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90" windowHeight="7755" tabRatio="880" firstSheet="1" activeTab="8"/>
  </bookViews>
  <sheets>
    <sheet name="LINEBOM-RHP0609" sheetId="1" state="hidden" r:id="rId1"/>
    <sheet name="WT-MATL" sheetId="3" r:id="rId2"/>
    <sheet name="WT-MATL-ITEM" sheetId="4" r:id="rId3"/>
    <sheet name="WT-SYSTEM" sheetId="5" r:id="rId4"/>
    <sheet name="WELD-SCH-SYS" sheetId="7" r:id="rId5"/>
    <sheet name="WELD-SCH-SIZE" sheetId="9" r:id="rId6"/>
    <sheet name="INCHDIA-SYS" sheetId="8" r:id="rId7"/>
    <sheet name="INCHDIA-SIZE" sheetId="10" r:id="rId8"/>
    <sheet name="SZ-SCH-THK" sheetId="12" r:id="rId9"/>
    <sheet name="THK-REF" sheetId="13" state="hidden" r:id="rId10"/>
    <sheet name="DATAMASTER" sheetId="14" state="hidden" r:id="rId11"/>
    <sheet name="Sheet1" sheetId="15" r:id="rId12"/>
  </sheets>
  <definedNames>
    <definedName name="_xlnm._FilterDatabase" localSheetId="9" hidden="1">'THK-REF'!$A$1:$D$581</definedName>
    <definedName name="_xlnm.Print_Area" localSheetId="7">'INCHDIA-SIZE'!$A$2:$F$81</definedName>
    <definedName name="_xlnm.Print_Area" localSheetId="6">'INCHDIA-SYS'!$A$2:$H$26</definedName>
    <definedName name="_xlnm.Print_Area" localSheetId="8">'SZ-SCH-THK'!$A$2:$Z$89</definedName>
    <definedName name="_xlnm.Print_Area" localSheetId="5">'WELD-SCH-SIZE'!$A$2:$F$80</definedName>
    <definedName name="_xlnm.Print_Area" localSheetId="4">'WELD-SCH-SYS'!$A$2:$H$25</definedName>
    <definedName name="_xlnm.Print_Area" localSheetId="2">'WT-MATL-ITEM'!$A$2:$D$37</definedName>
    <definedName name="_xlnm.Print_Area" localSheetId="3">'WT-SYSTEM'!$A$2:$H$137</definedName>
    <definedName name="_xlnm.Print_Titles" localSheetId="7">'INCHDIA-SIZE'!$2:$6</definedName>
    <definedName name="_xlnm.Print_Titles" localSheetId="8">'SZ-SCH-THK'!$2:$5</definedName>
    <definedName name="_xlnm.Print_Titles" localSheetId="5">'WELD-SCH-SIZE'!$2:$5</definedName>
    <definedName name="_xlnm.Print_Titles" localSheetId="2">'WT-MATL-ITEM'!$2:$5</definedName>
    <definedName name="_xlnm.Print_Titles" localSheetId="3">'WT-SYSTEM'!$2:$5</definedName>
  </definedNames>
  <calcPr calcId="124519"/>
</workbook>
</file>

<file path=xl/calcChain.xml><?xml version="1.0" encoding="utf-8"?>
<calcChain xmlns="http://schemas.openxmlformats.org/spreadsheetml/2006/main">
  <c r="F2" i="13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O902" i="14"/>
  <c r="O901"/>
  <c r="O898"/>
  <c r="O897"/>
  <c r="O894"/>
  <c r="O890"/>
  <c r="O889"/>
  <c r="O886"/>
  <c r="O885"/>
  <c r="O884"/>
  <c r="O882"/>
  <c r="O879"/>
  <c r="O878"/>
  <c r="O877"/>
  <c r="O874"/>
  <c r="O872"/>
  <c r="O870"/>
  <c r="O869"/>
  <c r="O866"/>
  <c r="O868"/>
  <c r="O871"/>
  <c r="O873"/>
  <c r="O876"/>
  <c r="O880"/>
  <c r="O881"/>
  <c r="O883"/>
  <c r="O887"/>
  <c r="O888"/>
  <c r="O891"/>
  <c r="O892"/>
  <c r="O893"/>
  <c r="O895"/>
  <c r="O896"/>
  <c r="O900"/>
  <c r="O903"/>
  <c r="O904"/>
  <c r="O865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7"/>
  <c r="O875"/>
  <c r="O899"/>
  <c r="O617" l="1"/>
  <c r="O613"/>
  <c r="O581"/>
  <c r="O577"/>
  <c r="O544"/>
  <c r="O479"/>
  <c r="O441"/>
  <c r="O309"/>
  <c r="O305"/>
  <c r="O218"/>
  <c r="O180"/>
  <c r="O119"/>
  <c r="O89"/>
  <c r="O48"/>
  <c r="O41"/>
  <c r="O27"/>
  <c r="O20"/>
  <c r="O2"/>
  <c r="O3"/>
  <c r="O4"/>
  <c r="O5"/>
  <c r="O6"/>
  <c r="O7"/>
  <c r="O8"/>
  <c r="O9"/>
  <c r="O10"/>
  <c r="O11"/>
  <c r="O12"/>
  <c r="O13"/>
  <c r="O14"/>
  <c r="O15"/>
  <c r="O16"/>
  <c r="O17"/>
  <c r="O18"/>
  <c r="O19"/>
  <c r="O21"/>
  <c r="O22"/>
  <c r="O23"/>
  <c r="O24"/>
  <c r="O25"/>
  <c r="O26"/>
  <c r="O28"/>
  <c r="O29"/>
  <c r="O30"/>
  <c r="O31"/>
  <c r="O32"/>
  <c r="O33"/>
  <c r="O34"/>
  <c r="O35"/>
  <c r="O36"/>
  <c r="O37"/>
  <c r="O38"/>
  <c r="O39"/>
  <c r="O40"/>
  <c r="O42"/>
  <c r="O43"/>
  <c r="O44"/>
  <c r="O45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6"/>
  <c r="O307"/>
  <c r="O308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8"/>
  <c r="O579"/>
  <c r="O580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4"/>
  <c r="O615"/>
  <c r="O616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A3" i="13" l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2"/>
</calcChain>
</file>

<file path=xl/sharedStrings.xml><?xml version="1.0" encoding="utf-8"?>
<sst xmlns="http://schemas.openxmlformats.org/spreadsheetml/2006/main" count="53299" uniqueCount="2297">
  <si>
    <t>ZONE</t>
  </si>
  <si>
    <t>LINE NUMBER</t>
  </si>
  <si>
    <t>PSPEC</t>
  </si>
  <si>
    <t>ITEM1</t>
  </si>
  <si>
    <t>ITEM</t>
  </si>
  <si>
    <t>CATREF</t>
  </si>
  <si>
    <t>ITEM DESCRIPTION</t>
  </si>
  <si>
    <t>NB1</t>
  </si>
  <si>
    <t>NB2</t>
  </si>
  <si>
    <t>NB3</t>
  </si>
  <si>
    <t>SCHEDULE</t>
  </si>
  <si>
    <t>RATING</t>
  </si>
  <si>
    <t>MATERIAL</t>
  </si>
  <si>
    <t>MATCODE</t>
  </si>
  <si>
    <t>PART NO</t>
  </si>
  <si>
    <t>UNIT WT (Kg)</t>
  </si>
  <si>
    <t>PIPE LENGTH (m)</t>
  </si>
  <si>
    <t>QUANTITY (Nos)</t>
  </si>
  <si>
    <t>T000-PIPE-AXS</t>
  </si>
  <si>
    <t>HSSA00-AV-BHB-205-2.5-11B-HC</t>
  </si>
  <si>
    <t>11B-RHP</t>
  </si>
  <si>
    <t>ELB90:25</t>
  </si>
  <si>
    <t>ELB90</t>
  </si>
  <si>
    <t>PMA.ABEA330CC</t>
  </si>
  <si>
    <t>ELBOW 90 DEG LR ASME B16.11 CL3000 SW</t>
  </si>
  <si>
    <t>CL3000</t>
  </si>
  <si>
    <t>A105</t>
  </si>
  <si>
    <t>AA7242501067</t>
  </si>
  <si>
    <t>ELB90:65</t>
  </si>
  <si>
    <t>PMA.AAEA200ff</t>
  </si>
  <si>
    <t>ELBOW LR 90 DEG ASME B16.9 BW</t>
  </si>
  <si>
    <t>S40</t>
  </si>
  <si>
    <t>A234GRWPB</t>
  </si>
  <si>
    <t>FLNG:65</t>
  </si>
  <si>
    <t>FLNG</t>
  </si>
  <si>
    <t>PMA.AFFWBB0ff</t>
  </si>
  <si>
    <t>FLANGE WELD NECK ASME B16.5 CL150 RF</t>
  </si>
  <si>
    <t>CL150</t>
  </si>
  <si>
    <t>HY7246361073</t>
  </si>
  <si>
    <t>GASKET:65</t>
  </si>
  <si>
    <t>GASKET</t>
  </si>
  <si>
    <t>PMA.AAGFBB0ff</t>
  </si>
  <si>
    <t>GASKET M.S.W ASME B16.20 PTFE FILLER B16.5 CL150 RF</t>
  </si>
  <si>
    <t>SS304+PTFE</t>
  </si>
  <si>
    <t>HCPLNG:65_25</t>
  </si>
  <si>
    <t>HCPLNG</t>
  </si>
  <si>
    <t>PMA.ABTH330fC</t>
  </si>
  <si>
    <t>HALF COUPLING ASME B16.11 CL3000 SW</t>
  </si>
  <si>
    <t>HY7242586062</t>
  </si>
  <si>
    <t>PIPE:25</t>
  </si>
  <si>
    <t>PIPE</t>
  </si>
  <si>
    <t>PMA.AAPS100CC</t>
  </si>
  <si>
    <t>PIPE SMLS ASME B36.10 PE</t>
  </si>
  <si>
    <t>S80</t>
  </si>
  <si>
    <t>A106GRB</t>
  </si>
  <si>
    <t>AA1049355164</t>
  </si>
  <si>
    <t>PIPE:65</t>
  </si>
  <si>
    <t>PMA.AAPS100ff</t>
  </si>
  <si>
    <t>HSSA00-AV-BHB-208-2.5-11B-HC</t>
  </si>
  <si>
    <t>HSSA00-AV-BHB-255-8-11B-HC</t>
  </si>
  <si>
    <t>ELB90:200</t>
  </si>
  <si>
    <t>PMA.AAEA200KK</t>
  </si>
  <si>
    <t>S20</t>
  </si>
  <si>
    <t>AA7242502314</t>
  </si>
  <si>
    <t>FLNG:200</t>
  </si>
  <si>
    <t>PMA.AFFWBB0KK</t>
  </si>
  <si>
    <t>HY7246361219</t>
  </si>
  <si>
    <t>GASKET:200</t>
  </si>
  <si>
    <t>PMA.AAGFBB0KK</t>
  </si>
  <si>
    <t>HY7240362051</t>
  </si>
  <si>
    <t>HCPLNG:200_25</t>
  </si>
  <si>
    <t>PMA.ABTH330KC</t>
  </si>
  <si>
    <t>PIPE:200</t>
  </si>
  <si>
    <t>PMA.AAPS100KK</t>
  </si>
  <si>
    <t>AA1049355563</t>
  </si>
  <si>
    <t>HSSA00-AV-BHB-258-8-11B-HC</t>
  </si>
  <si>
    <t>HSSA00-AXS-BHB-203-3-23C-HC</t>
  </si>
  <si>
    <t>23C-RHP</t>
  </si>
  <si>
    <t>CAP:80</t>
  </si>
  <si>
    <t>CAP</t>
  </si>
  <si>
    <t>PMA.AAKC200FF</t>
  </si>
  <si>
    <t>CAP ASME B16.9 BW</t>
  </si>
  <si>
    <t>A234GRWP11</t>
  </si>
  <si>
    <t>CPLNGH:25</t>
  </si>
  <si>
    <t>CPLNGH</t>
  </si>
  <si>
    <t>PMA.ABCH330CC</t>
  </si>
  <si>
    <t>A182GRF11</t>
  </si>
  <si>
    <t>CRDCR:80_50</t>
  </si>
  <si>
    <t>CRDCR</t>
  </si>
  <si>
    <t>PMA.AARC200FE</t>
  </si>
  <si>
    <t>RDCR CONC ASME B16.9 BW</t>
  </si>
  <si>
    <t>S40XS40</t>
  </si>
  <si>
    <t>HY7242583160</t>
  </si>
  <si>
    <t>ELB45:80</t>
  </si>
  <si>
    <t>ELB45</t>
  </si>
  <si>
    <t>PMA.AAEB200FF</t>
  </si>
  <si>
    <t>ELBOW LR 45 DEG ASME B16.9 BW</t>
  </si>
  <si>
    <t>HY7242567173</t>
  </si>
  <si>
    <t>ELB90:80</t>
  </si>
  <si>
    <t>PMA.AAEA200FF</t>
  </si>
  <si>
    <t>HY7242592178</t>
  </si>
  <si>
    <t>EQTEE:25</t>
  </si>
  <si>
    <t>EQTEE</t>
  </si>
  <si>
    <t>PMA.ABTE330CC</t>
  </si>
  <si>
    <t>TEE STRT ASME B16.11 CL3000 SW</t>
  </si>
  <si>
    <t>EQTEE:80</t>
  </si>
  <si>
    <t>PMA.AATE200FF</t>
  </si>
  <si>
    <t>TEE STRT ASME B16.9 BW</t>
  </si>
  <si>
    <t>HY7242582172</t>
  </si>
  <si>
    <t>ERDCR:100_80</t>
  </si>
  <si>
    <t>ERDCR</t>
  </si>
  <si>
    <t>PMA.AARE200GF</t>
  </si>
  <si>
    <t>RDCR ECC ASME B16.9 BW</t>
  </si>
  <si>
    <t>GLVHO:20</t>
  </si>
  <si>
    <t>GLVHO</t>
  </si>
  <si>
    <t>PMA.AAVH3HRBB</t>
  </si>
  <si>
    <t>GLOBE VALVE HO CL1500 SW</t>
  </si>
  <si>
    <t>CL1500</t>
  </si>
  <si>
    <t>A182GRF22</t>
  </si>
  <si>
    <t>AA7501514593</t>
  </si>
  <si>
    <t>GLVHO:25</t>
  </si>
  <si>
    <t>PMA.AAVH3HRCC</t>
  </si>
  <si>
    <t>AA7501514607</t>
  </si>
  <si>
    <t>GTVHO:25</t>
  </si>
  <si>
    <t>GTVHO</t>
  </si>
  <si>
    <t>PMA.AAVG38RCC</t>
  </si>
  <si>
    <t>GATE VALVE HO ASME B16.10 CL800 SW</t>
  </si>
  <si>
    <t>CL800</t>
  </si>
  <si>
    <t>GT9757467030</t>
  </si>
  <si>
    <t>GTVHO:80</t>
  </si>
  <si>
    <t>PMA.AAVG2DRFF</t>
  </si>
  <si>
    <t>GATE VALVE HO ASME B16.10 CL300 BW</t>
  </si>
  <si>
    <t>CL300</t>
  </si>
  <si>
    <t>A217GRWC6</t>
  </si>
  <si>
    <t>HCPLNG:80_20</t>
  </si>
  <si>
    <t>PMA.ABTH330FB</t>
  </si>
  <si>
    <t>HY7242586658</t>
  </si>
  <si>
    <t>HCPLNG:80_25</t>
  </si>
  <si>
    <t>PMA.ABTH330FC</t>
  </si>
  <si>
    <t>HY7242586666</t>
  </si>
  <si>
    <t>INSTPG:20</t>
  </si>
  <si>
    <t>INSTPG</t>
  </si>
  <si>
    <t>PMA.00MP30GBB</t>
  </si>
  <si>
    <t>PRESSURE GAUGE SW</t>
  </si>
  <si>
    <t>INSTPT:20</t>
  </si>
  <si>
    <t>INSTPT</t>
  </si>
  <si>
    <t>PMA.00MP30TBB</t>
  </si>
  <si>
    <t>PRESSURE TRANSMITTER SW</t>
  </si>
  <si>
    <t>INSTTTSCRD:25</t>
  </si>
  <si>
    <t>INSTTTSCRD</t>
  </si>
  <si>
    <t>PMA.VTMT00TCC</t>
  </si>
  <si>
    <t>TT BECHTEL TYPE-T/MT THRD</t>
  </si>
  <si>
    <t>PCOMPBW:80</t>
  </si>
  <si>
    <t>PCOMPBW</t>
  </si>
  <si>
    <t>PMA.00MU200FF</t>
  </si>
  <si>
    <t>PIPING COMPONENT (USER DEFINED) BW</t>
  </si>
  <si>
    <t>PIPE:20</t>
  </si>
  <si>
    <t>PMA.AAPS100BB</t>
  </si>
  <si>
    <t>A335GRP11</t>
  </si>
  <si>
    <t>AA1069332127</t>
  </si>
  <si>
    <t>AA1069332160</t>
  </si>
  <si>
    <t>PIPE:80</t>
  </si>
  <si>
    <t>PMA.AAPS100FF</t>
  </si>
  <si>
    <t>AA1069332356</t>
  </si>
  <si>
    <t>PIPE:100</t>
  </si>
  <si>
    <t>PMA.AAPS100GG</t>
  </si>
  <si>
    <t>AA1069332410</t>
  </si>
  <si>
    <t>TRAPTD:25</t>
  </si>
  <si>
    <t>TRAPTD</t>
  </si>
  <si>
    <t>PMA.00MX38TCC</t>
  </si>
  <si>
    <t>STEAM TRAP (THERMODYNAMIC) CL800 SW</t>
  </si>
  <si>
    <t>TC9756314060</t>
  </si>
  <si>
    <t>TSTUB:100_25</t>
  </si>
  <si>
    <t>TSTUB</t>
  </si>
  <si>
    <t>PMA.VTTJ50TAGC</t>
  </si>
  <si>
    <t>TEMP STUB BECHTEL TYPE-T 1 NPT THRD"</t>
  </si>
  <si>
    <t>HSSA00-AXS-BHB-204-1.5-23C-HC</t>
  </si>
  <si>
    <t>CRDCR:80_40</t>
  </si>
  <si>
    <t>PMA.AARC200FD</t>
  </si>
  <si>
    <t>S40XS80</t>
  </si>
  <si>
    <t>FLNG:40</t>
  </si>
  <si>
    <t>PMA.AFFWBD0DD</t>
  </si>
  <si>
    <t>FLANGE WELD NECK ASME B16.5 CL300 RF</t>
  </si>
  <si>
    <t>HY7246364056</t>
  </si>
  <si>
    <t>GASKET:40</t>
  </si>
  <si>
    <t>PMA.AAGFBD0DD</t>
  </si>
  <si>
    <t>GASKET M.S.W ASME B16.20 GRAPHITE FILLER B16.5 CL300 RF</t>
  </si>
  <si>
    <t>SS304+GRAPH</t>
  </si>
  <si>
    <t>HY7240365042</t>
  </si>
  <si>
    <t>PSV:40</t>
  </si>
  <si>
    <t>PSV</t>
  </si>
  <si>
    <t>PMA.00VSBDBBDf</t>
  </si>
  <si>
    <t>PSV FLGD B16.5 CL300RF X CL150RF</t>
  </si>
  <si>
    <t>CL300XCL150</t>
  </si>
  <si>
    <t>HSSA00-AXS-BHB-206-3-23C-HC</t>
  </si>
  <si>
    <t>HSSA00-AXS-BHB-207-1.5-23C-HC</t>
  </si>
  <si>
    <t>HSSA00-AXS-BHB-209-3-21C-HC</t>
  </si>
  <si>
    <t>21C-RHP</t>
  </si>
  <si>
    <t>AA7242502160</t>
  </si>
  <si>
    <t>PMA.AAVH38RCC</t>
  </si>
  <si>
    <t>GLOBE VALVE HO CL800 SW</t>
  </si>
  <si>
    <t>AA7501468605</t>
  </si>
  <si>
    <t>A216GRWCB</t>
  </si>
  <si>
    <t>AA7521428668</t>
  </si>
  <si>
    <t>AA1049355350</t>
  </si>
  <si>
    <t>HSSA00-AXS-BHB-210-3-21C-HC</t>
  </si>
  <si>
    <t>HSSA00-AXS-BHB-211-3-21C-HC</t>
  </si>
  <si>
    <t>AA7242511160</t>
  </si>
  <si>
    <t>HSSA00-AXS-BHB-212-3-21C-HC</t>
  </si>
  <si>
    <t>HY7242570360</t>
  </si>
  <si>
    <t>AA7521468600</t>
  </si>
  <si>
    <t>HSSA00-AXS-BHB-213-3-21C-HC</t>
  </si>
  <si>
    <t>HSSA00-AXS-BHB-253-10-23C-HC</t>
  </si>
  <si>
    <t>CAP:100</t>
  </si>
  <si>
    <t>PMA.AAKC200GG</t>
  </si>
  <si>
    <t>CRDCR:200_100</t>
  </si>
  <si>
    <t>PMA.AARC200KG</t>
  </si>
  <si>
    <t>CRDCR:250_200</t>
  </si>
  <si>
    <t>PMA.AARC200LK</t>
  </si>
  <si>
    <t>ELB90:250</t>
  </si>
  <si>
    <t>PMA.AAEA200LL</t>
  </si>
  <si>
    <t>HY7242592348</t>
  </si>
  <si>
    <t>GTVHO:250</t>
  </si>
  <si>
    <t>PMA.AAVG2DRLL</t>
  </si>
  <si>
    <t>HCPLNG:100_25</t>
  </si>
  <si>
    <t>PMA.ABTH330GC</t>
  </si>
  <si>
    <t>HCPLNG:250_20</t>
  </si>
  <si>
    <t>PMA.ABTH330LB</t>
  </si>
  <si>
    <t>HCPLNG:250_25</t>
  </si>
  <si>
    <t>PMA.ABTH330LC</t>
  </si>
  <si>
    <t>PCOMPBW:250</t>
  </si>
  <si>
    <t>PMA.00MU200LL</t>
  </si>
  <si>
    <t>PIPE:250</t>
  </si>
  <si>
    <t>PMA.AAPS100LL</t>
  </si>
  <si>
    <t>AA1069332682</t>
  </si>
  <si>
    <t>RSOT:250_100</t>
  </si>
  <si>
    <t>RSOT</t>
  </si>
  <si>
    <t>PMA.00TT200LG</t>
  </si>
  <si>
    <t>TEE SET ON REINFORCED (90 DEG)</t>
  </si>
  <si>
    <t>RSOT:250_150</t>
  </si>
  <si>
    <t>PMA.00TT200LJ</t>
  </si>
  <si>
    <t>TSTUB:250_25</t>
  </si>
  <si>
    <t>PMA.VTTJ50TBLC</t>
  </si>
  <si>
    <t>TEMP STUB BECHTEL TYPE-T 1 1/4 NPT THRD"</t>
  </si>
  <si>
    <t>HSSA00-AXS-BHB-254-6-23C-HC</t>
  </si>
  <si>
    <t>FLNG:150</t>
  </si>
  <si>
    <t>PMA.AFFWBD0JJ</t>
  </si>
  <si>
    <t>HY7246364439</t>
  </si>
  <si>
    <t>GASKET:150</t>
  </si>
  <si>
    <t>PMA.AAGFBD0JJ</t>
  </si>
  <si>
    <t>HY7240365085</t>
  </si>
  <si>
    <t>PIPE:150</t>
  </si>
  <si>
    <t>PMA.AAPS100JJ</t>
  </si>
  <si>
    <t>AA1069332518</t>
  </si>
  <si>
    <t>PSV:150</t>
  </si>
  <si>
    <t>PMA.00VSBDBBJK</t>
  </si>
  <si>
    <t>HSSA00-AXS-BHB-256-10-23C-HC</t>
  </si>
  <si>
    <t>HSSA00-AXS-BHB-257-6-23C-HC</t>
  </si>
  <si>
    <t>HSSA00-AXS-BHB-259-10-11C-HC</t>
  </si>
  <si>
    <t>11C-RHP</t>
  </si>
  <si>
    <t>AA7242502349</t>
  </si>
  <si>
    <t>PMA.AAVG2BRLL</t>
  </si>
  <si>
    <t>GATE VALVE HO ASME B16.10 CL150 BW</t>
  </si>
  <si>
    <t>AA7521408721</t>
  </si>
  <si>
    <t>STD</t>
  </si>
  <si>
    <t>AA1049355687</t>
  </si>
  <si>
    <t>HSSA00-AXS-BHB-260-10-11C-HC</t>
  </si>
  <si>
    <t>HSSA00-AXS-BHB-261-10-11C-HC</t>
  </si>
  <si>
    <t>EQTEE:250</t>
  </si>
  <si>
    <t>PMA.AATE200LL</t>
  </si>
  <si>
    <t>AA7242511348</t>
  </si>
  <si>
    <t>HSSA00-AXS-BHB-262-10-11C-HC</t>
  </si>
  <si>
    <t>HY7242570425</t>
  </si>
  <si>
    <t>S20XS20</t>
  </si>
  <si>
    <t>AA7242530482</t>
  </si>
  <si>
    <t>FCPLNG:25</t>
  </si>
  <si>
    <t>FCPLNG</t>
  </si>
  <si>
    <t>PMA.ABCF330CC</t>
  </si>
  <si>
    <t>FULL COUPLING ASME B16.11 CL3000 SW</t>
  </si>
  <si>
    <t>AA7242520061</t>
  </si>
  <si>
    <t>AA1049355415</t>
  </si>
  <si>
    <t>RSOT:200_100</t>
  </si>
  <si>
    <t>PMA.00TT200KG</t>
  </si>
  <si>
    <t>HSSA00-AXS-BHB-263-10-11C-HC</t>
  </si>
  <si>
    <t>ERDCR:250_200</t>
  </si>
  <si>
    <t>PMA.AARE200LK</t>
  </si>
  <si>
    <t>HY7242573530</t>
  </si>
  <si>
    <t>RSOT:250_200</t>
  </si>
  <si>
    <t>PMA.00TT200LK</t>
  </si>
  <si>
    <t>T000-PIPE-BEN</t>
  </si>
  <si>
    <t>WA-BEN-001-14-ES12EAFR-NI</t>
  </si>
  <si>
    <t>12B-RHP</t>
  </si>
  <si>
    <t>ELB90:350</t>
  </si>
  <si>
    <t>PMA.AAEA200NN</t>
  </si>
  <si>
    <t>S10S</t>
  </si>
  <si>
    <t>A403GRWP304</t>
  </si>
  <si>
    <t>PIPE:350</t>
  </si>
  <si>
    <t>PMA.AAPS100NN</t>
  </si>
  <si>
    <t>A312GRTP304</t>
  </si>
  <si>
    <t>WA-BEN-002-14-ES12EAFR-NI</t>
  </si>
  <si>
    <t>EQTEE:350</t>
  </si>
  <si>
    <t>PMA.AATE200NN</t>
  </si>
  <si>
    <t>ERDCR:350_250</t>
  </si>
  <si>
    <t>PMA.AARE200NL</t>
  </si>
  <si>
    <t>S10SXS10S</t>
  </si>
  <si>
    <t>GTVGO:350</t>
  </si>
  <si>
    <t>GTVGO</t>
  </si>
  <si>
    <t>PMA.AAVG2BGNN</t>
  </si>
  <si>
    <t>GATE VALVE GO CL150 BW</t>
  </si>
  <si>
    <t>A351GRCF8</t>
  </si>
  <si>
    <t>RSOT:350_150</t>
  </si>
  <si>
    <t>PMA.00TT200NJ</t>
  </si>
  <si>
    <t>WA-BEN-012-6-ES12EAFR-NI</t>
  </si>
  <si>
    <t>ELB45:150</t>
  </si>
  <si>
    <t>PMA.AAEB200JJ</t>
  </si>
  <si>
    <t>HY7242566568</t>
  </si>
  <si>
    <t>ELB90:150</t>
  </si>
  <si>
    <t>PMA.AAEA200JJ</t>
  </si>
  <si>
    <t>AA7242502276</t>
  </si>
  <si>
    <t>AA1049355512</t>
  </si>
  <si>
    <t>WA-BEN-019-6-ES12EAFR-NI</t>
  </si>
  <si>
    <t>EQTEE:150</t>
  </si>
  <si>
    <t>PMA.AATE200JJ</t>
  </si>
  <si>
    <t>AA7242511275</t>
  </si>
  <si>
    <t>GTVHO:150</t>
  </si>
  <si>
    <t>PMA.AAVG2BRJJ</t>
  </si>
  <si>
    <t>AA7521408705</t>
  </si>
  <si>
    <t>WA-BEN-022-6-ES12EAFR-NI</t>
  </si>
  <si>
    <t>WA-BEN-033-6-ES12EAFR-NI</t>
  </si>
  <si>
    <t>ERDCR:150_80</t>
  </si>
  <si>
    <t>PMA.AARE200JF</t>
  </si>
  <si>
    <t>HY7242573424</t>
  </si>
  <si>
    <t>WA-BEN-038-6-ES12EAFR-NI</t>
  </si>
  <si>
    <t>T000-PIPE-BSS</t>
  </si>
  <si>
    <t>HSAB00-HS-BHB-051-10-65C-HC</t>
  </si>
  <si>
    <t>65C-RHP</t>
  </si>
  <si>
    <t>S120</t>
  </si>
  <si>
    <t>A234GRWP91</t>
  </si>
  <si>
    <t>CPLNGH:40</t>
  </si>
  <si>
    <t>PMA.ABCH390DD</t>
  </si>
  <si>
    <t>HALF COUPLING ASME B16.11 CL9000 SW</t>
  </si>
  <si>
    <t>CL9000</t>
  </si>
  <si>
    <t>PMA.AAVH3JRCC</t>
  </si>
  <si>
    <t>GLOBE VALVE HO CL2500 SW</t>
  </si>
  <si>
    <t>CL2500</t>
  </si>
  <si>
    <t>GTVHO:40</t>
  </si>
  <si>
    <t>PMA.AAVG3JRDD</t>
  </si>
  <si>
    <t>GATE VALVE HO ASME B16.10 CL2500 SW</t>
  </si>
  <si>
    <t>S160</t>
  </si>
  <si>
    <t>A335GRP22</t>
  </si>
  <si>
    <t>AA1069330175</t>
  </si>
  <si>
    <t>PIPE:40</t>
  </si>
  <si>
    <t>PMA.AAPS100DD</t>
  </si>
  <si>
    <t>XXS</t>
  </si>
  <si>
    <t>HY1069330655</t>
  </si>
  <si>
    <t>A335GRP91</t>
  </si>
  <si>
    <t>HY1069034959</t>
  </si>
  <si>
    <t>WELDOLET:100_40</t>
  </si>
  <si>
    <t>WELDOLET</t>
  </si>
  <si>
    <t>PMA.MATW2RRGD</t>
  </si>
  <si>
    <t>WELDOLET REDUCING (MSS-SP-97) XXS BW</t>
  </si>
  <si>
    <t>WELDOLET:250_25</t>
  </si>
  <si>
    <t>PMA.MATW2RRLC</t>
  </si>
  <si>
    <t>WELDOLET:250_100</t>
  </si>
  <si>
    <t>PMA.MATW2RRLG</t>
  </si>
  <si>
    <t>HSAB00-HS-BHB-052-10-65C-HC</t>
  </si>
  <si>
    <t>CV:250</t>
  </si>
  <si>
    <t>CV</t>
  </si>
  <si>
    <t>PMA.UAVC2JPHLL</t>
  </si>
  <si>
    <t>GLOBE TYPE CONTROL VALVE CL2500 BW</t>
  </si>
  <si>
    <t>A217GRC12A</t>
  </si>
  <si>
    <t>PMA.AAVH3JRBB</t>
  </si>
  <si>
    <t>GTVGO1500SP:250</t>
  </si>
  <si>
    <t>GTVGO1500SP</t>
  </si>
  <si>
    <t>PMA.AAVG2HGLL</t>
  </si>
  <si>
    <t>GATE VALVE GO ASMEB16.10 CL1500SPL BW</t>
  </si>
  <si>
    <t>CL1500SPL</t>
  </si>
  <si>
    <t>AA1069330132</t>
  </si>
  <si>
    <t>PMA.VTTJMJMLC</t>
  </si>
  <si>
    <t>TEMP STUB BECHTEL TYPE-MT (CL2500) 1 3/4 UN-8 MC THRD"</t>
  </si>
  <si>
    <t>A182GRF91</t>
  </si>
  <si>
    <t>WELDOLET:250_20</t>
  </si>
  <si>
    <t>PMA.MATW2RRLB</t>
  </si>
  <si>
    <t>HSAB00-HS-BHB-053-10-65C-HC</t>
  </si>
  <si>
    <t>HSAB00-HS-BHB-054-32-23C-HC</t>
  </si>
  <si>
    <t>CAP:200</t>
  </si>
  <si>
    <t>PMA.AAKC200KK</t>
  </si>
  <si>
    <t>CRDCR:400_250</t>
  </si>
  <si>
    <t>PMA.AARC200PL</t>
  </si>
  <si>
    <t>CRDCR:600_400</t>
  </si>
  <si>
    <t>PMA.AARC200TP</t>
  </si>
  <si>
    <t>CRDCR:800_600</t>
  </si>
  <si>
    <t>PMA.AARC200XT</t>
  </si>
  <si>
    <t>T22.23XS40</t>
  </si>
  <si>
    <t>GTVGOCL150SPL:800</t>
  </si>
  <si>
    <t>GTVGOCL150SPL</t>
  </si>
  <si>
    <t>PMA.AAVG2BGXX</t>
  </si>
  <si>
    <t>A217GRWC9</t>
  </si>
  <si>
    <t>HCPLNG:800_20</t>
  </si>
  <si>
    <t>PMA.ABTH330XB</t>
  </si>
  <si>
    <t>HCPLNG:800_25</t>
  </si>
  <si>
    <t>PMA.ABTH330XC</t>
  </si>
  <si>
    <t>PCOMPBW:800</t>
  </si>
  <si>
    <t>PMA.00MU200XX</t>
  </si>
  <si>
    <t>AA1069332585</t>
  </si>
  <si>
    <t>PIPE:800</t>
  </si>
  <si>
    <t>PMA.AAPF100XX</t>
  </si>
  <si>
    <t>PIPE EFSW ASME B36.10 PE</t>
  </si>
  <si>
    <t>T22.23</t>
  </si>
  <si>
    <t>RSOT:800_200</t>
  </si>
  <si>
    <t>PMA.00TT200XK</t>
  </si>
  <si>
    <t>TSTUB:800_25</t>
  </si>
  <si>
    <t>PMA.VTTJ50TBXC</t>
  </si>
  <si>
    <t>HSAB00-HS-BHB-055-32-23C-HC</t>
  </si>
  <si>
    <t>HSAB00-HS-BHB-060-28-11C-HC</t>
  </si>
  <si>
    <t>ELB90:700</t>
  </si>
  <si>
    <t>PMA.AAEA200VV</t>
  </si>
  <si>
    <t>ERDCR:800_700</t>
  </si>
  <si>
    <t>PMA.AARE200XV</t>
  </si>
  <si>
    <t>STDXSTD</t>
  </si>
  <si>
    <t>PIPE:700</t>
  </si>
  <si>
    <t>PMA.AAPF100VV</t>
  </si>
  <si>
    <t>A672GRB60</t>
  </si>
  <si>
    <t>HY1049457986</t>
  </si>
  <si>
    <t>HSAB00-HS-BHB-061-28-11C-HC</t>
  </si>
  <si>
    <t>HSAB00-HS-BHB-062-28-11C-HC</t>
  </si>
  <si>
    <t>ELB90:600</t>
  </si>
  <si>
    <t>PMA.AAEA200TT</t>
  </si>
  <si>
    <t>HY7242502942</t>
  </si>
  <si>
    <t>EQTEE:700</t>
  </si>
  <si>
    <t>PMA.AATE200VV</t>
  </si>
  <si>
    <t>ERDCR:700_600</t>
  </si>
  <si>
    <t>PMA.AARE200VT</t>
  </si>
  <si>
    <t>GTVGO:600</t>
  </si>
  <si>
    <t>PMA.AAVG2BGTT</t>
  </si>
  <si>
    <t>HY7521408799</t>
  </si>
  <si>
    <t>HCPLNG:600_25</t>
  </si>
  <si>
    <t>PMA.ABTH330TC</t>
  </si>
  <si>
    <t>PIPE:600</t>
  </si>
  <si>
    <t>PMA.AAPF100TT</t>
  </si>
  <si>
    <t>AA1049457560</t>
  </si>
  <si>
    <t>RSOT:700_600</t>
  </si>
  <si>
    <t>PMA.00TT200VT</t>
  </si>
  <si>
    <t>HSAB00-HS-BHB-066-24-11C-HC</t>
  </si>
  <si>
    <t>HY7242570620</t>
  </si>
  <si>
    <t>ELB45:600</t>
  </si>
  <si>
    <t>PMA.AAEB200TT</t>
  </si>
  <si>
    <t>HY7242566037</t>
  </si>
  <si>
    <t>ERDCR:600_450</t>
  </si>
  <si>
    <t>PMA.AARE200TQ</t>
  </si>
  <si>
    <t>RSOT:600_200</t>
  </si>
  <si>
    <t>PMA.00TT200TK</t>
  </si>
  <si>
    <t>RSOT:600_450</t>
  </si>
  <si>
    <t>PMA.00TT200TQ</t>
  </si>
  <si>
    <t>HSAB00-HS-BHB-067-24-11C-HC</t>
  </si>
  <si>
    <t>HSAB00-HS-BHB-068-8-23C-HC</t>
  </si>
  <si>
    <t>PMA.AFFWBD0KK</t>
  </si>
  <si>
    <t>HY7246364412</t>
  </si>
  <si>
    <t>PMA.AAGFBD0KK</t>
  </si>
  <si>
    <t>HY7240365093</t>
  </si>
  <si>
    <t>PSV:200</t>
  </si>
  <si>
    <t>PMA.00VSBDBBKL</t>
  </si>
  <si>
    <t>HSAB00-HS-BHB-069-10-11B-NI</t>
  </si>
  <si>
    <t>FLNG:250</t>
  </si>
  <si>
    <t>PMA.AFFWBB0LL</t>
  </si>
  <si>
    <t>HY7246361677</t>
  </si>
  <si>
    <t>GASKET:250</t>
  </si>
  <si>
    <t>PMA.AAGFBB0LL</t>
  </si>
  <si>
    <t>HY7240362060</t>
  </si>
  <si>
    <t>AA1049355660</t>
  </si>
  <si>
    <t>HSAB00-HS-BHB-070-8-23C-HC</t>
  </si>
  <si>
    <t>HSAB00-HS-BHB-071-10-11B-NI</t>
  </si>
  <si>
    <t>HSAB00-HS-BHB-072-8-23C-HC</t>
  </si>
  <si>
    <t>HSAB00-HS-BHB-073-10-11B-NI</t>
  </si>
  <si>
    <t>HSAB00-HS-BHB-074-8-23C-HC</t>
  </si>
  <si>
    <t>HSAB00-HS-BHB-075-10-11B-NI</t>
  </si>
  <si>
    <t>HSAB00-HS-BHB-076-8-23C-HC</t>
  </si>
  <si>
    <t>HSAB00-HS-BHB-077-10-11B-NI</t>
  </si>
  <si>
    <t>HSAB00-HS-BHB-078-8-23C-HC</t>
  </si>
  <si>
    <t>HSAB00-HS-BHB-079-10-11B-NI</t>
  </si>
  <si>
    <t>HSAB00-HS-BHB-080-8-23C-HC</t>
  </si>
  <si>
    <t>HSAB00-HS-BHB-081-10-11B-NI</t>
  </si>
  <si>
    <t>HSAB00-HS-BHB-082-8-23C-HC</t>
  </si>
  <si>
    <t>HSAB00-HS-BHB-083-10-11B-NI</t>
  </si>
  <si>
    <t>HSAB00-HS-BHB-084-8-23C-HC</t>
  </si>
  <si>
    <t>HSAB00-HS-BHB-085-10-11B-NI</t>
  </si>
  <si>
    <t>HSAB00-HS-BHB-086-8-23C-HC</t>
  </si>
  <si>
    <t>HSAB00-HS-BHB-087-10-11B-NI</t>
  </si>
  <si>
    <t>T000-PIPE-CCW-WCR</t>
  </si>
  <si>
    <t>WCR-BHB-0-B009B-6-11D</t>
  </si>
  <si>
    <t>11D-RHP</t>
  </si>
  <si>
    <t>CAP:150</t>
  </si>
  <si>
    <t>PMA.AAKC200JJ</t>
  </si>
  <si>
    <t>HY7242570565</t>
  </si>
  <si>
    <t>PMA.SAPR100JJ</t>
  </si>
  <si>
    <t>PIPE ERW/SAW IS-1239 (PART 1) PE</t>
  </si>
  <si>
    <t>HVY</t>
  </si>
  <si>
    <t>IS1239(BLACK)</t>
  </si>
  <si>
    <t>RSOT:150_80</t>
  </si>
  <si>
    <t>PMA.00TT200JF</t>
  </si>
  <si>
    <t>WCR-BHB-0-B010B-3-11D</t>
  </si>
  <si>
    <t>HY7242566363</t>
  </si>
  <si>
    <t>FLNG:80</t>
  </si>
  <si>
    <t>PMA.AFFSBB0FF</t>
  </si>
  <si>
    <t>FLANGE SLIP-ON ASME B16.5 CL150 RF</t>
  </si>
  <si>
    <t>AA7246101080</t>
  </si>
  <si>
    <t>FLNGCL300:80</t>
  </si>
  <si>
    <t>FLNGCL300</t>
  </si>
  <si>
    <t>PMA.AFFSBD0FF</t>
  </si>
  <si>
    <t>FLANGE SLIP-ON ASME B16.5 CL300 RF</t>
  </si>
  <si>
    <t>AA7246106081</t>
  </si>
  <si>
    <t>GASKET:80</t>
  </si>
  <si>
    <t>PMA.AAGFBB0FF</t>
  </si>
  <si>
    <t>HY7240362027</t>
  </si>
  <si>
    <t>GASKETCL300:80</t>
  </si>
  <si>
    <t>GASKETCL300</t>
  </si>
  <si>
    <t>PMA.AAGFBD0FF</t>
  </si>
  <si>
    <t>GASKET M.S.W ASME B16.20 PTF FILLER B16.5 CL300 RF</t>
  </si>
  <si>
    <t>HY7240363066</t>
  </si>
  <si>
    <t>GLVHO:80</t>
  </si>
  <si>
    <t>PMA.AAVHBDRFF</t>
  </si>
  <si>
    <t>GLOBE VALVE HO ASME B16.10 CL300 RF(16.5)</t>
  </si>
  <si>
    <t>AA7501428085</t>
  </si>
  <si>
    <t>PMA.SAPR100FF</t>
  </si>
  <si>
    <t>AA1011052601</t>
  </si>
  <si>
    <t>WCR-BHB-0-B011B-3-11D</t>
  </si>
  <si>
    <t>WCR-BHB-0-B012B-3-11D</t>
  </si>
  <si>
    <t>WCR-BHB-0-B013-40-11D</t>
  </si>
  <si>
    <t>BFLVGO:1000</t>
  </si>
  <si>
    <t>BFLVGO</t>
  </si>
  <si>
    <t>PMA.WAVFANG22</t>
  </si>
  <si>
    <t>BFLV GO AWWA C504 PN10 DFLGD (FF-C207D)</t>
  </si>
  <si>
    <t>PN10</t>
  </si>
  <si>
    <t>CAP:1000</t>
  </si>
  <si>
    <t>PMA.AAKC20022</t>
  </si>
  <si>
    <t>FLNGAWWA:1000</t>
  </si>
  <si>
    <t>FLNGAWWA</t>
  </si>
  <si>
    <t>PMA.WAFRAN022</t>
  </si>
  <si>
    <t>FLANGE STEEL-RING AWWA C207-D FF</t>
  </si>
  <si>
    <t>IS2062GRB</t>
  </si>
  <si>
    <t>GASKETAWWA:1000</t>
  </si>
  <si>
    <t>GASKETAWWA</t>
  </si>
  <si>
    <t>PMA.WAGBAN022</t>
  </si>
  <si>
    <t>GASKET NAB FLAT RING (FF-C207D)</t>
  </si>
  <si>
    <t>PTFE</t>
  </si>
  <si>
    <t>PIPE:1000</t>
  </si>
  <si>
    <t>PMA.SCPR10022</t>
  </si>
  <si>
    <t>PIPE ERW/SAW IS-3589 PE</t>
  </si>
  <si>
    <t>T10</t>
  </si>
  <si>
    <t>IS3589GRFE330</t>
  </si>
  <si>
    <t>RSOT:1000_150</t>
  </si>
  <si>
    <t>PMA.00TT2002J</t>
  </si>
  <si>
    <t>RSOT:1000_500</t>
  </si>
  <si>
    <t>PMA.00TT2002R</t>
  </si>
  <si>
    <t>RSOT:1000_600</t>
  </si>
  <si>
    <t>PMA.00TT2002T</t>
  </si>
  <si>
    <t>WCR-BHB-0-B014A-28-11D</t>
  </si>
  <si>
    <t>BFLVGO:700</t>
  </si>
  <si>
    <t>PMA.WAVFANGVV</t>
  </si>
  <si>
    <t>ERDCR:700_450</t>
  </si>
  <si>
    <t>PMA.AARE200VQ</t>
  </si>
  <si>
    <t>STDXS10</t>
  </si>
  <si>
    <t>FLNG:450</t>
  </si>
  <si>
    <t>PMA.AFFSBB0QQ</t>
  </si>
  <si>
    <t>AA7246101187</t>
  </si>
  <si>
    <t>FLNGAWWA:700</t>
  </si>
  <si>
    <t>PMA.WAFRAN0VV</t>
  </si>
  <si>
    <t>GASKET:450</t>
  </si>
  <si>
    <t>PMA.AAGFBB0QQ</t>
  </si>
  <si>
    <t>HY7240362108</t>
  </si>
  <si>
    <t>GASKETAWWA:700</t>
  </si>
  <si>
    <t>PMA.WAGBAN0VV</t>
  </si>
  <si>
    <t>PCOMPBW:700</t>
  </si>
  <si>
    <t>PMA.00MU200VV</t>
  </si>
  <si>
    <t>PIPE:450</t>
  </si>
  <si>
    <t>PMA.SCPR100QQ</t>
  </si>
  <si>
    <t>T6</t>
  </si>
  <si>
    <t>PMA.SCPR100VV</t>
  </si>
  <si>
    <t>T8</t>
  </si>
  <si>
    <t>WCR-BHB-0-B014B-28-11D</t>
  </si>
  <si>
    <t>WCR-BHB-0-B014C-28-11D</t>
  </si>
  <si>
    <t>WCR-BHB-0-B073B-10-11D</t>
  </si>
  <si>
    <t>PMA.AFFSBB0LL</t>
  </si>
  <si>
    <t>AA7246101144</t>
  </si>
  <si>
    <t>PMA.AAVGBBRLL</t>
  </si>
  <si>
    <t>GATE VALVE HO ASME B16.10 CL150 RF(16.5)</t>
  </si>
  <si>
    <t>AA7521408144</t>
  </si>
  <si>
    <t>PMA.SCPR100LL</t>
  </si>
  <si>
    <t>WCR-BHB-0-B074A-14-11D</t>
  </si>
  <si>
    <t>CAP:350</t>
  </si>
  <si>
    <t>PMA.AAKC200NN</t>
  </si>
  <si>
    <t>S10</t>
  </si>
  <si>
    <t>HY7242570867</t>
  </si>
  <si>
    <t>PMA.SCPR100NN</t>
  </si>
  <si>
    <t>RSOT:350_50</t>
  </si>
  <si>
    <t>PMA.00TT200NE</t>
  </si>
  <si>
    <t>RSOT:350_80</t>
  </si>
  <si>
    <t>PMA.00TT200NF</t>
  </si>
  <si>
    <t>RSOT:350_200</t>
  </si>
  <si>
    <t>PMA.00TT200NK</t>
  </si>
  <si>
    <t>WCR-BHB-0-B074B-24-11D</t>
  </si>
  <si>
    <t>ERDCR:400_350</t>
  </si>
  <si>
    <t>PMA.AARE200PN</t>
  </si>
  <si>
    <t>S10XS10</t>
  </si>
  <si>
    <t>ERDCR:600_400</t>
  </si>
  <si>
    <t>PMA.AARE200TP</t>
  </si>
  <si>
    <t>PMA.SCPR100TT</t>
  </si>
  <si>
    <t>RSOT:600_250</t>
  </si>
  <si>
    <t>PMA.00TT200TL</t>
  </si>
  <si>
    <t>WCR-BHB-0-B074C-20-11D</t>
  </si>
  <si>
    <t>BFLVGO:500</t>
  </si>
  <si>
    <t>PMA.WAVFANGRR</t>
  </si>
  <si>
    <t>ELB45:500</t>
  </si>
  <si>
    <t>PMA.AAEB200RR</t>
  </si>
  <si>
    <t>HY7242566614</t>
  </si>
  <si>
    <t>ELB90:500</t>
  </si>
  <si>
    <t>PMA.AAEA200RR</t>
  </si>
  <si>
    <t>HY7242502446</t>
  </si>
  <si>
    <t>ERDCR:500_350</t>
  </si>
  <si>
    <t>PMA.AARE200RN</t>
  </si>
  <si>
    <t>FLNGAWWA:500</t>
  </si>
  <si>
    <t>PMA.WAFRAN0RR</t>
  </si>
  <si>
    <t>GASKETAWWA:500</t>
  </si>
  <si>
    <t>PMA.WAGAAN0RR</t>
  </si>
  <si>
    <t>GASKET NAB FULL FACE (FF-C207D)</t>
  </si>
  <si>
    <t>PIPE:500</t>
  </si>
  <si>
    <t>PMA.SCPR100RR</t>
  </si>
  <si>
    <t>WCR-BHB-0-B074D-14-11D</t>
  </si>
  <si>
    <t>WCR-BHB-0-B116-40-11D</t>
  </si>
  <si>
    <t>BFLNGAWWA:700</t>
  </si>
  <si>
    <t>BFLNGAWWA</t>
  </si>
  <si>
    <t>PMA.WAFBAN0VV</t>
  </si>
  <si>
    <t>FLANGE BLIND AWWA C207-D FF</t>
  </si>
  <si>
    <t>EQTEE:1000</t>
  </si>
  <si>
    <t>PMA.AATE20022</t>
  </si>
  <si>
    <t>XS</t>
  </si>
  <si>
    <t>RSOT:1000_100</t>
  </si>
  <si>
    <t>PMA.00TT2002G</t>
  </si>
  <si>
    <t>RSOT:1000_700</t>
  </si>
  <si>
    <t>PMA.00TT2002V</t>
  </si>
  <si>
    <t>WCR-BHB-0-B118B-3-11D</t>
  </si>
  <si>
    <t>T000-PIPE-CCW-WCS</t>
  </si>
  <si>
    <t>WCS-BHB-0-B001A-20-11D</t>
  </si>
  <si>
    <t>CRDCR:500_350</t>
  </si>
  <si>
    <t>PMA.AARC200RN</t>
  </si>
  <si>
    <t>FLNG:350</t>
  </si>
  <si>
    <t>PMA.AFFSBB0NN</t>
  </si>
  <si>
    <t>AA7246101160</t>
  </si>
  <si>
    <t>FLNG:500</t>
  </si>
  <si>
    <t>PMA.AFFSBB0RR</t>
  </si>
  <si>
    <t>AA7246101195</t>
  </si>
  <si>
    <t>GASKET:350</t>
  </si>
  <si>
    <t>PMA.AAGFBB0NN</t>
  </si>
  <si>
    <t>HY7240362086</t>
  </si>
  <si>
    <t>GASKET:500</t>
  </si>
  <si>
    <t>PMA.AAGFBB0RR</t>
  </si>
  <si>
    <t>HY7240362116</t>
  </si>
  <si>
    <t>SCV:500</t>
  </si>
  <si>
    <t>SCV</t>
  </si>
  <si>
    <t>PMA.AAVJBB0RR</t>
  </si>
  <si>
    <t>SWING CHECK VALVE ASME B16.10 CL150 RF(B16.5)</t>
  </si>
  <si>
    <t>AA7541408190</t>
  </si>
  <si>
    <t>WCS-BHB-0-B001B-20-11D</t>
  </si>
  <si>
    <t>WCS-BHB-0-B001C-20-11D</t>
  </si>
  <si>
    <t>WCS-BHB-0-B002A-30-11D</t>
  </si>
  <si>
    <t>BFLNGAWWA:500</t>
  </si>
  <si>
    <t>PMA.WAFBAN0RR</t>
  </si>
  <si>
    <t>CAP:750</t>
  </si>
  <si>
    <t>PMA.AAKC200WW</t>
  </si>
  <si>
    <t>ELB90:750</t>
  </si>
  <si>
    <t>PMA.AAEA200WW</t>
  </si>
  <si>
    <t>PIPE:750</t>
  </si>
  <si>
    <t>PMA.SCPR100WW</t>
  </si>
  <si>
    <t>RSOT:750_150</t>
  </si>
  <si>
    <t>PMA.00TT200WJ</t>
  </si>
  <si>
    <t>RSOT:750_500</t>
  </si>
  <si>
    <t>PMA.00TT200WR</t>
  </si>
  <si>
    <t>WCS-BHB-0-B002B-30-11D</t>
  </si>
  <si>
    <t>RSOT:750_450</t>
  </si>
  <si>
    <t>PMA.00TT200WQ</t>
  </si>
  <si>
    <t>WCS-BHB-0-B002C-30-11D</t>
  </si>
  <si>
    <t>WCS-BHB-0-B002D-30-11D</t>
  </si>
  <si>
    <t>CRDCR:750_600</t>
  </si>
  <si>
    <t>PMA.AARC200WT</t>
  </si>
  <si>
    <t>HY7242682223</t>
  </si>
  <si>
    <t>WCS-BHB-0-B003A-18-11D</t>
  </si>
  <si>
    <t>BFLVGO:450</t>
  </si>
  <si>
    <t>PMA.WAVFANGQQ</t>
  </si>
  <si>
    <t>ELB90:450</t>
  </si>
  <si>
    <t>PMA.AAEA200QQ</t>
  </si>
  <si>
    <t>HY7242502438</t>
  </si>
  <si>
    <t>FLNGAWWA:450</t>
  </si>
  <si>
    <t>PMA.WAFRAN0QQ</t>
  </si>
  <si>
    <t>GASKETAWWA:450</t>
  </si>
  <si>
    <t>PMA.WAGAAN0QQ</t>
  </si>
  <si>
    <t>SPBLNK:450</t>
  </si>
  <si>
    <t>SPBLNK</t>
  </si>
  <si>
    <t>PMA.A8F9AB0QQ</t>
  </si>
  <si>
    <t>SPACER &amp; BLANK ASME B16.48 CL150 FF (B16.5)</t>
  </si>
  <si>
    <t>GT9757083143</t>
  </si>
  <si>
    <t>WCS-BHB-0-B003B-18-11D</t>
  </si>
  <si>
    <t>WCS-BHB-0-B004A-18-11D</t>
  </si>
  <si>
    <t>WCS-BHB-0-B004B-18-11D</t>
  </si>
  <si>
    <t>WCS-BHB-0-B005A-18-11D</t>
  </si>
  <si>
    <t>WCS-BHB-0-B005B-18-11D</t>
  </si>
  <si>
    <t>WCS-BHB-0-B006A-18-11D</t>
  </si>
  <si>
    <t>WCS-BHB-0-B006B-18-11D</t>
  </si>
  <si>
    <t>WCS-BHB-0-B007-24-11D</t>
  </si>
  <si>
    <t>WCS-BHB-0-B008-20-11D</t>
  </si>
  <si>
    <t>WCS-BHB-0-B009A-6-11D</t>
  </si>
  <si>
    <t>WCS-BHB-0-B010A-3-11D</t>
  </si>
  <si>
    <t>PMA.AAVGBBRFF</t>
  </si>
  <si>
    <t>AA7521408080</t>
  </si>
  <si>
    <t>WCS-BHB-0-B011A-3-11D</t>
  </si>
  <si>
    <t>WCS-BHB-0-B012A-3-11D</t>
  </si>
  <si>
    <t>WCS-BHB-0-B015-4-11D</t>
  </si>
  <si>
    <t>ELB45:100</t>
  </si>
  <si>
    <t>PMA.AAEB200GG</t>
  </si>
  <si>
    <t>HY7242566428</t>
  </si>
  <si>
    <t>ELB90:100</t>
  </si>
  <si>
    <t>PMA.AAEA200GG</t>
  </si>
  <si>
    <t>AA7242502217</t>
  </si>
  <si>
    <t>FLNG:100</t>
  </si>
  <si>
    <t>PMA.AFFSBB0GG</t>
  </si>
  <si>
    <t>AA7246101101</t>
  </si>
  <si>
    <t>GASKET:100</t>
  </si>
  <si>
    <t>PMA.AAGFBB0GG</t>
  </si>
  <si>
    <t>HY7240362035</t>
  </si>
  <si>
    <t>GTVHO:100</t>
  </si>
  <si>
    <t>PMA.AAVGBBRGG</t>
  </si>
  <si>
    <t>AA7521408101</t>
  </si>
  <si>
    <t>PMA.SAPR100GG</t>
  </si>
  <si>
    <t>WCS-BHB-0-B016-2-11D</t>
  </si>
  <si>
    <t>ELB90:50</t>
  </si>
  <si>
    <t>PMA.AAEA200EE</t>
  </si>
  <si>
    <t>AA7242502110</t>
  </si>
  <si>
    <t>FLNG:50</t>
  </si>
  <si>
    <t>PMA.AFFSBB0EE</t>
  </si>
  <si>
    <t>AA7246101063</t>
  </si>
  <si>
    <t>GASKET:50</t>
  </si>
  <si>
    <t>PMA.AAGFBB0EE</t>
  </si>
  <si>
    <t>HY7240362019</t>
  </si>
  <si>
    <t>PIPE:50</t>
  </si>
  <si>
    <t>PMA.SAPR100EE</t>
  </si>
  <si>
    <t>AA1011052580</t>
  </si>
  <si>
    <t>WCS-BHB-0-B073A-10-11D</t>
  </si>
  <si>
    <t>WCS-BHB-0-B076-14-11D</t>
  </si>
  <si>
    <t>WCS-BHB-0-B115-14-11D</t>
  </si>
  <si>
    <t>WCS-BHB-0-B118A-3-11D</t>
  </si>
  <si>
    <t>WCS-BHB-1-B117-3-11D</t>
  </si>
  <si>
    <t>RSOT:80_50</t>
  </si>
  <si>
    <t>PMA.00TT200FE</t>
  </si>
  <si>
    <t>T000-PIPE-HC</t>
  </si>
  <si>
    <t>HSAD-HC-BHL-0-B579-3-22B-NI</t>
  </si>
  <si>
    <t>22B-RHP</t>
  </si>
  <si>
    <t>S10SXS40S</t>
  </si>
  <si>
    <t>CRDCR:100_80</t>
  </si>
  <si>
    <t>PMA.AARC200GF</t>
  </si>
  <si>
    <t>S40S</t>
  </si>
  <si>
    <t>EQTEE:100</t>
  </si>
  <si>
    <t>PMA.AATE200GG</t>
  </si>
  <si>
    <t>ERDCR:80_50</t>
  </si>
  <si>
    <t>PMA.AARE200FE</t>
  </si>
  <si>
    <t>A182GRF304</t>
  </si>
  <si>
    <t>PMA.AAPS100EE</t>
  </si>
  <si>
    <t>HSAD-HC-BHL-0-B580-3-22B-NI</t>
  </si>
  <si>
    <t>HSAD-HC-BHL-0-B581-4-22B-NI</t>
  </si>
  <si>
    <t>PMA.AFFWBD0GG</t>
  </si>
  <si>
    <t>PMA.AAGFBD0GG</t>
  </si>
  <si>
    <t>HY7240363074</t>
  </si>
  <si>
    <t>PMA.AAVG2DRGG</t>
  </si>
  <si>
    <t>PCOMPFLGD:100</t>
  </si>
  <si>
    <t>PCOMPFLGD</t>
  </si>
  <si>
    <t>PMA.00MUBD0GG</t>
  </si>
  <si>
    <t>PIPING COMPONENT (USER DEFINED) CL300 RF(B16.5)</t>
  </si>
  <si>
    <t>SCV:100</t>
  </si>
  <si>
    <t>PMA.AAVJ2D0GG</t>
  </si>
  <si>
    <t>SWING CHECK VALVE ASME B16.10 CL300 BW</t>
  </si>
  <si>
    <t>HSAD-HC-BHL-0-B582-4-22B-NI</t>
  </si>
  <si>
    <t>T000-PIPE-HS</t>
  </si>
  <si>
    <t>HSAB00-HS-BHB-001-20-65C-HC</t>
  </si>
  <si>
    <t>INSTTGSCRD:25</t>
  </si>
  <si>
    <t>INSTTGSCRD</t>
  </si>
  <si>
    <t>PMA.VTMT00GCC</t>
  </si>
  <si>
    <t>TG BECHTEL TYPE-T/MT THRD</t>
  </si>
  <si>
    <t>PMA.AAPS100RR</t>
  </si>
  <si>
    <t>TSTUB:500_25</t>
  </si>
  <si>
    <t>PMA.VTTJMJMRC</t>
  </si>
  <si>
    <t>WELDOLET:500_20</t>
  </si>
  <si>
    <t>PMA.MATW2RRRB</t>
  </si>
  <si>
    <t>WELDOLET:500_25</t>
  </si>
  <si>
    <t>PMA.MATW2RRRC</t>
  </si>
  <si>
    <t>HSAB00-HS-BHB-002-20-65C-HC</t>
  </si>
  <si>
    <t>HSAB00-HS-BHB-003-20-65C-HC</t>
  </si>
  <si>
    <t>CRDCR:500_400</t>
  </si>
  <si>
    <t>PMA.AARC200RP</t>
  </si>
  <si>
    <t>S120XS120</t>
  </si>
  <si>
    <t>ELB45:400</t>
  </si>
  <si>
    <t>PMA.AAEB200PP</t>
  </si>
  <si>
    <t>ELB90:40</t>
  </si>
  <si>
    <t>PMA.ABEA390DD</t>
  </si>
  <si>
    <t>ELBOW 90 DEG LR ASME B16.11 CL6000 SW</t>
  </si>
  <si>
    <t>ELB90:400</t>
  </si>
  <si>
    <t>PMA.AAEA200PP</t>
  </si>
  <si>
    <t>EQTEE:500</t>
  </si>
  <si>
    <t>PMA.AATE200RR</t>
  </si>
  <si>
    <t>GLVHO:40</t>
  </si>
  <si>
    <t>PMA.AAVH3JRDD</t>
  </si>
  <si>
    <t>GTVGO1500SP:500</t>
  </si>
  <si>
    <t>PMA.AAVG2HGRR</t>
  </si>
  <si>
    <t>PIPE:400</t>
  </si>
  <si>
    <t>PMA.AAPS100PP</t>
  </si>
  <si>
    <t>RDTEE:500_400</t>
  </si>
  <si>
    <t>RDTEE</t>
  </si>
  <si>
    <t>PMA.AATR200RP</t>
  </si>
  <si>
    <t>WELDOLET:200_40</t>
  </si>
  <si>
    <t>PMA.MATW2RRKD</t>
  </si>
  <si>
    <t>WELDOLET:500_100</t>
  </si>
  <si>
    <t>PMA.MATW2RRRG</t>
  </si>
  <si>
    <t>WELDOLET:500_200</t>
  </si>
  <si>
    <t>PMA.MATW2RRRK</t>
  </si>
  <si>
    <t>HSAB00-HS-BHB-004-20-65C-HC</t>
  </si>
  <si>
    <t>PMA.ABEA360CC</t>
  </si>
  <si>
    <t>CL6000</t>
  </si>
  <si>
    <t>AA7242501423</t>
  </si>
  <si>
    <t>HSAB00-HS-BHB-017-4-65C-HC</t>
  </si>
  <si>
    <t>HSAB00-HS-BHB-201-2-65C-HC</t>
  </si>
  <si>
    <t>CRDCR:50_25</t>
  </si>
  <si>
    <t>PMA.AARC200EC</t>
  </si>
  <si>
    <t>XXSXS160</t>
  </si>
  <si>
    <t>A234GRWP22</t>
  </si>
  <si>
    <t>HY7242699355</t>
  </si>
  <si>
    <t>CRDCR:50_40</t>
  </si>
  <si>
    <t>PMA.AARC200ED</t>
  </si>
  <si>
    <t>S80XS80</t>
  </si>
  <si>
    <t>CRDCR:100_50</t>
  </si>
  <si>
    <t>PMA.AARC200GE</t>
  </si>
  <si>
    <t>S120XS80</t>
  </si>
  <si>
    <t>CV:40</t>
  </si>
  <si>
    <t>PMA.UAVC2JPHDD</t>
  </si>
  <si>
    <t>EQTEE:50</t>
  </si>
  <si>
    <t>PMA.AATE200EE</t>
  </si>
  <si>
    <t>GLVHO:50</t>
  </si>
  <si>
    <t>PMA.AAVH3JREE</t>
  </si>
  <si>
    <t>GLVMO:50</t>
  </si>
  <si>
    <t>GLVMO</t>
  </si>
  <si>
    <t>PMA.AAVH3JMEE</t>
  </si>
  <si>
    <t>GLOBE VALVE MO CL2500 SW</t>
  </si>
  <si>
    <t>WELDOLET:100_20</t>
  </si>
  <si>
    <t>PMA.MATW2RRGB</t>
  </si>
  <si>
    <t>HSAB00-HS-BHB-202-2-65C-HC</t>
  </si>
  <si>
    <t>HSAB00-HS-BHB-251-3-65C-HC</t>
  </si>
  <si>
    <t>CV:80</t>
  </si>
  <si>
    <t>PMA.UAVC2JPHFF</t>
  </si>
  <si>
    <t>GTVHO1500SP:80</t>
  </si>
  <si>
    <t>GTVHO1500SP</t>
  </si>
  <si>
    <t>PMA.AAVG2HRFF</t>
  </si>
  <si>
    <t>GATE VALVE HO ASME B16.10 CL1500SPL BW</t>
  </si>
  <si>
    <t>GTVMO1500SP:80</t>
  </si>
  <si>
    <t>GTVMO1500SP</t>
  </si>
  <si>
    <t>PMA.AAVG2HMFF</t>
  </si>
  <si>
    <t>GATE VALVE MO ASME B16.10 CL1500SPL BW</t>
  </si>
  <si>
    <t>WELDOLET:80_25</t>
  </si>
  <si>
    <t>PMA.MATW2RRFC</t>
  </si>
  <si>
    <t>HSAB00-HS-BHB-252-3-65C-HC</t>
  </si>
  <si>
    <t>T000-PIPE-HV</t>
  </si>
  <si>
    <t>HSAF00-HV-BHB-191-6-11C-HC</t>
  </si>
  <si>
    <t>CRDCR:250_150</t>
  </si>
  <si>
    <t>PMA.AARC200LJ</t>
  </si>
  <si>
    <t>S20XS40</t>
  </si>
  <si>
    <t>AA7242530458</t>
  </si>
  <si>
    <t>HSAF00-HV-BHB-192-6-11C-HC</t>
  </si>
  <si>
    <t>CRDCR:200_150</t>
  </si>
  <si>
    <t>PMA.AARC200KJ</t>
  </si>
  <si>
    <t>AA7242530423</t>
  </si>
  <si>
    <t>HSAF00-HV-BHB-193-6-11C-HC</t>
  </si>
  <si>
    <t>HCPLNG:150_25</t>
  </si>
  <si>
    <t>PMA.ABTH330JC</t>
  </si>
  <si>
    <t>HSAF00-HV-BHB-195-6-11C-HC</t>
  </si>
  <si>
    <t>T000-PIPE-IAPA</t>
  </si>
  <si>
    <t>HSPA-AI-BHL-0-B001-6-11E-NI</t>
  </si>
  <si>
    <t>11E-RHP</t>
  </si>
  <si>
    <t>PMA.AFFSBB0JJ</t>
  </si>
  <si>
    <t>AA7246101128</t>
  </si>
  <si>
    <t>PMA.AAGFBB0JJ</t>
  </si>
  <si>
    <t>HY7240362043</t>
  </si>
  <si>
    <t>PMA.AAVGBBRJJ</t>
  </si>
  <si>
    <t>AA7521408128</t>
  </si>
  <si>
    <t>HSPA-AI-BHL-0-B002-6-11E-NI</t>
  </si>
  <si>
    <t>HSPA-AI-BHL-0-B003-6-11E-NI</t>
  </si>
  <si>
    <t>HSPA-AI-BHL-0-B004-8-11E-NI</t>
  </si>
  <si>
    <t>BFLNG:200</t>
  </si>
  <si>
    <t>BFLNG</t>
  </si>
  <si>
    <t>PMA.AFFBBB0KK</t>
  </si>
  <si>
    <t>FLANGE BLIND ASME B16.5 CL150 RF</t>
  </si>
  <si>
    <t>HY7246166130</t>
  </si>
  <si>
    <t>EQTEE:200</t>
  </si>
  <si>
    <t>PMA.AATE200KK</t>
  </si>
  <si>
    <t>AA7242511313</t>
  </si>
  <si>
    <t>PMA.AFFSBB0KK</t>
  </si>
  <si>
    <t>AA7246101136</t>
  </si>
  <si>
    <t>GTVHO:200</t>
  </si>
  <si>
    <t>PMA.AAVGBBRKK</t>
  </si>
  <si>
    <t>AA7521408136</t>
  </si>
  <si>
    <t>PMA.SCPR100KK</t>
  </si>
  <si>
    <t>RSOT:200_150</t>
  </si>
  <si>
    <t>PMA.00TT200KJ</t>
  </si>
  <si>
    <t>HSPA-AI-BHL-0-B005-8-11E-NI</t>
  </si>
  <si>
    <t>HSPA-AI-BHL-0-B006A-6-11E-NI</t>
  </si>
  <si>
    <t>CRDCR:150_125</t>
  </si>
  <si>
    <t>PMA.AARC200JH</t>
  </si>
  <si>
    <t>FLNG:125</t>
  </si>
  <si>
    <t>PMA.AFFSBB0HH</t>
  </si>
  <si>
    <t>AA7246101110</t>
  </si>
  <si>
    <t>GASKET:125</t>
  </si>
  <si>
    <t>PMA.AAGFBB0HH</t>
  </si>
  <si>
    <t>PIPE:125</t>
  </si>
  <si>
    <t>PMA.SAPR100HH</t>
  </si>
  <si>
    <t>HSPA-AI-BHL-0-B006B-6-11E-NI</t>
  </si>
  <si>
    <t>HSPA-AI-BHL-0-B007A-6-11E-NI</t>
  </si>
  <si>
    <t>HSPA-AI-BHL-0-B007B-6-11E-NI</t>
  </si>
  <si>
    <t>HSPA-AI-BHL-0-B008A-6-11E-NI</t>
  </si>
  <si>
    <t>HSPA-AI-BHL-0-B008B-6-11E-NI</t>
  </si>
  <si>
    <t>HSPA-AI-BHL-0-B009-8-11E-NI</t>
  </si>
  <si>
    <t>HSPA-AI-BHL-0-B010-8-11E-NI</t>
  </si>
  <si>
    <t>S20XSTD</t>
  </si>
  <si>
    <t>AA7242530393</t>
  </si>
  <si>
    <t>PMA.AFFTBB0EE</t>
  </si>
  <si>
    <t>FLANGE SCREWED ASME B16.5 CL150 RF</t>
  </si>
  <si>
    <t>A105(GALV)</t>
  </si>
  <si>
    <t>GTVHO:50</t>
  </si>
  <si>
    <t>PMA.AAVG58REE</t>
  </si>
  <si>
    <t>GATE VALVE HO CL800 SCRD</t>
  </si>
  <si>
    <t>AA7521468945</t>
  </si>
  <si>
    <t>IS1239(GALV)</t>
  </si>
  <si>
    <t>HY1011052741</t>
  </si>
  <si>
    <t>RSOT:200_50</t>
  </si>
  <si>
    <t>PMA.00TT200KE</t>
  </si>
  <si>
    <t>RSOT:200_80</t>
  </si>
  <si>
    <t>PMA.00TT200KF</t>
  </si>
  <si>
    <t>HSPA-AI-BHL-0-B013-6-11E-NI</t>
  </si>
  <si>
    <t>HSPA-AI-BHL-0-B901-3-11E-NI</t>
  </si>
  <si>
    <t>BFLNG:80</t>
  </si>
  <si>
    <t>PMA.AFFBBB0FF</t>
  </si>
  <si>
    <t>HY7246166084</t>
  </si>
  <si>
    <t>HSPA-AP-BHL-0-B001-4-11D-NI</t>
  </si>
  <si>
    <t>BFLNG:100</t>
  </si>
  <si>
    <t>PMA.AFFBBB0GG</t>
  </si>
  <si>
    <t>HY7246166106</t>
  </si>
  <si>
    <t>AA7242511216</t>
  </si>
  <si>
    <t>FLNGCL300:100</t>
  </si>
  <si>
    <t>PMA.AFFSBD0GG</t>
  </si>
  <si>
    <t>AA7246106103</t>
  </si>
  <si>
    <t>GASKETCL300:100</t>
  </si>
  <si>
    <t>PMA.AAVGBBREE</t>
  </si>
  <si>
    <t>AA7521408063</t>
  </si>
  <si>
    <t>RGLVHO:100</t>
  </si>
  <si>
    <t>RGLVHO</t>
  </si>
  <si>
    <t>PMA.AAVZBDRGG</t>
  </si>
  <si>
    <t>REG GLOBE VALVE HO CL300 RF (B16.5)</t>
  </si>
  <si>
    <t>AA7511428100</t>
  </si>
  <si>
    <t>RSOT:100_50</t>
  </si>
  <si>
    <t>PMA.00TT200GE</t>
  </si>
  <si>
    <t>PMA.AAVJBB0GG</t>
  </si>
  <si>
    <t>AA7541408107</t>
  </si>
  <si>
    <t>HSPA-AP-BHL-0-B951-2-11D-NI</t>
  </si>
  <si>
    <t>BFLNG:50</t>
  </si>
  <si>
    <t>PMA.AFFBBB0EE</t>
  </si>
  <si>
    <t>HY7246166068</t>
  </si>
  <si>
    <t>AA7242511119</t>
  </si>
  <si>
    <t>T000-PIPE-WB</t>
  </si>
  <si>
    <t>HSAE00-WB-BHB-651-18-61C-HC</t>
  </si>
  <si>
    <t>61C-RHP</t>
  </si>
  <si>
    <t>ELB45:450</t>
  </si>
  <si>
    <t>PMA.AAEB200QQ</t>
  </si>
  <si>
    <t>T50</t>
  </si>
  <si>
    <t>A234GRWPC</t>
  </si>
  <si>
    <t>EQTEE:450</t>
  </si>
  <si>
    <t>PMA.AATE200QQ</t>
  </si>
  <si>
    <t>GTVGO:450</t>
  </si>
  <si>
    <t>PMA.AAVG2HGQQ</t>
  </si>
  <si>
    <t>GATE VALVE GO ASME B16.10 CL1500 BW</t>
  </si>
  <si>
    <t>A216GRWCC</t>
  </si>
  <si>
    <t>PMA.AAPS100QQ</t>
  </si>
  <si>
    <t>A106GRC</t>
  </si>
  <si>
    <t>WELDOLET:450_25</t>
  </si>
  <si>
    <t>PMA.MATW2RRQC</t>
  </si>
  <si>
    <t>HSAE00-WB-BHB-652-18-61C-HC</t>
  </si>
  <si>
    <t>HSAE00-WB-BHB-653-18-61C-HC</t>
  </si>
  <si>
    <t>CRDCR:500_450</t>
  </si>
  <si>
    <t>PMA.AARC200RQ</t>
  </si>
  <si>
    <t>T52X50</t>
  </si>
  <si>
    <t>PMA.00MP20TBB</t>
  </si>
  <si>
    <t>PRESSURE TRANSMITTER BW</t>
  </si>
  <si>
    <t>AA1049355121</t>
  </si>
  <si>
    <t>TSTUB:450_25</t>
  </si>
  <si>
    <t>PMA.VTTJMJMQC</t>
  </si>
  <si>
    <t>WELDOLET:450_20</t>
  </si>
  <si>
    <t>PMA.MATW2RRQB</t>
  </si>
  <si>
    <t>HSAE00-WB-BHB-654-18-61C-HC</t>
  </si>
  <si>
    <t>HSAE00-WB-BHB-671-2-51C-HC</t>
  </si>
  <si>
    <t>51C-RHP</t>
  </si>
  <si>
    <t>PMA.ABEA360EE</t>
  </si>
  <si>
    <t>PMA.ABTE360EE</t>
  </si>
  <si>
    <t>TEE STRT ASME B16.11 CL6000 SW</t>
  </si>
  <si>
    <t>PMA.AAVG2HREE</t>
  </si>
  <si>
    <t>GATE VALVE HO ASME B16.10 CL1500 BW</t>
  </si>
  <si>
    <t>AA7521508645</t>
  </si>
  <si>
    <t>AA1049355296</t>
  </si>
  <si>
    <t>HSAE00-WB-BHB-672-2-51C-HC</t>
  </si>
  <si>
    <t>HSAE00-WB-BHB-673-2-51C-HC</t>
  </si>
  <si>
    <t>CV:50</t>
  </si>
  <si>
    <t>PMA.UAVC2HPHEE</t>
  </si>
  <si>
    <t>GLOBE TYPE CONTROL VALVE CL1500 BW</t>
  </si>
  <si>
    <t>GTVMO:50</t>
  </si>
  <si>
    <t>GTVMO</t>
  </si>
  <si>
    <t>PMA.AAVG2HMEE</t>
  </si>
  <si>
    <t>GATE VALVE MO ASME B16.10 CL1500 BW</t>
  </si>
  <si>
    <t>SCV:50</t>
  </si>
  <si>
    <t>PMA.AAVJ2H0EE</t>
  </si>
  <si>
    <t>SWING CHECK VALVE CL1500 BW</t>
  </si>
  <si>
    <t>YSTRNR:50</t>
  </si>
  <si>
    <t>YSTRNR</t>
  </si>
  <si>
    <t>PMA.AAMY2H0EE</t>
  </si>
  <si>
    <t>STRAINER Y-TYPE CL1500 BW</t>
  </si>
  <si>
    <t>HSAE00-WB-BHB-674-2-51C-HC</t>
  </si>
  <si>
    <t>HSAE00-WB-BHB-675-1-51C-HC</t>
  </si>
  <si>
    <t>S160XS80</t>
  </si>
  <si>
    <t>AA7242530067</t>
  </si>
  <si>
    <t>PMA.ABTE360CC</t>
  </si>
  <si>
    <t>HSAE00-WB-BHB-676-1-51C-HC</t>
  </si>
  <si>
    <t>CV:25</t>
  </si>
  <si>
    <t>PMA.UAVC2HPHCC</t>
  </si>
  <si>
    <t>PMA.AAVG2HRCC</t>
  </si>
  <si>
    <t>GTVMO:25</t>
  </si>
  <si>
    <t>PMA.AAVG2HMCC</t>
  </si>
  <si>
    <t>PLCV:25</t>
  </si>
  <si>
    <t>PLCV</t>
  </si>
  <si>
    <t>PMA.AAVE3H0CC</t>
  </si>
  <si>
    <t>PISTON LIFT CHECK VALVE CL1500 SW</t>
  </si>
  <si>
    <t>AA7531508605</t>
  </si>
  <si>
    <t>YSTRNR:25</t>
  </si>
  <si>
    <t>PMA.AAMY2H0CC</t>
  </si>
  <si>
    <t>HSAE00-WB-BHB-677-1-51C-HC</t>
  </si>
  <si>
    <t>T100-PIPE-AR</t>
  </si>
  <si>
    <t>HSAD-AR-BHL-1-B411-4-11G-NI</t>
  </si>
  <si>
    <t>11G-RHP</t>
  </si>
  <si>
    <t>CRDCR:150_100</t>
  </si>
  <si>
    <t>PMA.AARC200JG</t>
  </si>
  <si>
    <t>AA7242530350</t>
  </si>
  <si>
    <t>PMA.AAVG2BRGG</t>
  </si>
  <si>
    <t>AA7521408683</t>
  </si>
  <si>
    <t>HSAD-AR-BHL-1-B412-4-11G-NI</t>
  </si>
  <si>
    <t>HSAD-AR-BHL-1-B413-6-11G-NI</t>
  </si>
  <si>
    <t>T100-PIPE-AV</t>
  </si>
  <si>
    <t>HSAB-AV-BHL-1-B009-6-13B-HC</t>
  </si>
  <si>
    <t>13B-RHP</t>
  </si>
  <si>
    <t>HY7242583454</t>
  </si>
  <si>
    <t>HY7242583225</t>
  </si>
  <si>
    <t>HY7242567262</t>
  </si>
  <si>
    <t>HY7242592267</t>
  </si>
  <si>
    <t>HSAD-AV-BHL-1-B416-10-11G-NI</t>
  </si>
  <si>
    <t>HSAF-AV-BHL-1-B764-6-11B-PP</t>
  </si>
  <si>
    <t>PMA.AFFWBB0JJ</t>
  </si>
  <si>
    <t>HY7246361120</t>
  </si>
  <si>
    <t>HSAF-AV-BHL-1-B765-6-11B-PP</t>
  </si>
  <si>
    <t>T100-PIPE-AXS</t>
  </si>
  <si>
    <t>HSSA01-AXS-BHB-214-3-21C-HC</t>
  </si>
  <si>
    <t>HSSA01-AXS-BHB-215-1.5-21C-HC</t>
  </si>
  <si>
    <t>AA7242530121</t>
  </si>
  <si>
    <t>PMA.ABEA330DD</t>
  </si>
  <si>
    <t>AA7242501083</t>
  </si>
  <si>
    <t>AA1049355245</t>
  </si>
  <si>
    <t>HSSA01-AXS-BHB-217-3-21C-HC</t>
  </si>
  <si>
    <t>HSSA01-AXS-BHB-264-8-11C-HC</t>
  </si>
  <si>
    <t>CV:150</t>
  </si>
  <si>
    <t>PMA.UAVC2DPHJJ</t>
  </si>
  <si>
    <t>GLOBE TYPE CONTROL VALVE CL300 BW</t>
  </si>
  <si>
    <t>PMA.AAVG2BRKK</t>
  </si>
  <si>
    <t>AA7521408713</t>
  </si>
  <si>
    <t>RGLVHO:200</t>
  </si>
  <si>
    <t>PMA.AAVZ2DRKK</t>
  </si>
  <si>
    <t>REG GLOBE VALVE HO ASME B16.10 CL300 BW</t>
  </si>
  <si>
    <t>AA7511428711</t>
  </si>
  <si>
    <t>HSSA01-AXS-BHB-265-12-11C-HC</t>
  </si>
  <si>
    <t>CRDCR:300_150</t>
  </si>
  <si>
    <t>PMA.AARC200MJ</t>
  </si>
  <si>
    <t>CRDCR:350_300</t>
  </si>
  <si>
    <t>PMA.AARC200NM</t>
  </si>
  <si>
    <t>ELB90:300</t>
  </si>
  <si>
    <t>PMA.AAEA200MM</t>
  </si>
  <si>
    <t>AA7242502381</t>
  </si>
  <si>
    <t>GTVHO:300</t>
  </si>
  <si>
    <t>PMA.AAVG2BRMM</t>
  </si>
  <si>
    <t>AA7521408730</t>
  </si>
  <si>
    <t>HCPLNG:300_25</t>
  </si>
  <si>
    <t>PMA.ABTH330MC</t>
  </si>
  <si>
    <t>PIPE:300</t>
  </si>
  <si>
    <t>PMA.AAPS100MM</t>
  </si>
  <si>
    <t>AA1049355741</t>
  </si>
  <si>
    <t>RSOT:300_200</t>
  </si>
  <si>
    <t>PMA.00TT200MK</t>
  </si>
  <si>
    <t>SCV:300</t>
  </si>
  <si>
    <t>PMA.AAVJ2B0MM</t>
  </si>
  <si>
    <t>SWING CHECK VALVE ASME B16.10 CL150 BW</t>
  </si>
  <si>
    <t>AA7541408735</t>
  </si>
  <si>
    <t>HSSA01-AXS-BHB-309-8-11C-HC</t>
  </si>
  <si>
    <t>ELB90:20</t>
  </si>
  <si>
    <t>PMA.ABEA330BB</t>
  </si>
  <si>
    <t>AA7242501059</t>
  </si>
  <si>
    <t>F8BLNK:200</t>
  </si>
  <si>
    <t>F8BLNK</t>
  </si>
  <si>
    <t>PMA.A8F8AB0KK</t>
  </si>
  <si>
    <t>FIG 8 BLANK ASME B16.48 CL150 FF (B16.5)</t>
  </si>
  <si>
    <t>GT9757083097</t>
  </si>
  <si>
    <t>GASKET M.S.W ASME B16.20 GRAPHITE FILLER B16.5 CL150 RF</t>
  </si>
  <si>
    <t>HY7240364054</t>
  </si>
  <si>
    <t>PMA.AAVH38RBB</t>
  </si>
  <si>
    <t>AA7501468591</t>
  </si>
  <si>
    <t>HCPLNG:200_20</t>
  </si>
  <si>
    <t>PMA.ABTH330KB</t>
  </si>
  <si>
    <t>HY7242586054</t>
  </si>
  <si>
    <t>SCV:200</t>
  </si>
  <si>
    <t>PMA.AAVJ2B0KK</t>
  </si>
  <si>
    <t>AA7541408719</t>
  </si>
  <si>
    <t>HSSA01-AXS-BHB-324-2-11C-HC</t>
  </si>
  <si>
    <t>AA7242530032</t>
  </si>
  <si>
    <t>AA7242530083</t>
  </si>
  <si>
    <t>PMA.UAVC2DPHDD</t>
  </si>
  <si>
    <t>PMA.AAVG2BREE</t>
  </si>
  <si>
    <t>AA7521408640</t>
  </si>
  <si>
    <t>AA1049355270</t>
  </si>
  <si>
    <t>RGLVHO:50</t>
  </si>
  <si>
    <t>PMA.AAVZ38REE</t>
  </si>
  <si>
    <t>REG GLOBE VALVE HO CL800 SW</t>
  </si>
  <si>
    <t>HY7511943632</t>
  </si>
  <si>
    <t>HSSA01-AXS-BHB-325-3-11C-HC</t>
  </si>
  <si>
    <t>AA7242530261</t>
  </si>
  <si>
    <t>F8BLNK:80</t>
  </si>
  <si>
    <t>PMA.A8F8AB0FF</t>
  </si>
  <si>
    <t>GT9757083062</t>
  </si>
  <si>
    <t>PMA.AFFWBB0FF</t>
  </si>
  <si>
    <t>HY7246361081</t>
  </si>
  <si>
    <t>HY7240364020</t>
  </si>
  <si>
    <t>PMA.AAVG2BRFF</t>
  </si>
  <si>
    <t>AA7521408667</t>
  </si>
  <si>
    <t>SCV:80</t>
  </si>
  <si>
    <t>PMA.AAVJ2B0FF</t>
  </si>
  <si>
    <t>AA7541408662</t>
  </si>
  <si>
    <t>T100-PIPE-BEN</t>
  </si>
  <si>
    <t>WA-BEN-004-10-ES12EAFR-NI</t>
  </si>
  <si>
    <t>GLVHO:200</t>
  </si>
  <si>
    <t>PMA.AAVH2DRKK</t>
  </si>
  <si>
    <t>GLOBE VALVE HO ASME B16.10 CL300 BW</t>
  </si>
  <si>
    <t>PCOMPFLGD:200</t>
  </si>
  <si>
    <t>PMA.00MUBB0KK</t>
  </si>
  <si>
    <t>PIPING COMPONENT (USER DEFINED) CL150 RF(B16.5)</t>
  </si>
  <si>
    <t>SCV:250</t>
  </si>
  <si>
    <t>PMA.AAVJ2B0LL</t>
  </si>
  <si>
    <t>WA-BEN-023-6-ES12EAFR-NI</t>
  </si>
  <si>
    <t>GLVHO:150</t>
  </si>
  <si>
    <t>PMA.AAVH2DRJJ</t>
  </si>
  <si>
    <t>AA7501428700</t>
  </si>
  <si>
    <t>PCOMPFLGD:150</t>
  </si>
  <si>
    <t>PMA.00MUBB0JJ</t>
  </si>
  <si>
    <t>WA-BEN-036-3-ES12EAFR-NI</t>
  </si>
  <si>
    <t>AA7242530164</t>
  </si>
  <si>
    <t>PMA.AAVH38REE</t>
  </si>
  <si>
    <t>AA7501468630</t>
  </si>
  <si>
    <t>PCOMPFLGD:80</t>
  </si>
  <si>
    <t>PMA.00MUBB0FF</t>
  </si>
  <si>
    <t>WA-BEN-043-6-ES12EAFR-NI</t>
  </si>
  <si>
    <t>T100-PIPE-BSS</t>
  </si>
  <si>
    <t>HSAB01-HS-BHB-063-18-11C-HC</t>
  </si>
  <si>
    <t>CAP:450</t>
  </si>
  <si>
    <t>PMA.AAKC200QQ</t>
  </si>
  <si>
    <t>HY7242570921</t>
  </si>
  <si>
    <t>HY7242502870</t>
  </si>
  <si>
    <t>PMA.AAVG2BGQQ</t>
  </si>
  <si>
    <t>HY7521408764</t>
  </si>
  <si>
    <t>GTVMO:450</t>
  </si>
  <si>
    <t>PMA.AAVG2BMQQ</t>
  </si>
  <si>
    <t>GATE VALVE MO ASME B16.10 CL150 BW</t>
  </si>
  <si>
    <t>HCPLNG:450_25</t>
  </si>
  <si>
    <t>PMA.ABTH330QC</t>
  </si>
  <si>
    <t>PMA.AAPF100QQ</t>
  </si>
  <si>
    <t>AA1049457269</t>
  </si>
  <si>
    <t>RSOT:450_200</t>
  </si>
  <si>
    <t>PMA.00TT200QK</t>
  </si>
  <si>
    <t>RSOT:450_300</t>
  </si>
  <si>
    <t>PMA.00TT200QM</t>
  </si>
  <si>
    <t>HSAB01-HS-BHB-064-12-11C-HC</t>
  </si>
  <si>
    <t>HSAB01-HS-BHB-065-12-11C-HC</t>
  </si>
  <si>
    <t>T100-PIPE-CCW-WCR</t>
  </si>
  <si>
    <t>WCR-BHL-1-B020-4-11D</t>
  </si>
  <si>
    <t>AA7246306102</t>
  </si>
  <si>
    <t>HY7240365077</t>
  </si>
  <si>
    <t>GLVHO:100</t>
  </si>
  <si>
    <t>PMA.AAVHBDRGG</t>
  </si>
  <si>
    <t>AA7501428107</t>
  </si>
  <si>
    <t>WCR-BHL-1-B021-4-11D</t>
  </si>
  <si>
    <t>WCR-BHL-1-B022-6-11D</t>
  </si>
  <si>
    <t>WCR-BHL-1-B026-2-11D</t>
  </si>
  <si>
    <t>FLNGCL300:50</t>
  </si>
  <si>
    <t>PMA.AFFSBD0EE</t>
  </si>
  <si>
    <t>AA7246106065</t>
  </si>
  <si>
    <t>GASKETCL300:50</t>
  </si>
  <si>
    <t>PMA.AAGFBD0EE</t>
  </si>
  <si>
    <t>HY7240363058</t>
  </si>
  <si>
    <t>PMA.AAVHBDREE</t>
  </si>
  <si>
    <t>AA7501428069</t>
  </si>
  <si>
    <t>WCR-BHL-1-B027-2-11D</t>
  </si>
  <si>
    <t>WCR-BHL-1-B028-2-11D</t>
  </si>
  <si>
    <t>WCR-BHL-1-B030-8-11D</t>
  </si>
  <si>
    <t>HY7246306820</t>
  </si>
  <si>
    <t>AA1049355580</t>
  </si>
  <si>
    <t>WCR-BHL-1-B056-4-11D</t>
  </si>
  <si>
    <t>AA7242530210</t>
  </si>
  <si>
    <t>PMA.AFFWBD0EE</t>
  </si>
  <si>
    <t>AA7246306064</t>
  </si>
  <si>
    <t>HY7240365069</t>
  </si>
  <si>
    <t>WCR-BHL-1-B062-4-11D</t>
  </si>
  <si>
    <t>PMA.AFFWBD0FF</t>
  </si>
  <si>
    <t>AA7246306080</t>
  </si>
  <si>
    <t>HY7240365050</t>
  </si>
  <si>
    <t>WCR-BHL-1-B065-4-11D</t>
  </si>
  <si>
    <t>WCR-BHL-1-B069-3-11D</t>
  </si>
  <si>
    <t>WCR-BHL-1-B072-6-11D</t>
  </si>
  <si>
    <t>RSOT:150_100</t>
  </si>
  <si>
    <t>PMA.00TT200JG</t>
  </si>
  <si>
    <t>WCR-BHL-1-B083-4-11D</t>
  </si>
  <si>
    <t>WCR-BHL-1-B089-4-11D</t>
  </si>
  <si>
    <t>WCR-BHL-1-B092-4-11D</t>
  </si>
  <si>
    <t>WCR-BHL-1-B095-6-11D</t>
  </si>
  <si>
    <t>WCR-BHL-1-B101-4-11D</t>
  </si>
  <si>
    <t>WCR-BHL-1-B108-4-11D</t>
  </si>
  <si>
    <t>WCR-BHL-1-B111-4-11D</t>
  </si>
  <si>
    <t>WCR-BHL-1-B115-6-11D</t>
  </si>
  <si>
    <t>T100-PIPE-CCW-WCS</t>
  </si>
  <si>
    <t>WCS-BHL-1-B017-6-11D</t>
  </si>
  <si>
    <t>WCS-BHL-1-B018-4-11D</t>
  </si>
  <si>
    <t>WCS-BHL-1-B019-4-11D</t>
  </si>
  <si>
    <t>WCS-BHL-1-B023-2-11D</t>
  </si>
  <si>
    <t>WCS-BHL-1-B024-2-11D</t>
  </si>
  <si>
    <t>WCS-BHL-1-B025-2-11D</t>
  </si>
  <si>
    <t>WCS-BHL-1-B029-8-11D</t>
  </si>
  <si>
    <t>WCS-BHL-1-B052-4-11D</t>
  </si>
  <si>
    <t>WCS-BHL-1-B058-4-11D</t>
  </si>
  <si>
    <t>WCS-BHL-1-B064-4-11D</t>
  </si>
  <si>
    <t>WCS-BHL-1-B068-3-11D</t>
  </si>
  <si>
    <t>WCS-BHL-1-B070-6-11D</t>
  </si>
  <si>
    <t>WCS-BHL-1-B075-6-11D</t>
  </si>
  <si>
    <t>WCS-BHL-1-B079-4-11D</t>
  </si>
  <si>
    <t>WCS-BHL-1-B085-4-11D</t>
  </si>
  <si>
    <t>WCS-BHL-1-B091-4-11D</t>
  </si>
  <si>
    <t>WCS-BHL-1-B099-4-11D</t>
  </si>
  <si>
    <t>WCS-BHL-1-B106-4-11D</t>
  </si>
  <si>
    <t>WCS-BHL-1-B110-4-11D</t>
  </si>
  <si>
    <t>WCS-BHL-1-B114-6-11D</t>
  </si>
  <si>
    <t>T100-PIPE-CW</t>
  </si>
  <si>
    <t>BFLVMO:500</t>
  </si>
  <si>
    <t>BFLVMO</t>
  </si>
  <si>
    <t>PMA.WAVFANMRR</t>
  </si>
  <si>
    <t>HY7242511445</t>
  </si>
  <si>
    <t>SCSTRNR:500</t>
  </si>
  <si>
    <t>SCSTRNR</t>
  </si>
  <si>
    <t>PMA.AAMZBBBORR</t>
  </si>
  <si>
    <t>STRAINER OFFSET BASKET TYPE CL150 RF(B16.5)</t>
  </si>
  <si>
    <t>WCR-BHL-1-B507-16-11D</t>
  </si>
  <si>
    <t>BFLNG:400</t>
  </si>
  <si>
    <t>PMA.AFFBBB0PP</t>
  </si>
  <si>
    <t>HY7246166173</t>
  </si>
  <si>
    <t>BFLVGO:400</t>
  </si>
  <si>
    <t>PMA.WAVFANGPP</t>
  </si>
  <si>
    <t>BFLVMO:400</t>
  </si>
  <si>
    <t>PMA.WAVFANMPP</t>
  </si>
  <si>
    <t>HY7242566967</t>
  </si>
  <si>
    <t>AA7242502420</t>
  </si>
  <si>
    <t>EQTEE:400</t>
  </si>
  <si>
    <t>PMA.AATE200PP</t>
  </si>
  <si>
    <t>HY7242511429</t>
  </si>
  <si>
    <t>FLNG:400</t>
  </si>
  <si>
    <t>PMA.AFFSBB0PP</t>
  </si>
  <si>
    <t>AA7246101179</t>
  </si>
  <si>
    <t>FLNGAWWA:400</t>
  </si>
  <si>
    <t>PMA.WAFRAN0PP</t>
  </si>
  <si>
    <t>GASKET:400</t>
  </si>
  <si>
    <t>PMA.AAGFBB0PP</t>
  </si>
  <si>
    <t>HY7240362094</t>
  </si>
  <si>
    <t>GASKETAWWA:400</t>
  </si>
  <si>
    <t>PMA.WAGAAN0PP</t>
  </si>
  <si>
    <t>PMA.SCPR100PP</t>
  </si>
  <si>
    <t>WCR-BHL-1-B510-36-11D</t>
  </si>
  <si>
    <t>BFLNGAWWA:900</t>
  </si>
  <si>
    <t>PMA.WAFBAN0ZZ</t>
  </si>
  <si>
    <t>BFLVMO:900</t>
  </si>
  <si>
    <t>PMA.WAVFANMZZ</t>
  </si>
  <si>
    <t>ELB45:900</t>
  </si>
  <si>
    <t>PMA.AAEB200ZZ</t>
  </si>
  <si>
    <t>ELB90:900</t>
  </si>
  <si>
    <t>PMA.AAEA200ZZ</t>
  </si>
  <si>
    <t>EQTEE:900</t>
  </si>
  <si>
    <t>PMA.AATE200ZZ</t>
  </si>
  <si>
    <t>FLNGAWWA:900</t>
  </si>
  <si>
    <t>PMA.WAFRAN0ZZ</t>
  </si>
  <si>
    <t>GASKETAWWA:900</t>
  </si>
  <si>
    <t>PMA.WAGBAN0ZZ</t>
  </si>
  <si>
    <t>PCOM-37</t>
  </si>
  <si>
    <t>PMA.WAMBANRZZ</t>
  </si>
  <si>
    <t>RE JOINT PN10 FLGD AWWA (FF-C207D)</t>
  </si>
  <si>
    <t>PIPE:900</t>
  </si>
  <si>
    <t>PMA.SCPR100ZZ</t>
  </si>
  <si>
    <t>RSOT:900_100</t>
  </si>
  <si>
    <t>PMA.00TT200ZG</t>
  </si>
  <si>
    <t>WCR-BHL-1-B511-36-11D</t>
  </si>
  <si>
    <t>RSOT:900_150</t>
  </si>
  <si>
    <t>PMA.00TT200ZJ</t>
  </si>
  <si>
    <t>WCS-BHL-1-B501-20-11D</t>
  </si>
  <si>
    <t>WCS-BHL-1-B502-20-11D</t>
  </si>
  <si>
    <t>WCS-BHL-1-B503-20-11D</t>
  </si>
  <si>
    <t>WCS-BHL-1-B504-16-11D</t>
  </si>
  <si>
    <t>CRDCR:400_300</t>
  </si>
  <si>
    <t>PMA.AARC200PM</t>
  </si>
  <si>
    <t>S10XS20</t>
  </si>
  <si>
    <t>AA7242530636</t>
  </si>
  <si>
    <t>FLNG:300</t>
  </si>
  <si>
    <t>PMA.AFFSBB0MM</t>
  </si>
  <si>
    <t>AA7246101152</t>
  </si>
  <si>
    <t>GASKET:300</t>
  </si>
  <si>
    <t>PMA.AAGFBB0MM</t>
  </si>
  <si>
    <t>HY7240362078</t>
  </si>
  <si>
    <t>PMA.SCPR100MM</t>
  </si>
  <si>
    <t>SCV:400</t>
  </si>
  <si>
    <t>PMA.AAVJBB0PP</t>
  </si>
  <si>
    <t>AA7541408174</t>
  </si>
  <si>
    <t>WCS-BHL-1-B505-16-11D</t>
  </si>
  <si>
    <t>WCS-BHL-1-B506-16-11D</t>
  </si>
  <si>
    <t>WCS-BHL-1-B508-36-11D</t>
  </si>
  <si>
    <t>RSOT:900_80</t>
  </si>
  <si>
    <t>PMA.00TT200ZF</t>
  </si>
  <si>
    <t>WCS-BHL-1-B509-36-11D</t>
  </si>
  <si>
    <t>T100-PIPE-EXS</t>
  </si>
  <si>
    <t>HSAF01-EXS-BHB-006-8-21C-HC</t>
  </si>
  <si>
    <t>ELB45:200</t>
  </si>
  <si>
    <t>PMA.AAEB200KK</t>
  </si>
  <si>
    <t>HY7242566630</t>
  </si>
  <si>
    <t>HY7242502853</t>
  </si>
  <si>
    <t>HY7242511780</t>
  </si>
  <si>
    <t>TSTUB:200_25</t>
  </si>
  <si>
    <t>PMA.VTTJ50TBKC</t>
  </si>
  <si>
    <t>HSAF01-EXS-BHB-301-8-21C-HC</t>
  </si>
  <si>
    <t>HY7242692121</t>
  </si>
  <si>
    <t>FLNGWNRJCL600:200</t>
  </si>
  <si>
    <t>FLNGWNRJCL600</t>
  </si>
  <si>
    <t>PMA.AFFWRF0KK</t>
  </si>
  <si>
    <t>FLANGE WELD NECK ASME B16.5 CL600 RJ</t>
  </si>
  <si>
    <t>CL600</t>
  </si>
  <si>
    <t>GASKETRJCL600:200</t>
  </si>
  <si>
    <t>GASKETRJCL600</t>
  </si>
  <si>
    <t>PMA.AAGRRF0KK</t>
  </si>
  <si>
    <t>GASKET R TYPE RING ASME B16.20 CL600 RJ (B16.5)</t>
  </si>
  <si>
    <t>SOFTIRON</t>
  </si>
  <si>
    <t>AA7240341399</t>
  </si>
  <si>
    <t>GTVMO:200</t>
  </si>
  <si>
    <t>PMA.AAVG2DMKK</t>
  </si>
  <si>
    <t>GATE VALVE MO ASME B16.10 CL300 BW</t>
  </si>
  <si>
    <t>QCNRV:200</t>
  </si>
  <si>
    <t>QCNRV</t>
  </si>
  <si>
    <t>PMA.AAVQ2D0KK</t>
  </si>
  <si>
    <t>QCNRV CL300 BW</t>
  </si>
  <si>
    <t>HSAF01-EXS-BHB-303-10-21C-HC</t>
  </si>
  <si>
    <t>HY7242570638</t>
  </si>
  <si>
    <t>CRDCR:300_250</t>
  </si>
  <si>
    <t>PMA.AARC200ML</t>
  </si>
  <si>
    <t>STDXS40</t>
  </si>
  <si>
    <t>HY7242682851</t>
  </si>
  <si>
    <t>ELB45:250</t>
  </si>
  <si>
    <t>PMA.AAEB200LL</t>
  </si>
  <si>
    <t>HY7242566720</t>
  </si>
  <si>
    <t>HY7242502527</t>
  </si>
  <si>
    <t>PMA.AFFWBD0LL</t>
  </si>
  <si>
    <t>HY7246306668</t>
  </si>
  <si>
    <t>PMA.AAGFBD0LL</t>
  </si>
  <si>
    <t>HY7240365107</t>
  </si>
  <si>
    <t>GTVMO:250</t>
  </si>
  <si>
    <t>PMA.AAVG2DMLL</t>
  </si>
  <si>
    <t>QCNRV:250</t>
  </si>
  <si>
    <t>PMA.AAVQ2D0LL</t>
  </si>
  <si>
    <t>HSAF01-EXS-BHB-305-10-11C-HC</t>
  </si>
  <si>
    <t>CRDCR:350_250</t>
  </si>
  <si>
    <t>PMA.AARC200NL</t>
  </si>
  <si>
    <t>HSAF01-EXS-BHB-306-10-11C-HC</t>
  </si>
  <si>
    <t>HSAF01-EXS-BHB-307-14-11C-HC</t>
  </si>
  <si>
    <t>CAP:250</t>
  </si>
  <si>
    <t>PMA.AAKC200LL</t>
  </si>
  <si>
    <t>HY7242570689</t>
  </si>
  <si>
    <t>ELB45:350</t>
  </si>
  <si>
    <t>PMA.AAEB200NN</t>
  </si>
  <si>
    <t>HY7242566827</t>
  </si>
  <si>
    <t>HY7242502802</t>
  </si>
  <si>
    <t>AA7242511410</t>
  </si>
  <si>
    <t>HCPLNG:350_20</t>
  </si>
  <si>
    <t>PMA.ABTH330NB</t>
  </si>
  <si>
    <t>PMA.AAPF100NN</t>
  </si>
  <si>
    <t>HY1049457757</t>
  </si>
  <si>
    <t>QCNRV:350</t>
  </si>
  <si>
    <t>PMA.AAVQ2B0NN</t>
  </si>
  <si>
    <t>QCNRV CL150 BW</t>
  </si>
  <si>
    <t>RSOT:350_250</t>
  </si>
  <si>
    <t>PMA.00TT200NL</t>
  </si>
  <si>
    <t>TSTUB:350_25</t>
  </si>
  <si>
    <t>PMA.VTTJ50TBNC</t>
  </si>
  <si>
    <t>HSAF01-EXS-BHB-308-14-11C-HC</t>
  </si>
  <si>
    <t>CRDCR:400_350</t>
  </si>
  <si>
    <t>PMA.AARC200PN</t>
  </si>
  <si>
    <t>PMA.AFFWBB0NN</t>
  </si>
  <si>
    <t>HY7240364089</t>
  </si>
  <si>
    <t>GTVMO:350</t>
  </si>
  <si>
    <t>PMA.AAVG2BMNN</t>
  </si>
  <si>
    <t>HCPLNG:350_25</t>
  </si>
  <si>
    <t>PMA.ABTH330NC</t>
  </si>
  <si>
    <t>SPBLNK:350</t>
  </si>
  <si>
    <t>PMA.A8F9AB0NN</t>
  </si>
  <si>
    <t>GT9757083127</t>
  </si>
  <si>
    <t>HSAF01-EXS-BHB-312-16-11C-HC</t>
  </si>
  <si>
    <t>PMA.AAPF100PP</t>
  </si>
  <si>
    <t>HY1049457773</t>
  </si>
  <si>
    <t>HSAF01-EXS-BHB-313-16-11C-HC</t>
  </si>
  <si>
    <t>HSAF01-EXS-BHB-314-24-11C-HC</t>
  </si>
  <si>
    <t>CAP:300</t>
  </si>
  <si>
    <t>PMA.AAKC200MM</t>
  </si>
  <si>
    <t>HY7242570794</t>
  </si>
  <si>
    <t>CAP:600</t>
  </si>
  <si>
    <t>PMA.AAKC200TT</t>
  </si>
  <si>
    <t>HY7242570930</t>
  </si>
  <si>
    <t>CRDCR:600_450</t>
  </si>
  <si>
    <t>PMA.AARC200TQ</t>
  </si>
  <si>
    <t>HY7242692300</t>
  </si>
  <si>
    <t>GTVMO:600</t>
  </si>
  <si>
    <t>PMA.AAVG2BMTT</t>
  </si>
  <si>
    <t>HCPLNG:600_20</t>
  </si>
  <si>
    <t>PMA.ABTH330TB</t>
  </si>
  <si>
    <t>QCNRV:450</t>
  </si>
  <si>
    <t>PMA.AAVQ2B0QQ</t>
  </si>
  <si>
    <t>RSOT:600_300</t>
  </si>
  <si>
    <t>PMA.00TT200TM</t>
  </si>
  <si>
    <t>RSOT:600_400</t>
  </si>
  <si>
    <t>PMA.00TT200TP</t>
  </si>
  <si>
    <t>SCV:450</t>
  </si>
  <si>
    <t>PMA.AAVJ2B0QQ</t>
  </si>
  <si>
    <t>AA7541408760</t>
  </si>
  <si>
    <t>TSTUB:600_25</t>
  </si>
  <si>
    <t>PMA.VTTJ50TBTC</t>
  </si>
  <si>
    <t>HSAF01-EXS-BHB-316-20-11C-HC</t>
  </si>
  <si>
    <t>HY7242692288</t>
  </si>
  <si>
    <t>HY7242566991</t>
  </si>
  <si>
    <t>PMA.AAPF100RR</t>
  </si>
  <si>
    <t>AA1049457374</t>
  </si>
  <si>
    <t>HSAF01-EXS-BHB-317-20-11C-HC</t>
  </si>
  <si>
    <t>HSAF01-EXS-BHB-318-30-11C-HC</t>
  </si>
  <si>
    <t>CRDCR:800_750</t>
  </si>
  <si>
    <t>PMA.AARC200XW</t>
  </si>
  <si>
    <t>HY7242682207</t>
  </si>
  <si>
    <t>ELB45:750</t>
  </si>
  <si>
    <t>PMA.AAEB200WW</t>
  </si>
  <si>
    <t>GTVMO:750</t>
  </si>
  <si>
    <t>PMA.AAVG2BMWW</t>
  </si>
  <si>
    <t>HCPLNG:750_20</t>
  </si>
  <si>
    <t>PMA.ABTH330WB</t>
  </si>
  <si>
    <t>HCPLNG:750_25</t>
  </si>
  <si>
    <t>PMA.ABTH330WC</t>
  </si>
  <si>
    <t>PMA.AAPF100WW</t>
  </si>
  <si>
    <t>HY1049557930</t>
  </si>
  <si>
    <t>RSOT:750_300</t>
  </si>
  <si>
    <t>PMA.00TT200WM</t>
  </si>
  <si>
    <t>TSTUB:750_25</t>
  </si>
  <si>
    <t>PMA.VTTJ50TBWC</t>
  </si>
  <si>
    <t>HSAF01-EXS-BHB-320-30-11C-HC</t>
  </si>
  <si>
    <t>HSAF01-EXS-BHB-321-30-11C-HC</t>
  </si>
  <si>
    <t>HSAF01-EXS-BHB-322-44-11C-HC</t>
  </si>
  <si>
    <t>CAP:1100</t>
  </si>
  <si>
    <t>PMA.AAKC20044</t>
  </si>
  <si>
    <t>CRDCR:1100_950</t>
  </si>
  <si>
    <t>PMA.AARC20041</t>
  </si>
  <si>
    <t>XSXXS</t>
  </si>
  <si>
    <t>ELB90:1100</t>
  </si>
  <si>
    <t>PMA.AAEA20044</t>
  </si>
  <si>
    <t>GTVMO:1100</t>
  </si>
  <si>
    <t>PMA.AAVG2BM44</t>
  </si>
  <si>
    <t>HCPLNG:1100_20</t>
  </si>
  <si>
    <t>PMA.ABTH3304B</t>
  </si>
  <si>
    <t>HCPLNG:1100_25</t>
  </si>
  <si>
    <t>PMA.ABTH3304C</t>
  </si>
  <si>
    <t>PIPE:1100</t>
  </si>
  <si>
    <t>PMA.AAPF10044</t>
  </si>
  <si>
    <t>RSOT:1100_300</t>
  </si>
  <si>
    <t>PMA.00TT2004M</t>
  </si>
  <si>
    <t>RSOT:1100_750</t>
  </si>
  <si>
    <t>PMA.00TT2004W</t>
  </si>
  <si>
    <t>TSTUB:1100_25</t>
  </si>
  <si>
    <t>PMA.VTTJ50TB4C</t>
  </si>
  <si>
    <t>HSAF02-EXS-BHB-301-8-21C-HC</t>
  </si>
  <si>
    <t>HSAF03-EXS-BHB-301-8-21C-HC</t>
  </si>
  <si>
    <t>HSAF04-EXS-BHB-301-8-21C-HC</t>
  </si>
  <si>
    <t>T100-PIPE-HC</t>
  </si>
  <si>
    <t>HSAD-HC-BHL-1-B403-16-11G-NI</t>
  </si>
  <si>
    <t>AA1049355725</t>
  </si>
  <si>
    <t>AA1049457145</t>
  </si>
  <si>
    <t>HSAD-HC-BHL-1-B404-16-11G-NI</t>
  </si>
  <si>
    <t>BSTRNR:400</t>
  </si>
  <si>
    <t>BSTRNR</t>
  </si>
  <si>
    <t>PMA.AAMZBDDPN</t>
  </si>
  <si>
    <t>STRAINER BASKET TYPE CL300 RF(B16.5)</t>
  </si>
  <si>
    <t>PMA.AFFWBD0NN</t>
  </si>
  <si>
    <t>PMA.AFFWBD0PP</t>
  </si>
  <si>
    <t>AA7246306170</t>
  </si>
  <si>
    <t>PMA.AAGFBD0NN</t>
  </si>
  <si>
    <t>HY7240365123</t>
  </si>
  <si>
    <t>PMA.AAGFBD0PP</t>
  </si>
  <si>
    <t>HY7240365131</t>
  </si>
  <si>
    <t>GTVGO:400</t>
  </si>
  <si>
    <t>PMA.AAVG2BGPP</t>
  </si>
  <si>
    <t>AA7521408756</t>
  </si>
  <si>
    <t>HSAD-HC-BHL-1-B405-16-11G-NI</t>
  </si>
  <si>
    <t>HSAD-HC-BHL-1-B406-10-11B-NI</t>
  </si>
  <si>
    <t>PMA.AAVG2BMEE</t>
  </si>
  <si>
    <t>PMA.AAVG2BMLL</t>
  </si>
  <si>
    <t>RSOT:250_50</t>
  </si>
  <si>
    <t>PMA.00TT200LE</t>
  </si>
  <si>
    <t>AA7541408727</t>
  </si>
  <si>
    <t>HSAD-HC-BHL-1-B407-10-11B-NI</t>
  </si>
  <si>
    <t>HSAD-HC-BHL-1-B408-10-11B-NI</t>
  </si>
  <si>
    <t>HSAD-HC-BHL-1-B409-10-11B-NI</t>
  </si>
  <si>
    <t>HY7242566681</t>
  </si>
  <si>
    <t>HSAD-HC-BHL-1-B410-6-11B-NI</t>
  </si>
  <si>
    <t>PMA.AFFWBB0GG</t>
  </si>
  <si>
    <t>HY7246361103</t>
  </si>
  <si>
    <t>PMA.00MUBB0GG</t>
  </si>
  <si>
    <t>PMA.AAVZ2DRGG</t>
  </si>
  <si>
    <t>AA7511428681</t>
  </si>
  <si>
    <t>HSAD-HC-BHL-1-B424-10-11B-NI</t>
  </si>
  <si>
    <t>HSAD-HC-BHL-1-B425-10-11B-NI</t>
  </si>
  <si>
    <t>HSAD-HC-BHL-1-B501-20-12B-NI</t>
  </si>
  <si>
    <t>CAP:500</t>
  </si>
  <si>
    <t>PMA.AAKC200RR</t>
  </si>
  <si>
    <t>PMA.AFFWBB0RR</t>
  </si>
  <si>
    <t>RSOT:500_350</t>
  </si>
  <si>
    <t>PMA.00TT200RN</t>
  </si>
  <si>
    <t>HSAD-HC-BHL-1-B502-14-12B-NI</t>
  </si>
  <si>
    <t>HY7240363120</t>
  </si>
  <si>
    <t>YSTRNR:350</t>
  </si>
  <si>
    <t>PMA.AAMYBB0NN</t>
  </si>
  <si>
    <t>STRAINER Y-TYPE ASME B16.10 CL150 RF(B16.5)</t>
  </si>
  <si>
    <t>HSAD-HC-BHL-1-B503-14-12B-NI</t>
  </si>
  <si>
    <t>HSAD-HC-BHL-1-B504-14-12B-NI</t>
  </si>
  <si>
    <t>HSAD-HC-BHL-1-B505-6-22B-NI</t>
  </si>
  <si>
    <t>HY7240363082</t>
  </si>
  <si>
    <t>PMA.AAVG2DRJJ</t>
  </si>
  <si>
    <t>HSAD-HC-BHL-1-B506-6-22B-NI</t>
  </si>
  <si>
    <t>HSAD-HC-BHL-1-B507-6-22B-NI</t>
  </si>
  <si>
    <t>HSAD-HC-BHL-1-B508-10-22B-NI</t>
  </si>
  <si>
    <t>HY7240363104</t>
  </si>
  <si>
    <t>PMA.AAVG2DMEE</t>
  </si>
  <si>
    <t>HSAD-HC-BHL-1-B509-10-22B-NI</t>
  </si>
  <si>
    <t>HSAD-HC-BHL-1-B510-10-22B-NI</t>
  </si>
  <si>
    <t>HSAD-HC-BHL-1-B511-14-22B-NI</t>
  </si>
  <si>
    <t>PMA.AAVG2DMNN</t>
  </si>
  <si>
    <t>HSAD-HC-BHL-1-B512-14-22B-NI</t>
  </si>
  <si>
    <t>HSAD-HC-BHL-1-B513-14-22B-HC</t>
  </si>
  <si>
    <t>HSAD-HC-BHL-1-B514-14-22B-HC</t>
  </si>
  <si>
    <t>HSAD-HC-BHL-1-B515-14-22B-HC</t>
  </si>
  <si>
    <t>CVFLGD:300</t>
  </si>
  <si>
    <t>CVFLGD</t>
  </si>
  <si>
    <t>PMA.UAVCBDPHMM</t>
  </si>
  <si>
    <t>GLOBE TYPE CONTROL VALVE CL300 FLGD (RF-B16.5)</t>
  </si>
  <si>
    <t>PMA.AFFWBD0MM</t>
  </si>
  <si>
    <t>PMA.AAGFBD0MM</t>
  </si>
  <si>
    <t>HY7240363112</t>
  </si>
  <si>
    <t>PMA.AAVG2DGNN</t>
  </si>
  <si>
    <t>GATE VALVE GO CL300 BW</t>
  </si>
  <si>
    <t>PCOMPBW:350</t>
  </si>
  <si>
    <t>PMA.00MU200NN</t>
  </si>
  <si>
    <t>RGLVHO:300</t>
  </si>
  <si>
    <t>PMA.AAVZ2DRMM</t>
  </si>
  <si>
    <t>RSOT:350_300</t>
  </si>
  <si>
    <t>PMA.00TT200NM</t>
  </si>
  <si>
    <t>HSAD-HC-BHL-1-B516-14-22B-HC</t>
  </si>
  <si>
    <t>SCV:350</t>
  </si>
  <si>
    <t>PMA.AAVJ2D0NN</t>
  </si>
  <si>
    <t>HSAD-HC-BHL-1-B517-20-11B-NI</t>
  </si>
  <si>
    <t>ELB45:50</t>
  </si>
  <si>
    <t>PMA.AAEB200EE</t>
  </si>
  <si>
    <t>HY7242566240</t>
  </si>
  <si>
    <t>PMA.AFFWBB0EE</t>
  </si>
  <si>
    <t>HY7246361065</t>
  </si>
  <si>
    <t>HY7246361723</t>
  </si>
  <si>
    <t>AA1049457366</t>
  </si>
  <si>
    <t>RSOT:500_50</t>
  </si>
  <si>
    <t>PMA.00TT200RE</t>
  </si>
  <si>
    <t>HSAD-HC-BHL-1-B576-3-22B-NI</t>
  </si>
  <si>
    <t>GTVMO:80</t>
  </si>
  <si>
    <t>PMA.AAVG2DMFF</t>
  </si>
  <si>
    <t>HSAD-HC-BHL-1-B577-2-22B-NI</t>
  </si>
  <si>
    <t>HSAD-HC-BHL-1-B578-1.5-22B-NI</t>
  </si>
  <si>
    <t>EQTEE:40</t>
  </si>
  <si>
    <t>PMA.ABTE330DD</t>
  </si>
  <si>
    <t>HY7240363040</t>
  </si>
  <si>
    <t>PMA.AAVG38RDD</t>
  </si>
  <si>
    <t>PLCV:40</t>
  </si>
  <si>
    <t>PMA.AAVE380DD</t>
  </si>
  <si>
    <t>PISTON LIFT CHECK VALVE CL800 SW</t>
  </si>
  <si>
    <t>RGLVHO:40</t>
  </si>
  <si>
    <t>PMA.AAVZ38RDD</t>
  </si>
  <si>
    <t>T100-PIPE-HD</t>
  </si>
  <si>
    <t>HSAD-HD-BHL-1-B417-2-11G-HC</t>
  </si>
  <si>
    <t>HSAD-HD-BHL-1-B418-2-11G-HC</t>
  </si>
  <si>
    <t>HSAD-HD-BHL-1-B419-2-11G-HC</t>
  </si>
  <si>
    <t>HSAD-HD-BHL-1-B420-2-11G-HC</t>
  </si>
  <si>
    <t>HSAD-HD-BHL-1-B421-2-11G-HC</t>
  </si>
  <si>
    <t>HSAF-HD-BHL-1-B701-6-21B-HC</t>
  </si>
  <si>
    <t>21B-RHP</t>
  </si>
  <si>
    <t>HY7242530636</t>
  </si>
  <si>
    <t>CV:100</t>
  </si>
  <si>
    <t>PMA.UAVCBDPHGG</t>
  </si>
  <si>
    <t>AA7521428706</t>
  </si>
  <si>
    <t>HCPLNG:150_20</t>
  </si>
  <si>
    <t>PMA.ABTH330JB</t>
  </si>
  <si>
    <t>TSTUB:150_25</t>
  </si>
  <si>
    <t>PMA.VTTJ50TAJC</t>
  </si>
  <si>
    <t>HSAF-HD-BHL-1-B702-6-21B-HC</t>
  </si>
  <si>
    <t>HSAF-HD-BHL-1-B703-6-21B-HC</t>
  </si>
  <si>
    <t>SCV:150</t>
  </si>
  <si>
    <t>PMA.AAVJ2D0JJ</t>
  </si>
  <si>
    <t>AA7541428701</t>
  </si>
  <si>
    <t>HSAF-HD-BHL-1-B704-6-21B-HC</t>
  </si>
  <si>
    <t>HSAF-HD-BHL-1-B705-6-21B-HC</t>
  </si>
  <si>
    <t>HSAF-HD-BHL-1-B706-8-21B-HC</t>
  </si>
  <si>
    <t>HY7242692245</t>
  </si>
  <si>
    <t>PMA.AAVG2DRKK</t>
  </si>
  <si>
    <t>AA7521428714</t>
  </si>
  <si>
    <t>HSAF-HD-BHL-1-B708-6-21B-HC</t>
  </si>
  <si>
    <t>HY7242692253</t>
  </si>
  <si>
    <t>HSAF-HD-BHL-1-B709-6-21B-HC</t>
  </si>
  <si>
    <t>HSAF-HD-BHL-1-B710-6-21B-HC</t>
  </si>
  <si>
    <t>HSAF-HD-BHL-1-B711-10-21B-HC</t>
  </si>
  <si>
    <t>AA7521428722</t>
  </si>
  <si>
    <t>HSAF-HD-BHL-1-B713-10-11B-HC</t>
  </si>
  <si>
    <t>HSAF-HD-BHL-1-B714-36-11B-HC</t>
  </si>
  <si>
    <t>PMA.AAPF100ZZ</t>
  </si>
  <si>
    <t>HSAF-HD-BHL-1-B751-6-11B-HC</t>
  </si>
  <si>
    <t>CVFLGD:100</t>
  </si>
  <si>
    <t>HSAF-HD-BHL-1-B752-6-11B-HC</t>
  </si>
  <si>
    <t>HSAF-HD-BHL-1-B753-6-11B-HC</t>
  </si>
  <si>
    <t>HSAF-HD-BHL-1-B754-8-11B-HC</t>
  </si>
  <si>
    <t>HSAF-HD-BHL-1-B755-8-11B-HC</t>
  </si>
  <si>
    <t>HSAF-HD-BHL-1-B756-8-11B-HC</t>
  </si>
  <si>
    <t>HSAF-HD-BHL-1-B757-8-11B-HC</t>
  </si>
  <si>
    <t>CVFLGD:150</t>
  </si>
  <si>
    <t>PMA.UAVCBDPHJJ</t>
  </si>
  <si>
    <t>HY7242566622</t>
  </si>
  <si>
    <t>FLNGCL300:150</t>
  </si>
  <si>
    <t>AA7246306129</t>
  </si>
  <si>
    <t>GASKETCL300:150</t>
  </si>
  <si>
    <t>HSAF-HD-BHL-1-B758-10-11B-HC</t>
  </si>
  <si>
    <t>HSAF-HD-BHL-1-B759-10-11B-HC</t>
  </si>
  <si>
    <t>HSAF-HD-BHL-1-B760-10-11B-HC</t>
  </si>
  <si>
    <t>HSAF-HD-BHL-1-B994-12-11B-NI</t>
  </si>
  <si>
    <t>T100-PIPE-HPSU</t>
  </si>
  <si>
    <t>PMA-51C</t>
  </si>
  <si>
    <t>PMA.AAEA200BB</t>
  </si>
  <si>
    <t>HY7242695023</t>
  </si>
  <si>
    <t>AA1049355130</t>
  </si>
  <si>
    <t>PMA.AAEA200CC</t>
  </si>
  <si>
    <t>AA7242502063</t>
  </si>
  <si>
    <t>AA1049355172</t>
  </si>
  <si>
    <t>T100-PIPE-HS</t>
  </si>
  <si>
    <t>HSAB01-HS-BHB-005-16-65C-HC</t>
  </si>
  <si>
    <t>GLVMO:40</t>
  </si>
  <si>
    <t>PMA.AAVH3JMDD</t>
  </si>
  <si>
    <t>GTVGO1500SP:400</t>
  </si>
  <si>
    <t>PMA.AAVG2HGPP</t>
  </si>
  <si>
    <t>GTVHO1500SP:100</t>
  </si>
  <si>
    <t>PMA.AAVG2HRGG</t>
  </si>
  <si>
    <t>GTVMO1500SP:400</t>
  </si>
  <si>
    <t>PMA.AAVG2HMPP</t>
  </si>
  <si>
    <t>PCOMPBW:400</t>
  </si>
  <si>
    <t>PMA.00MU200PP</t>
  </si>
  <si>
    <t>TSTUB:400_25</t>
  </si>
  <si>
    <t>PMA.VTTJMJMPC</t>
  </si>
  <si>
    <t>WELDOLET:400_20</t>
  </si>
  <si>
    <t>PMA.MATW2RRPB</t>
  </si>
  <si>
    <t>WELDOLET:400_25</t>
  </si>
  <si>
    <t>PMA.MATW2RRPC</t>
  </si>
  <si>
    <t>WELDOLET:400_100</t>
  </si>
  <si>
    <t>PMA.MATW2RRPG</t>
  </si>
  <si>
    <t>WELDOLET:400_200</t>
  </si>
  <si>
    <t>PMA.MATW2RRPK</t>
  </si>
  <si>
    <t>HSAB01-HS-BHB-006-12-65C-HC</t>
  </si>
  <si>
    <t>PMA.AFFWRJ0LL</t>
  </si>
  <si>
    <t>FLANGE WELD NECK ASME B16.5 CL2500 RJ</t>
  </si>
  <si>
    <t>PMA.AAGRRJ0LL</t>
  </si>
  <si>
    <t>GASKET R TYPE RING ASME B16.20 CL2500 RJ (B16.5)</t>
  </si>
  <si>
    <t>SS</t>
  </si>
  <si>
    <t>AA7240342450</t>
  </si>
  <si>
    <t>TSTUB:300_25</t>
  </si>
  <si>
    <t>PMA.VTTJMJMMC</t>
  </si>
  <si>
    <t>WELDOLET:300_20</t>
  </si>
  <si>
    <t>PMA.MATW2RRMB</t>
  </si>
  <si>
    <t>HSAB01-HS-BHB-007-12-65C-HC</t>
  </si>
  <si>
    <t>HSAB01-HS-BHB-008-2-65C-HC</t>
  </si>
  <si>
    <t>XXSXXXS</t>
  </si>
  <si>
    <t>HY7242699347</t>
  </si>
  <si>
    <t>AA1069330302</t>
  </si>
  <si>
    <t>T100-PIPE-HV</t>
  </si>
  <si>
    <t>HSAF01-HV-BHB-194-6-11C-HC</t>
  </si>
  <si>
    <t>GTVMO:150</t>
  </si>
  <si>
    <t>PMA.AAVG2BMJJ</t>
  </si>
  <si>
    <t>PMA.AAVJ2B0JJ</t>
  </si>
  <si>
    <t>AA7541408700</t>
  </si>
  <si>
    <t>HSAF01-HV-BHB-761-4-11B-HC</t>
  </si>
  <si>
    <t>CRDCR:100_40</t>
  </si>
  <si>
    <t>PMA.AARC200GD</t>
  </si>
  <si>
    <t>PMA.AAVH2DRGG</t>
  </si>
  <si>
    <t>AA7501428689</t>
  </si>
  <si>
    <t>PMA.AAVJ2B0GG</t>
  </si>
  <si>
    <t>AA7541408689</t>
  </si>
  <si>
    <t>HSAF01-HV-BHB-762-4-11B-HC</t>
  </si>
  <si>
    <t>HSAF01-HV-BHB-763-4-11B-HC</t>
  </si>
  <si>
    <t>T100-PIPE-INTST</t>
  </si>
  <si>
    <t>WBS-DR-BHL-1-T124-8-11K-HC</t>
  </si>
  <si>
    <t>WBS-DR-BHL-1-T125-8-24K-HC</t>
  </si>
  <si>
    <t>PMA-64C</t>
  </si>
  <si>
    <t>HY7242698081</t>
  </si>
  <si>
    <t>HY7242581427</t>
  </si>
  <si>
    <t>HY1069330949</t>
  </si>
  <si>
    <t>WELDOLET:200_25</t>
  </si>
  <si>
    <t>PMA.MATW2RRKC</t>
  </si>
  <si>
    <t>TX</t>
  </si>
  <si>
    <t>WBS-GS-BHL-1-T100-2-21C-HC</t>
  </si>
  <si>
    <t>PMA.AAVG2DREE</t>
  </si>
  <si>
    <t>AA7521428641</t>
  </si>
  <si>
    <t>PCOMPFLGD:50</t>
  </si>
  <si>
    <t>PMA.00MUBD0EE</t>
  </si>
  <si>
    <t>WBS-GS-BHL-1-T103-12-11B-HC</t>
  </si>
  <si>
    <t>CRDCR:300_200</t>
  </si>
  <si>
    <t>PMA.AARC200MK</t>
  </si>
  <si>
    <t>AA7242530512</t>
  </si>
  <si>
    <t>ELB45:300</t>
  </si>
  <si>
    <t>PMA.AAEB200MM</t>
  </si>
  <si>
    <t>HY7242566762</t>
  </si>
  <si>
    <t>EQTEE:300</t>
  </si>
  <si>
    <t>PMA.AATE200MM</t>
  </si>
  <si>
    <t>AA7242511380</t>
  </si>
  <si>
    <t>RSOT:300_150</t>
  </si>
  <si>
    <t>PMA.00TT200MJ</t>
  </si>
  <si>
    <t>WBS-GS-BHL-1-T104-6-11B-HC</t>
  </si>
  <si>
    <t>CRDCR:150_80</t>
  </si>
  <si>
    <t>PMA.AARC200JF</t>
  </si>
  <si>
    <t>AA7242530318</t>
  </si>
  <si>
    <t>WBS-GS-BHL-1-T105-10-11B-HC</t>
  </si>
  <si>
    <t>AA7242530547</t>
  </si>
  <si>
    <t>PCOMPFLGD:250</t>
  </si>
  <si>
    <t>PMA.00MUBB0LL</t>
  </si>
  <si>
    <t>RGLVHO:250</t>
  </si>
  <si>
    <t>PMA.AAVZ2DRLL</t>
  </si>
  <si>
    <t>AA7511428720</t>
  </si>
  <si>
    <t>RSOT:300_250</t>
  </si>
  <si>
    <t>PMA.00TT200ML</t>
  </si>
  <si>
    <t>WBS-GS-BHL-1-T120-6-11B-HC</t>
  </si>
  <si>
    <t>WBS-GS-BHL-1-T121-6-11B-HC</t>
  </si>
  <si>
    <t>WBS-VA-BHL-1-T119-4-11G-NI</t>
  </si>
  <si>
    <t>T100-PIPE-LO</t>
  </si>
  <si>
    <t>AB-BHL-1-T108A-3-11A</t>
  </si>
  <si>
    <t>PMA-11A</t>
  </si>
  <si>
    <t>AB-BHL-1-T108B-3-11A</t>
  </si>
  <si>
    <t>AB-BHL-1-T109-3-11A</t>
  </si>
  <si>
    <t>PMA.AAVJBB0FF</t>
  </si>
  <si>
    <t>AA7541408085</t>
  </si>
  <si>
    <t>HSAC01-LO-BHT-013-2-12A</t>
  </si>
  <si>
    <t>PMA-12A</t>
  </si>
  <si>
    <t>A234GRWP321</t>
  </si>
  <si>
    <t>A182GRF321</t>
  </si>
  <si>
    <t>AA7242510260</t>
  </si>
  <si>
    <t>HY7246375732</t>
  </si>
  <si>
    <t>HY7246374043</t>
  </si>
  <si>
    <t>AA7521418069</t>
  </si>
  <si>
    <t>A312GRTP321</t>
  </si>
  <si>
    <t>HY1071055720</t>
  </si>
  <si>
    <t>HY1071055755</t>
  </si>
  <si>
    <t>PMA.AAVJBB0EE</t>
  </si>
  <si>
    <t>HSAC01-LO-BHT-014-1.5-12A</t>
  </si>
  <si>
    <t>AA7242501261</t>
  </si>
  <si>
    <t>LO-BHL-1-T012-4-12A</t>
  </si>
  <si>
    <t>HY7246374060</t>
  </si>
  <si>
    <t>HY1071055844</t>
  </si>
  <si>
    <t>RSOT:100_80</t>
  </si>
  <si>
    <t>PMA.00TT200GF</t>
  </si>
  <si>
    <t>LO-BHL-1-T015-2-12A-NI</t>
  </si>
  <si>
    <t>BLVHO:50</t>
  </si>
  <si>
    <t>BLVHO</t>
  </si>
  <si>
    <t>PMA.AAVABBAEE</t>
  </si>
  <si>
    <t>BALL VALVE FB HO AMSE B16.10 CL150 RF (B16.5)</t>
  </si>
  <si>
    <t>LO-BHL-1-T022-2-12A</t>
  </si>
  <si>
    <t>LO-BHL-1-T023-3-12A</t>
  </si>
  <si>
    <t>HY7246374051</t>
  </si>
  <si>
    <t>AA1071055526</t>
  </si>
  <si>
    <t>LO-BHL-1-T024-2-12A</t>
  </si>
  <si>
    <t>LO-BHL-1-T025-1.5-12A</t>
  </si>
  <si>
    <t>LO-BHL-1-T026-1.5-12A</t>
  </si>
  <si>
    <t>LO-BHL-1-T027-8-11A</t>
  </si>
  <si>
    <t>LO-BHL-1-T028-8-11A</t>
  </si>
  <si>
    <t>LO-BHL-1-T029-6-11A</t>
  </si>
  <si>
    <t>LO-BHL-1-T030-6-11A</t>
  </si>
  <si>
    <t>LO-BHL-1-T032-10-11A</t>
  </si>
  <si>
    <t>BFLNG:250</t>
  </si>
  <si>
    <t>PMA.AFFBBB0LL</t>
  </si>
  <si>
    <t>HY7246166149</t>
  </si>
  <si>
    <t>LO-BHL-1-T033-4-12A</t>
  </si>
  <si>
    <t>AA7521418107</t>
  </si>
  <si>
    <t>LO-BHL-1-T034-4-11A</t>
  </si>
  <si>
    <t>T100-PIPE-SV</t>
  </si>
  <si>
    <t>HSAF-SV-BHL-1-B302-6-11B-NI</t>
  </si>
  <si>
    <t>PSVB117</t>
  </si>
  <si>
    <t>RHP.PSVB117</t>
  </si>
  <si>
    <t>PSV FLGD (RF-RF)</t>
  </si>
  <si>
    <t>C300RF X C150RF</t>
  </si>
  <si>
    <t>HSAF-SV-BHL-1-B304-6-11B-NI</t>
  </si>
  <si>
    <t>PSVB303</t>
  </si>
  <si>
    <t>RHP.PSVB303</t>
  </si>
  <si>
    <t>HSAF-SV-BHL-1-B310-6-11B-NI</t>
  </si>
  <si>
    <t>PSVB306A</t>
  </si>
  <si>
    <t>RHP.PSVB306A</t>
  </si>
  <si>
    <t>HSAF-SV-BHL-1-B311-6-11B-NI</t>
  </si>
  <si>
    <t>PSVB306B</t>
  </si>
  <si>
    <t>RHP.PSVB306B</t>
  </si>
  <si>
    <t>HSAF-SV-BHL-1-B315-6-11B-NI</t>
  </si>
  <si>
    <t>PSVB312</t>
  </si>
  <si>
    <t>RHP.PSVB312</t>
  </si>
  <si>
    <t>HSAF-SV-BHL-1-B319-6-11B-NI</t>
  </si>
  <si>
    <t>PSVB314</t>
  </si>
  <si>
    <t>RHP.PSVB314</t>
  </si>
  <si>
    <t>HSAF-SV-BHL-1-B323-6-11B-NI</t>
  </si>
  <si>
    <t>PSVB316</t>
  </si>
  <si>
    <t>RHP.PSVB316</t>
  </si>
  <si>
    <t>T100-PIPE-SW</t>
  </si>
  <si>
    <t>HSWS01-SW-BHB-991-2-11B-NI</t>
  </si>
  <si>
    <t>T100-PIPE-WB</t>
  </si>
  <si>
    <t>HSAE01-WB-BHB-601-16-11C-HC</t>
  </si>
  <si>
    <t>HCPLNG:400_25</t>
  </si>
  <si>
    <t>PMA.ABTH330PC</t>
  </si>
  <si>
    <t>RSOT:400_350</t>
  </si>
  <si>
    <t>PMA.00TT200PN</t>
  </si>
  <si>
    <t>HSAE01-WB-BHB-602-6-11B-HC</t>
  </si>
  <si>
    <t>HSAE01-WB-BHB-603-14-11C-HC</t>
  </si>
  <si>
    <t>FLNGSORF:350</t>
  </si>
  <si>
    <t>FLNGSORF</t>
  </si>
  <si>
    <t>HY7521408748</t>
  </si>
  <si>
    <t>PCOMPFLGD:350</t>
  </si>
  <si>
    <t>PMA.00MUBB0NN</t>
  </si>
  <si>
    <t>HSAE01-WB-BHB-605-12-21C-HC</t>
  </si>
  <si>
    <t>HY7242682819</t>
  </si>
  <si>
    <t>HY7242502829</t>
  </si>
  <si>
    <t>FLNGSORF:200</t>
  </si>
  <si>
    <t>PMA.AFFSBD0KK</t>
  </si>
  <si>
    <t>AA7246106138</t>
  </si>
  <si>
    <t>FLNGSORF:250</t>
  </si>
  <si>
    <t>PMA.AFFSBD0LL</t>
  </si>
  <si>
    <t>AA7246106146</t>
  </si>
  <si>
    <t>HY7240365115</t>
  </si>
  <si>
    <t>HCPLNG:300_20</t>
  </si>
  <si>
    <t>PMA.ABTH330MB</t>
  </si>
  <si>
    <t>PCOMPBW:300</t>
  </si>
  <si>
    <t>PMA.00MU200MM</t>
  </si>
  <si>
    <t>RSOT:300_50</t>
  </si>
  <si>
    <t>PMA.00TT200ME</t>
  </si>
  <si>
    <t>PMA.VTTJ50TBMC</t>
  </si>
  <si>
    <t>HSAE01-WB-BHB-606-10-51C-HC</t>
  </si>
  <si>
    <t>S160XS160</t>
  </si>
  <si>
    <t>T38XS160</t>
  </si>
  <si>
    <t>AA7501508593</t>
  </si>
  <si>
    <t>AA7501508607</t>
  </si>
  <si>
    <t>GTVGO:250</t>
  </si>
  <si>
    <t>PMA.AAVG2HMLL</t>
  </si>
  <si>
    <t>PMA.00MP20GBB</t>
  </si>
  <si>
    <t>PRESSURE GAUGE BW</t>
  </si>
  <si>
    <t>T28</t>
  </si>
  <si>
    <t>PMA.AAVJ2H0LL</t>
  </si>
  <si>
    <t>PMA.VTTJMHMLC</t>
  </si>
  <si>
    <t>TEMP STUB BECHTEL TYPE-MT (CL1500) 1 3/4 UN-8 MC THRD"</t>
  </si>
  <si>
    <t>GT9757315133</t>
  </si>
  <si>
    <t>GT9757315206</t>
  </si>
  <si>
    <t>GT9757315427</t>
  </si>
  <si>
    <t>HSAE01-WB-BHB-607-4-51C-HC</t>
  </si>
  <si>
    <t>PMA.UAVC2HPHGG</t>
  </si>
  <si>
    <t>HY7242566452</t>
  </si>
  <si>
    <t>AA7242502241</t>
  </si>
  <si>
    <t>PMA.AFFWRH0GG</t>
  </si>
  <si>
    <t>FLANGE WELD NECK ASME B16.5 CL1500 RJ</t>
  </si>
  <si>
    <t>AA7246326308</t>
  </si>
  <si>
    <t>PMA.AAGRRH0GG</t>
  </si>
  <si>
    <t>GASKET R TYPE RING ASME B16.20 CL1500 RJ (B16.5)</t>
  </si>
  <si>
    <t>AA7240341291</t>
  </si>
  <si>
    <t>AA1049355440</t>
  </si>
  <si>
    <t>PMA.AAVJ2H0GG</t>
  </si>
  <si>
    <t>WELDOLET:100_25</t>
  </si>
  <si>
    <t>PMA.MATW2RRGC</t>
  </si>
  <si>
    <t>GT9757315176</t>
  </si>
  <si>
    <t>HSAE01-WB-BHB-608-14-11C-HC</t>
  </si>
  <si>
    <t>HSAE01-WB-BHB-610-12-21C-HC</t>
  </si>
  <si>
    <t>HSAE01-WB-BHB-611-10-51C-HC</t>
  </si>
  <si>
    <t>HSAE01-WB-BHB-612-4-51C-HC</t>
  </si>
  <si>
    <t>HSAE01-WB-BHB-613-14-11C-HC</t>
  </si>
  <si>
    <t>HSAE01-WB-BHB-615-12-21C-HC</t>
  </si>
  <si>
    <t>HSAE01-WB-BHB-616-10-51C-HC</t>
  </si>
  <si>
    <t>HSAE01-WB-BHB-617-4-51C-HC</t>
  </si>
  <si>
    <t>HSAE01-WB-BHB-618-14-51C-HC</t>
  </si>
  <si>
    <t>T38</t>
  </si>
  <si>
    <t>PMA.VTTJMHMNC</t>
  </si>
  <si>
    <t>WELDOLET:350_20</t>
  </si>
  <si>
    <t>PMA.MATW2RRNB</t>
  </si>
  <si>
    <t>HSAE01-WB-BHB-619-14-51C-HC</t>
  </si>
  <si>
    <t>T42X38</t>
  </si>
  <si>
    <t>PMA.ABEA360BB</t>
  </si>
  <si>
    <t>PMA.AAVG2HMNN</t>
  </si>
  <si>
    <t>WELDOLET:350_25</t>
  </si>
  <si>
    <t>PMA.MATW2RRNC</t>
  </si>
  <si>
    <t>WELDOLET:350_50</t>
  </si>
  <si>
    <t>PMA.MATW2RRNE</t>
  </si>
  <si>
    <t>HSAE01-WB-BHB-620-14-61C-HC</t>
  </si>
  <si>
    <t>HY7242692954</t>
  </si>
  <si>
    <t>PMA.VTTJMJMNC</t>
  </si>
  <si>
    <t>HSAE01-WB-BHB-623-2-51C-HC</t>
  </si>
  <si>
    <t>T100-PIPE-WB-C</t>
  </si>
  <si>
    <t>HSAE01-WB-BHB-621-14-61C-HC</t>
  </si>
  <si>
    <t>ERDCR:450_350</t>
  </si>
  <si>
    <t>PMA.AARE200QN</t>
  </si>
  <si>
    <t>T50X38</t>
  </si>
  <si>
    <t>T200-PIPE-AV</t>
  </si>
  <si>
    <t>HSAB-AV-BHL-2-B009-6-13B-HC</t>
  </si>
  <si>
    <t>T200-PIPE-AXS</t>
  </si>
  <si>
    <t>HSSA02-AXS-BHB-214-3-21C-HC</t>
  </si>
  <si>
    <t>HSSA02-AXS-BHB-215-1.5-21C-HC</t>
  </si>
  <si>
    <t>HSSA02-AXS-BHB-217-3-21C-HC</t>
  </si>
  <si>
    <t>HSSA02-AXS-BHB-264-8-11C-HC</t>
  </si>
  <si>
    <t>T200-PIPE-BEN</t>
  </si>
  <si>
    <t>WA-BEN-006-10-ES12EAFR-NI</t>
  </si>
  <si>
    <t>WA-BEN-025-6-ES12EAFR-NI</t>
  </si>
  <si>
    <t>WA-BEN-034-3-ES12EAFR-NI</t>
  </si>
  <si>
    <t>WA-BEN-045-6-ES12EAFR-NI</t>
  </si>
  <si>
    <t>T200-PIPE-BSS</t>
  </si>
  <si>
    <t>HSAB02-HS-BHB-063-18-11C-HC</t>
  </si>
  <si>
    <t>HSAB02-HS-BHB-064-12-11C-HC</t>
  </si>
  <si>
    <t>HSAB02-HS-BHB-065-12-11C-HC</t>
  </si>
  <si>
    <t>T200-PIPE-CW</t>
  </si>
  <si>
    <t>WCR-BHL-2-B507-16-11D</t>
  </si>
  <si>
    <t>WCS-BHL-2-B504-16-11D</t>
  </si>
  <si>
    <t>WCS-BHL-2-B505-16-11D</t>
  </si>
  <si>
    <t>WCS-BHL-2-B506-16-11D</t>
  </si>
  <si>
    <t>T200-PIPE-EXS</t>
  </si>
  <si>
    <t>HSAF02-EXS-BHB-006-8-21C-HC</t>
  </si>
  <si>
    <t>HSAF02-EXS-BHB-303-10-21C-HC</t>
  </si>
  <si>
    <t>HSAF02-EXS-BHB-305-10-11C-HC</t>
  </si>
  <si>
    <t>HSAF02-EXS-BHB-306-10-11C-HC</t>
  </si>
  <si>
    <t>HSAF02-EXS-BHB-307-14-11C-HC</t>
  </si>
  <si>
    <t>HSAF02-EXS-BHB-308-14-11C-HC</t>
  </si>
  <si>
    <t>HSAF02-EXS-BHB-312-16-11C-HC</t>
  </si>
  <si>
    <t>HSAF02-EXS-BHB-313-16-11C-HC</t>
  </si>
  <si>
    <t>HSAF02-EXS-BHB-314-24-11C-HC</t>
  </si>
  <si>
    <t>HSAF02-EXS-BHB-316-20-11C-HC</t>
  </si>
  <si>
    <t>HSAF02-EXS-BHB-317-20-11C-HC</t>
  </si>
  <si>
    <t>HSAF02-EXS-BHB-318-30-11C-HC</t>
  </si>
  <si>
    <t>HSAF02-EXS-BHB-320-30-11C-HC</t>
  </si>
  <si>
    <t>HSAF02-EXS-BHB-321-30-11C-HC</t>
  </si>
  <si>
    <t>HSAF02-EXS-BHB-322-44-11C-HC</t>
  </si>
  <si>
    <t>T200-PIPE-HS</t>
  </si>
  <si>
    <t>HSAB02-HS-BHB-005-16-65C-HC</t>
  </si>
  <si>
    <t>HSAB02-HS-BHB-006-12-65C-HC</t>
  </si>
  <si>
    <t>HSAB02-HS-BHB-007-12-65C-HC</t>
  </si>
  <si>
    <t>T200-PIPE-HV</t>
  </si>
  <si>
    <t>HSAF02-HV-BHB-194-6-11C-HC</t>
  </si>
  <si>
    <t>T200-PIPE-WB</t>
  </si>
  <si>
    <t>HSAE02-WB-BHB-601-16-11C-HC</t>
  </si>
  <si>
    <t>HSAE02-WB-BHB-602-6-11B-HC</t>
  </si>
  <si>
    <t>HSAE02-WB-BHB-603-14-11C-HC</t>
  </si>
  <si>
    <t>HSAE02-WB-BHB-605-12-21C-HC</t>
  </si>
  <si>
    <t>HSAE02-WB-BHB-606-10-51C-HC</t>
  </si>
  <si>
    <t>HSAE02-WB-BHB-607-4-51C-HC</t>
  </si>
  <si>
    <t>HSAE02-WB-BHB-608-14-11C-HC</t>
  </si>
  <si>
    <t>HSAE02-WB-BHB-610-12-21C-HC</t>
  </si>
  <si>
    <t>HSAE02-WB-BHB-611-10-51C-HC</t>
  </si>
  <si>
    <t>HSAE02-WB-BHB-612-4-51C-HC</t>
  </si>
  <si>
    <t>HSAE02-WB-BHB-613-14-11C-HC</t>
  </si>
  <si>
    <t>HSAE02-WB-BHB-615-12-21C-HC</t>
  </si>
  <si>
    <t>HSAE02-WB-BHB-616-10-51C-HC</t>
  </si>
  <si>
    <t>HSAE02-WB-BHB-617-4-51C-HC</t>
  </si>
  <si>
    <t>HSAE02-WB-BHB-618-14-51C-HC</t>
  </si>
  <si>
    <t>HSAE02-WB-BHB-619-14-51C-HC</t>
  </si>
  <si>
    <t>HSAE02-WB-BHB-620-14-61C-HC</t>
  </si>
  <si>
    <t>HSAE02-WB-BHB-623-2-51C-HC</t>
  </si>
  <si>
    <t>T200-PIPE-WB-C</t>
  </si>
  <si>
    <t>HSAE02-WB-BHB-621-14-61C-HC</t>
  </si>
  <si>
    <t>T300-PIPE-AV</t>
  </si>
  <si>
    <t>HSAB-AV-BHL-3-B009-6-13B-HC</t>
  </si>
  <si>
    <t>T300-PIPE-AXS</t>
  </si>
  <si>
    <t>HSSA03-AXS-BHB-214-3-21C-HC</t>
  </si>
  <si>
    <t>HSSA03-AXS-BHB-215-1.5-21C-HC</t>
  </si>
  <si>
    <t>HSSA03-AXS-BHB-217-3-21C-HC</t>
  </si>
  <si>
    <t>HSSA03-AXS-BHB-264-8-11C-HC</t>
  </si>
  <si>
    <t>T300-PIPE-BEN</t>
  </si>
  <si>
    <t>WA-BEN-008-10-ES12EAFR-NI</t>
  </si>
  <si>
    <t>WA-BEN-027-6-ES12EAFR-NI</t>
  </si>
  <si>
    <t>WA-BEN-039-3-ES12EAFR-NI</t>
  </si>
  <si>
    <t>WA-BEN-047-6-ES12EAFR-NI</t>
  </si>
  <si>
    <t>T300-PIPE-BSS</t>
  </si>
  <si>
    <t>HSAB03-HS-BHB-063-18-11C-HC</t>
  </si>
  <si>
    <t>HSAB03-HS-BHB-064-12-11C-HC</t>
  </si>
  <si>
    <t>HSAB03-HS-BHB-065-12-11C-HC</t>
  </si>
  <si>
    <t>T300-PIPE-CW</t>
  </si>
  <si>
    <t>WCR-BHL-3-B507-16-11D</t>
  </si>
  <si>
    <t>WCS-BHL-3-B504-16-11D</t>
  </si>
  <si>
    <t>WCS-BHL-3-B505-16-11D</t>
  </si>
  <si>
    <t>WCS-BHL-3-B506-16-11D</t>
  </si>
  <si>
    <t>T300-PIPE-EXS</t>
  </si>
  <si>
    <t>HSAF03-EXS-BHB-006-8-21C-HC</t>
  </si>
  <si>
    <t>HSAF03-EXS-BHB-303-10-21C-HC</t>
  </si>
  <si>
    <t>HSAF03-EXS-BHB-305-10-11C-HC</t>
  </si>
  <si>
    <t>HSAF03-EXS-BHB-306-10-11C-HC</t>
  </si>
  <si>
    <t>HSAF03-EXS-BHB-307-14-11C-HC</t>
  </si>
  <si>
    <t>HSAF03-EXS-BHB-308-14-11C-HC</t>
  </si>
  <si>
    <t>HSAF03-EXS-BHB-312-16-11C-HC</t>
  </si>
  <si>
    <t>HSAF03-EXS-BHB-313-16-11C-HC</t>
  </si>
  <si>
    <t>HSAF03-EXS-BHB-314-24-11C-HC</t>
  </si>
  <si>
    <t>HSAF03-EXS-BHB-316-20-11C-HC</t>
  </si>
  <si>
    <t>HSAF03-EXS-BHB-317-20-11C-HC</t>
  </si>
  <si>
    <t>HSAF03-EXS-BHB-318-30-11C-HC</t>
  </si>
  <si>
    <t>HSAF03-EXS-BHB-320-30-11C-HC</t>
  </si>
  <si>
    <t>HSAF03-EXS-BHB-321-30-11C-HC</t>
  </si>
  <si>
    <t>HSAF03-EXS-BHB-322-44-11C-HC</t>
  </si>
  <si>
    <t>T300-PIPE-HS</t>
  </si>
  <si>
    <t>HSAB03-HS-BHB-005-16-65C-HC</t>
  </si>
  <si>
    <t>HSAB03-HS-BHB-006-12-65C-HC</t>
  </si>
  <si>
    <t>HSAB03-HS-BHB-007-12-65C-HC</t>
  </si>
  <si>
    <t>T300-PIPE-HV</t>
  </si>
  <si>
    <t>HSAF03-HV-BHB-194-6-11C-HC</t>
  </si>
  <si>
    <t>T300-PIPE-WB</t>
  </si>
  <si>
    <t>HSAE03-WB-BHB-601-16-11C-HC</t>
  </si>
  <si>
    <t>HSAE03-WB-BHB-602-6-11B-HC</t>
  </si>
  <si>
    <t>HSAE03-WB-BHB-603-14-11C-HC</t>
  </si>
  <si>
    <t>HSAE03-WB-BHB-605-12-21C-HC</t>
  </si>
  <si>
    <t>HSAE03-WB-BHB-606-10-51C-HC</t>
  </si>
  <si>
    <t>HSAE03-WB-BHB-607-4-51C-HC</t>
  </si>
  <si>
    <t>HSAE03-WB-BHB-608-14-11C-HC</t>
  </si>
  <si>
    <t>HSAE03-WB-BHB-610-12-21C-HC</t>
  </si>
  <si>
    <t>HSAE03-WB-BHB-611-10-51C-HC</t>
  </si>
  <si>
    <t>HSAE03-WB-BHB-612-4-51C-HC</t>
  </si>
  <si>
    <t>HSAE03-WB-BHB-613-14-11C-HC</t>
  </si>
  <si>
    <t>HSAE03-WB-BHB-615-12-21C-HC</t>
  </si>
  <si>
    <t>HSAE03-WB-BHB-616-10-51C-HC</t>
  </si>
  <si>
    <t>HSAE03-WB-BHB-617-4-51C-HC</t>
  </si>
  <si>
    <t>HSAE03-WB-BHB-618-14-51C-HC</t>
  </si>
  <si>
    <t>HSAE03-WB-BHB-619-14-51C-HC</t>
  </si>
  <si>
    <t>HSAE03-WB-BHB-620-14-61C-HC</t>
  </si>
  <si>
    <t>HSAE03-WB-BHB-623-2-51C-HC</t>
  </si>
  <si>
    <t>T300-PIPE-WB-C</t>
  </si>
  <si>
    <t>HSAE03-WB-BHB-621-14-61C-HC</t>
  </si>
  <si>
    <t>T400-PIPE-AV</t>
  </si>
  <si>
    <t>HSAB-AV-BHL-4-B009-6-13B-HC</t>
  </si>
  <si>
    <t>T400-PIPE-AXS</t>
  </si>
  <si>
    <t>HSSA04-AXS-BHB-214-3-21C-HC</t>
  </si>
  <si>
    <t>HSSA04-AXS-BHB-215-1.5-21C-HC</t>
  </si>
  <si>
    <t>HSSA04-AXS-BHB-217-3-21C-HC</t>
  </si>
  <si>
    <t>HSSA04-AXS-BHB-264-8-11C-HC</t>
  </si>
  <si>
    <t>T400-PIPE-BEN</t>
  </si>
  <si>
    <t>WA-BEN-010-10-ES12EAFR-NI</t>
  </si>
  <si>
    <t>WA-BEN-029-6-ES12EAFR-NI</t>
  </si>
  <si>
    <t>WA-BEN-041-3-ES12EAFR-NI</t>
  </si>
  <si>
    <t>WA-BEN-049-6-ES12EAFR-NI</t>
  </si>
  <si>
    <t>T400-PIPE-BSS</t>
  </si>
  <si>
    <t>HSAB04-HS-BHB-063-18-11C-HC</t>
  </si>
  <si>
    <t>HSAB04-HS-BHB-064-12-11C-HC</t>
  </si>
  <si>
    <t>HSAB04-HS-BHB-065-12-11C-HC</t>
  </si>
  <si>
    <t>T400-PIPE-CW</t>
  </si>
  <si>
    <t>WCR-BHL-4-B507-16-11D</t>
  </si>
  <si>
    <t>WCS-BHL-4-B504-16-11D</t>
  </si>
  <si>
    <t>WCS-BHL-4-B505-16-11D</t>
  </si>
  <si>
    <t>WCS-BHL-4-B506-16-11D</t>
  </si>
  <si>
    <t>T400-PIPE-EXS</t>
  </si>
  <si>
    <t>HSAF04-EXS-BHB-006-8-21C-HC</t>
  </si>
  <si>
    <t>HSAF04-EXS-BHB-303-10-21C-HC</t>
  </si>
  <si>
    <t>HSAF04-EXS-BHB-305-10-11C-HC</t>
  </si>
  <si>
    <t>HSAF04-EXS-BHB-306-10-11C-HC</t>
  </si>
  <si>
    <t>HSAF04-EXS-BHB-307-14-11C-HC</t>
  </si>
  <si>
    <t>HSAF04-EXS-BHB-308-14-11C-HC</t>
  </si>
  <si>
    <t>HSAF04-EXS-BHB-312-16-11C-HC</t>
  </si>
  <si>
    <t>HSAF04-EXS-BHB-313-16-11C-HC</t>
  </si>
  <si>
    <t>HSAF04-EXS-BHB-314-24-11C-HC</t>
  </si>
  <si>
    <t>HSAF04-EXS-BHB-316-20-11C-HC</t>
  </si>
  <si>
    <t>HSAF04-EXS-BHB-317-20-11C-HC</t>
  </si>
  <si>
    <t>HSAF04-EXS-BHB-318-30-11C-HC</t>
  </si>
  <si>
    <t>HSAF04-EXS-BHB-320-30-11C-HC</t>
  </si>
  <si>
    <t>HSAF04-EXS-BHB-321-30-11C-HC</t>
  </si>
  <si>
    <t>HSAF04-EXS-BHB-322-44-11C-HC</t>
  </si>
  <si>
    <t>T400-PIPE-HS</t>
  </si>
  <si>
    <t>HSAB04-HS-BHB-005-16-65C-HC</t>
  </si>
  <si>
    <t>HSAB04-HS-BHB-006-12-65C-HC</t>
  </si>
  <si>
    <t>HSAB04-HS-BHB-007-12-65C-HC</t>
  </si>
  <si>
    <t>T400-PIPE-HV</t>
  </si>
  <si>
    <t>HSAF04-HV-BHB-194-6-11C-HC</t>
  </si>
  <si>
    <t>T400-PIPE-WB</t>
  </si>
  <si>
    <t>HSAE04-WB-BHB-601-16-11C-HC</t>
  </si>
  <si>
    <t>HSAE04-WB-BHB-602-6-11B-HC</t>
  </si>
  <si>
    <t>HSAE04-WB-BHB-603-14-11C-HC</t>
  </si>
  <si>
    <t>HSAE04-WB-BHB-605-12-21C-HC</t>
  </si>
  <si>
    <t>HSAE04-WB-BHB-606-10-51C-HC</t>
  </si>
  <si>
    <t>HSAE04-WB-BHB-607-4-51C-HC</t>
  </si>
  <si>
    <t>HSAE04-WB-BHB-608-14-11C-HC</t>
  </si>
  <si>
    <t>HSAE04-WB-BHB-610-12-21C-HC</t>
  </si>
  <si>
    <t>HSAE04-WB-BHB-611-10-51C-HC</t>
  </si>
  <si>
    <t>HSAE04-WB-BHB-612-4-51C-HC</t>
  </si>
  <si>
    <t>HSAE04-WB-BHB-613-14-11C-HC</t>
  </si>
  <si>
    <t>HSAE04-WB-BHB-615-12-21C-HC</t>
  </si>
  <si>
    <t>HSAE04-WB-BHB-616-10-51C-HC</t>
  </si>
  <si>
    <t>HSAE04-WB-BHB-617-4-51C-HC</t>
  </si>
  <si>
    <t>HSAE04-WB-BHB-618-14-51C-HC</t>
  </si>
  <si>
    <t>HSAE04-WB-BHB-619-14-51C-HC</t>
  </si>
  <si>
    <t>HSAE04-WB-BHB-620-14-61C-HC</t>
  </si>
  <si>
    <t>HSAE04-WB-BHB-623-2-51C-HC</t>
  </si>
  <si>
    <t>T400-PIPE-WB-C</t>
  </si>
  <si>
    <t>HSAE04-WB-BHB-621-14-61C-HC</t>
  </si>
  <si>
    <t>MATL</t>
  </si>
  <si>
    <t>AS (P91)</t>
  </si>
  <si>
    <t>CS</t>
  </si>
  <si>
    <t>AS (P22)</t>
  </si>
  <si>
    <t>IBR</t>
  </si>
  <si>
    <t>NIBR</t>
  </si>
  <si>
    <t>PROJECT ENGINEERING &amp; SYSTEMS DIVISION</t>
  </si>
  <si>
    <t>LAYOUTS &amp; PIPING ENGINEERING</t>
  </si>
  <si>
    <t>INPUT TO E&amp;C TENDER</t>
  </si>
  <si>
    <t>PROJECT: RIL HMD 4 x 93.1 MW STG</t>
  </si>
  <si>
    <t>WONO: 1-0-851-358-00</t>
  </si>
  <si>
    <t>PE&amp;SD SCOPE OF ENGINEERING</t>
  </si>
  <si>
    <t>TOTAL</t>
  </si>
  <si>
    <t>PROJECT: RIL HMD 3 x 90.3 MW STG</t>
  </si>
  <si>
    <t>WONO: 1-0-851-359-00</t>
  </si>
  <si>
    <t>HMD</t>
  </si>
  <si>
    <t>DMD</t>
  </si>
  <si>
    <t>ESTIMATED WEIGHT OF PIPING SYSTEMS INCL VALVES (IN MT)</t>
  </si>
  <si>
    <t>IMPORTANT NOTES:</t>
  </si>
  <si>
    <t>IBR Piping is being supplied by Piping Centre, Chennai.</t>
  </si>
  <si>
    <t>The above weight estimates are exclusive of Piping Supports, Steel for Pipe Supports &amp; Piping Insulation.</t>
  </si>
  <si>
    <t>Pipe shoe fabrication is in Erection Agency/ Contractor Scope. Necessary plates, pipes shall be supplied loose.</t>
  </si>
  <si>
    <t>Fabrication and Installation of Auxiliary Structure for Pipe Supports is in Erection Agency/ Contractor Scope.</t>
  </si>
  <si>
    <t>Necessary Structural Steel and Plates shall be supplied loose.</t>
  </si>
  <si>
    <t>No Pipe Support pedestals are envisaged on the Grade level. All Grade level pipe supports are to be installed with</t>
  </si>
  <si>
    <t>Anchor fastening the bottom plate.</t>
  </si>
  <si>
    <t>The Material required for temporary supports are to be arranged by erection contractor.</t>
  </si>
  <si>
    <t>Valves are supplied by BHEL-Trichy, BHEL Bhopal and other manufacturers.</t>
  </si>
  <si>
    <t>The final piping hook-up at all the Terminal Points is in the Scope of BHEL.</t>
  </si>
  <si>
    <t>All the Painting (Supply &amp; Application ) is in the scope of the Erection Agency only. The supplied piping items shall be</t>
  </si>
  <si>
    <t>Thermal Insulation for Piping in this Project is a combination of Pyrogel (First layer) and Mineral Wool which are being</t>
  </si>
  <si>
    <t>being supplied under separate packages. Application of Thermal Insulation for Piping is in the Scope of Erection Agency.</t>
  </si>
  <si>
    <t>supplied as mattresses. Pyrogel mattress, Mineral wool mattress, Aluminium Cladding &amp; Insulation Anciliaries are</t>
  </si>
  <si>
    <t>Access platforms wherever required as per Piping Layout/ as per final site conditions, are in the scope of erection agency.</t>
  </si>
  <si>
    <t>Any modification to be carried out on the pre-fabricated piping spools shall be done at site by the Erection Agency.</t>
  </si>
  <si>
    <t xml:space="preserve">with single coat of primer applied. Consecutive layers of painting and identififcation mark up shall be carried out by </t>
  </si>
  <si>
    <t>the Erection agency as per the applicable painting schedule.</t>
  </si>
  <si>
    <t>Necessary approvals for IBR Pipe Spool fabrication shall be obtained by PC from CIB, Tamilnadu. Erection Agency to</t>
  </si>
  <si>
    <t>obtain the IBR approval from CIB, Gujarat.</t>
  </si>
  <si>
    <t>NB40 &amp; below piping shall be site routed. Erection Agency to take prior approval from PE&amp;SD for routing of these lines.</t>
  </si>
  <si>
    <t>PIPES</t>
  </si>
  <si>
    <t>FITTINGS</t>
  </si>
  <si>
    <t>VALVES</t>
  </si>
  <si>
    <t>FLANGES</t>
  </si>
  <si>
    <t>OTHERS</t>
  </si>
  <si>
    <t>ITEM / MATERIAL</t>
  </si>
  <si>
    <t>SYS</t>
  </si>
  <si>
    <t>CCW</t>
  </si>
  <si>
    <t>IAPA</t>
  </si>
  <si>
    <t>CW</t>
  </si>
  <si>
    <t>ACW</t>
  </si>
  <si>
    <t>FDW</t>
  </si>
  <si>
    <t>MS</t>
  </si>
  <si>
    <t>BSS</t>
  </si>
  <si>
    <t>AS</t>
  </si>
  <si>
    <t>DPS</t>
  </si>
  <si>
    <t>EXS</t>
  </si>
  <si>
    <t>BFTV</t>
  </si>
  <si>
    <t>BFPS</t>
  </si>
  <si>
    <t>VENT</t>
  </si>
  <si>
    <t>SYSTEM</t>
  </si>
  <si>
    <t>MAIN STEAM</t>
  </si>
  <si>
    <t>BOILER STARTUP STEAM</t>
  </si>
  <si>
    <t>AUXILIARY STEAM</t>
  </si>
  <si>
    <t>DEAERATOR PEGGING STEAM</t>
  </si>
  <si>
    <t>BFP-SUCTION</t>
  </si>
  <si>
    <t>FEED WATER</t>
  </si>
  <si>
    <t>SPRAY TO AUX DEAERATOR PEGG PRDS</t>
  </si>
  <si>
    <t>SPRAY TO BSS PRDS</t>
  </si>
  <si>
    <t>CONDENSATE - CS</t>
  </si>
  <si>
    <t>CONDENSATE - SS</t>
  </si>
  <si>
    <t>BOILER FLASH TANK VENT TO DEAERATOR</t>
  </si>
  <si>
    <t>COOLING WATER</t>
  </si>
  <si>
    <t>AUX COOLING WATER</t>
  </si>
  <si>
    <t>CLOSED CIRCUIT COOLING WATER</t>
  </si>
  <si>
    <t>EXTRACTION STEAM</t>
  </si>
  <si>
    <t>MISC - DRAINS</t>
  </si>
  <si>
    <t>DRAIN</t>
  </si>
  <si>
    <t>MISC - VENTS</t>
  </si>
  <si>
    <t>LP HEATER 1, 2, 3 &amp; DEAERATOR DRAIN</t>
  </si>
  <si>
    <t>HP HEATE 5 &amp; 6 DRAIN</t>
  </si>
  <si>
    <t>INSTRUMENT AIR &amp; PLANT AIR</t>
  </si>
  <si>
    <t>CONDCS</t>
  </si>
  <si>
    <t>CONDSS</t>
  </si>
  <si>
    <t>HPHD</t>
  </si>
  <si>
    <t>LPHD</t>
  </si>
  <si>
    <t>SPRAYCS</t>
  </si>
  <si>
    <t>SPRAYSS</t>
  </si>
  <si>
    <t>ESTIMATED WEIGHT OF PIPING SYSTEMS - ITEM WISE - SYSTEM WISE (IN MT)</t>
  </si>
  <si>
    <t>SUB TOTAL</t>
  </si>
  <si>
    <t>ANNEXURE-A</t>
  </si>
  <si>
    <t>ANNEXURE-B</t>
  </si>
  <si>
    <t>ALL ITEMS</t>
  </si>
  <si>
    <t>ANNEXURE-C</t>
  </si>
  <si>
    <t>NPS</t>
  </si>
  <si>
    <t>ESTIMATED INCH DIA - SYSTEM WISE - MATL WISE</t>
  </si>
  <si>
    <t>ANNEXURE-D</t>
  </si>
  <si>
    <t>SIZE</t>
  </si>
  <si>
    <t>ANNEXURE-E</t>
  </si>
  <si>
    <t>ESTIMATED INCH DIA - SIZE WISE - MATL WISE</t>
  </si>
  <si>
    <t>ESTIMATED NO OF WELDS - SYSTEM WISE - MATL WISE</t>
  </si>
  <si>
    <t>ESTIMATED NO OF WELDS - SIZE WISE - MATL WISE</t>
  </si>
  <si>
    <t>ANNEXURE-F</t>
  </si>
  <si>
    <t>SUM</t>
  </si>
  <si>
    <t>TOTAL IBR + NIBR</t>
  </si>
  <si>
    <t>PIPE
NPS</t>
  </si>
  <si>
    <t>MCODE</t>
  </si>
  <si>
    <t>SCH</t>
  </si>
  <si>
    <t>THK</t>
  </si>
  <si>
    <t>OD</t>
  </si>
  <si>
    <t>NB</t>
  </si>
  <si>
    <t>WELDS</t>
  </si>
  <si>
    <t>WELDS-NIBR</t>
  </si>
  <si>
    <t>MAT1</t>
  </si>
  <si>
    <t>MAT</t>
  </si>
  <si>
    <t>AS(P11+P22)</t>
  </si>
  <si>
    <t>AS(P91)</t>
  </si>
  <si>
    <t>INSTTG</t>
  </si>
  <si>
    <t>INSTTT</t>
  </si>
  <si>
    <t>SOT</t>
  </si>
  <si>
    <t>TSTRNR</t>
  </si>
  <si>
    <t>RGLVHO1500SP</t>
  </si>
  <si>
    <t>Thk</t>
  </si>
  <si>
    <t>Sch</t>
  </si>
  <si>
    <t>Std</t>
  </si>
  <si>
    <t>S30</t>
  </si>
  <si>
    <t>S5</t>
  </si>
  <si>
    <t/>
  </si>
  <si>
    <t>S60</t>
  </si>
  <si>
    <t>S100</t>
  </si>
  <si>
    <t>S140</t>
  </si>
  <si>
    <t>NB-SCH</t>
  </si>
  <si>
    <t>LT</t>
  </si>
  <si>
    <t>MED</t>
  </si>
  <si>
    <t>S80S</t>
  </si>
  <si>
    <t>S5S</t>
  </si>
  <si>
    <t>ANNEXURE-G</t>
  </si>
  <si>
    <t>Enclosures:</t>
  </si>
  <si>
    <t>Anenxure - A</t>
  </si>
  <si>
    <t>Anenxure - B</t>
  </si>
  <si>
    <t>Anenxure - C</t>
  </si>
  <si>
    <t>Anenxure - D</t>
  </si>
  <si>
    <t>Anenxure - E</t>
  </si>
  <si>
    <t>Anenxure - F</t>
  </si>
  <si>
    <t>Anenxure - G</t>
  </si>
  <si>
    <t>ESTIMATED WEIGHT OF PIPING SYSTEMS - ITEM WISE - MATERIAL WISE (IN MT)</t>
  </si>
  <si>
    <t>PIPE THICKNESSES -MATL WISE - SYSTEM WISE</t>
  </si>
  <si>
    <t>PIPE THICKNESSES - MATL WISE - SYSTEM WISE</t>
  </si>
  <si>
    <t>Non IBR Piping is being supplied by PE&amp;SD Vendor - To be decided.</t>
  </si>
  <si>
    <t>R02</t>
  </si>
  <si>
    <t>20.09.14</t>
  </si>
  <si>
    <t>a) Pipes will be spooled (cut to length as per Isometric).</t>
  </si>
  <si>
    <t>b) All pipe spools will be edge prepared as per requirement.</t>
  </si>
  <si>
    <t>d) All Fittings (all sizes) will be supplied loose duly edge prepared as per requirement.</t>
  </si>
  <si>
    <t>e) All Flanges, Gaskets &amp; Stud Nuts will be supplied loose.</t>
  </si>
  <si>
    <t>f) All Valves will be supplied loose.</t>
  </si>
  <si>
    <t>All Piping of size NB50 and above, shall be supplied pre-fabricated at shop as per the following philosophy:</t>
  </si>
  <si>
    <t>IBR (By PC)</t>
  </si>
  <si>
    <t>Non IBR (By PE&amp;SD Vendor - Yet to be decided)</t>
  </si>
  <si>
    <t>d) All Fittings (&gt;=2”) will be welded to pipe spool on one side.</t>
  </si>
  <si>
    <t>e) All Fittings (&lt;2”) will be supplied loose.</t>
  </si>
  <si>
    <t>f) All Flanges will be supplied loose.</t>
  </si>
  <si>
    <t>g) All Valves will be supplied loose.</t>
  </si>
  <si>
    <t>Final field welding of pipe spools and fittings is in Erection Agency's scope.</t>
  </si>
  <si>
    <t>Shoe pad will be welded at shop. Spring Hangers and Rigid Hangers are supplied in assemblies.</t>
  </si>
  <si>
    <t>c) All Stubs (Pressure tap-offs, Temp tap-offs, Vent &amp; Drain tap-offs and all pipe to pipe tees &amp; stubs)</t>
  </si>
  <si>
    <t>will be welded onto the Main Pipe.</t>
  </si>
  <si>
    <t>ESTIMATED WEIGHT OF PIPING SYSTEMS - 
ITEM WISE - MATERIAL WISE (IN MT)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</si>
</sst>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0" fontId="19" fillId="0" borderId="10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1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6" fillId="34" borderId="11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0" fillId="0" borderId="17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34" borderId="11" xfId="0" applyFont="1" applyFill="1" applyBorder="1" applyAlignment="1">
      <alignment vertical="center"/>
    </xf>
    <xf numFmtId="0" fontId="19" fillId="34" borderId="11" xfId="0" applyFont="1" applyFill="1" applyBorder="1" applyAlignment="1">
      <alignment vertical="center"/>
    </xf>
    <xf numFmtId="0" fontId="18" fillId="34" borderId="1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35" borderId="11" xfId="0" applyFont="1" applyFill="1" applyBorder="1" applyAlignment="1">
      <alignment vertical="center"/>
    </xf>
    <xf numFmtId="0" fontId="18" fillId="34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vertical="center"/>
    </xf>
    <xf numFmtId="0" fontId="16" fillId="34" borderId="11" xfId="0" applyFont="1" applyFill="1" applyBorder="1" applyAlignment="1">
      <alignment vertical="center"/>
    </xf>
    <xf numFmtId="0" fontId="0" fillId="0" borderId="0" xfId="0" applyNumberFormat="1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16" fillId="34" borderId="13" xfId="0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left" vertical="center"/>
    </xf>
    <xf numFmtId="0" fontId="18" fillId="33" borderId="13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0" fontId="18" fillId="34" borderId="12" xfId="0" applyFont="1" applyFill="1" applyBorder="1" applyAlignment="1">
      <alignment horizontal="center" vertical="center"/>
    </xf>
    <xf numFmtId="0" fontId="18" fillId="34" borderId="13" xfId="0" applyFont="1" applyFill="1" applyBorder="1" applyAlignment="1">
      <alignment horizontal="center" vertical="center"/>
    </xf>
    <xf numFmtId="0" fontId="18" fillId="34" borderId="14" xfId="0" applyFont="1" applyFill="1" applyBorder="1" applyAlignment="1">
      <alignment horizontal="center" vertical="center"/>
    </xf>
    <xf numFmtId="0" fontId="18" fillId="34" borderId="15" xfId="0" applyFont="1" applyFill="1" applyBorder="1" applyAlignment="1">
      <alignment horizontal="center" vertical="center"/>
    </xf>
    <xf numFmtId="0" fontId="18" fillId="34" borderId="16" xfId="0" applyFont="1" applyFill="1" applyBorder="1" applyAlignment="1">
      <alignment horizontal="center" vertical="center"/>
    </xf>
    <xf numFmtId="0" fontId="18" fillId="34" borderId="11" xfId="0" applyFont="1" applyFill="1" applyBorder="1" applyAlignment="1">
      <alignment horizontal="center" vertical="center"/>
    </xf>
    <xf numFmtId="0" fontId="18" fillId="34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9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0" formatCode="General"/>
    </dxf>
    <dxf>
      <numFmt numFmtId="0" formatCode="General"/>
      <alignment horizontal="right" vertical="bottom" textRotation="0" wrapText="0" indent="0" relativeIndent="255" justifyLastLine="0" shrinkToFit="0" readingOrder="0"/>
    </dxf>
    <dxf>
      <numFmt numFmtId="0" formatCode="General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104775</xdr:rowOff>
    </xdr:from>
    <xdr:to>
      <xdr:col>7</xdr:col>
      <xdr:colOff>695325</xdr:colOff>
      <xdr:row>2</xdr:row>
      <xdr:rowOff>83775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104775"/>
          <a:ext cx="552450" cy="417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LINEBOM" displayName="LINEBOM" ref="A1:R5205" totalsRowShown="0">
  <autoFilter ref="A1:R5205"/>
  <tableColumns count="18">
    <tableColumn id="1" name="ZONE"/>
    <tableColumn id="2" name="LINE NUMBER"/>
    <tableColumn id="3" name="PSPEC"/>
    <tableColumn id="4" name="ITEM1"/>
    <tableColumn id="5" name="ITEM"/>
    <tableColumn id="6" name="CATREF"/>
    <tableColumn id="7" name="ITEM DESCRIPTION"/>
    <tableColumn id="8" name="NB1"/>
    <tableColumn id="9" name="NB2"/>
    <tableColumn id="10" name="NB3"/>
    <tableColumn id="11" name="SCHEDULE"/>
    <tableColumn id="12" name="RATING"/>
    <tableColumn id="13" name="MATERIAL"/>
    <tableColumn id="14" name="MATCODE"/>
    <tableColumn id="15" name="PART NO"/>
    <tableColumn id="16" name="UNIT WT (Kg)"/>
    <tableColumn id="17" name="PIPE LENGTH (m)"/>
    <tableColumn id="18" name="QUANTITY (Nos)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G145" totalsRowShown="0">
  <autoFilter ref="A1:G145">
    <filterColumn colId="1">
      <filters>
        <filter val="MS"/>
      </filters>
    </filterColumn>
    <filterColumn colId="2">
      <filters>
        <filter val="AS (P91)"/>
      </filters>
    </filterColumn>
  </autoFilter>
  <tableColumns count="7">
    <tableColumn id="1" name="MCODE">
      <calculatedColumnFormula>B2&amp;"-"&amp;C2&amp;"-"&amp;D2</calculatedColumnFormula>
    </tableColumn>
    <tableColumn id="2" name="SYS"/>
    <tableColumn id="3" name="MATL"/>
    <tableColumn id="4" name="NB"/>
    <tableColumn id="5" name="SCH"/>
    <tableColumn id="6" name="OD" dataDxfId="2">
      <calculatedColumnFormula>_xlfn.NUMBERVALUE(VLOOKUP(Table3[[#This Row],[NB]],DATAMASTER!L:N,3,FALSE))</calculatedColumnFormula>
    </tableColumn>
    <tableColumn id="7" name="THK" dataDxfId="1">
      <calculatedColumnFormula>_xlfn.NUMBERVALUE(IF(LEFT(Table3[[#This Row],[SCH]],1)="T",RIGHT(Table3[[#This Row],[SCH]],LEN(Table3[[#This Row],[SCH]])-1),VLOOKUP(Table3[[#This Row],[NB]]&amp;"-"&amp;Table3[[#This Row],[SCH]],DATAMASTER!O:P,2,FALSE)))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WELDMASTER" displayName="WELDMASTER" ref="A1:C49" totalsRowShown="0">
  <autoFilter ref="A1:C49"/>
  <sortState ref="A2:B25">
    <sortCondition ref="A1:A25"/>
  </sortState>
  <tableColumns count="3">
    <tableColumn id="1" name="ITEM"/>
    <tableColumn id="2" name="WELDS"/>
    <tableColumn id="3" name="WELDS-NIB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SIZEMASTER" displayName="SIZEMASTER" ref="E1:F30" totalsRowShown="0">
  <autoFilter ref="E1:F30"/>
  <tableColumns count="2">
    <tableColumn id="1" name="NB"/>
    <tableColumn id="2" name="NP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MATMASTER" displayName="MATMASTER" ref="H1:I27" totalsRowShown="0">
  <autoFilter ref="H1:I27"/>
  <tableColumns count="2">
    <tableColumn id="1" name="MAT1"/>
    <tableColumn id="2" name="MA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K1:Q904" totalsRowShown="0">
  <autoFilter ref="K1:Q904"/>
  <tableColumns count="7">
    <tableColumn id="1" name="NPS"/>
    <tableColumn id="2" name="NB"/>
    <tableColumn id="3" name="Sch"/>
    <tableColumn id="4" name="OD"/>
    <tableColumn id="9" name="NB-SCH" dataDxfId="0">
      <calculatedColumnFormula>Table7[[#This Row],[NB]]&amp;"-"&amp;Table7[[#This Row],[Sch]]</calculatedColumnFormula>
    </tableColumn>
    <tableColumn id="5" name="Thk"/>
    <tableColumn id="6" name="St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5205"/>
  <sheetViews>
    <sheetView topLeftCell="H1" workbookViewId="0">
      <selection activeCell="P23" sqref="P23"/>
    </sheetView>
  </sheetViews>
  <sheetFormatPr defaultRowHeight="15"/>
  <cols>
    <col min="1" max="1" width="19.5703125" bestFit="1" customWidth="1"/>
    <col min="2" max="2" width="30.7109375" bestFit="1" customWidth="1"/>
    <col min="4" max="4" width="19.5703125" bestFit="1" customWidth="1"/>
    <col min="5" max="5" width="15.85546875" bestFit="1" customWidth="1"/>
    <col min="6" max="6" width="19.28515625" bestFit="1" customWidth="1"/>
    <col min="7" max="7" width="55.140625" bestFit="1" customWidth="1"/>
    <col min="8" max="10" width="6.7109375" customWidth="1"/>
    <col min="11" max="11" width="12.140625" bestFit="1" customWidth="1"/>
    <col min="12" max="12" width="15.7109375" bestFit="1" customWidth="1"/>
    <col min="13" max="13" width="14.140625" bestFit="1" customWidth="1"/>
    <col min="14" max="14" width="13.7109375" bestFit="1" customWidth="1"/>
    <col min="15" max="15" width="11" customWidth="1"/>
    <col min="16" max="16" width="15" customWidth="1"/>
    <col min="17" max="17" width="18" customWidth="1"/>
    <col min="18" max="18" width="17.710937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>
        <v>25</v>
      </c>
      <c r="I2">
        <v>25</v>
      </c>
      <c r="L2" t="s">
        <v>25</v>
      </c>
      <c r="M2" t="s">
        <v>26</v>
      </c>
      <c r="N2" t="s">
        <v>27</v>
      </c>
      <c r="P2">
        <v>0.49</v>
      </c>
      <c r="Q2">
        <v>0</v>
      </c>
      <c r="R2">
        <v>3</v>
      </c>
    </row>
    <row r="3" spans="1:18">
      <c r="A3" t="s">
        <v>18</v>
      </c>
      <c r="B3" t="s">
        <v>19</v>
      </c>
      <c r="C3" t="s">
        <v>20</v>
      </c>
      <c r="D3" t="s">
        <v>28</v>
      </c>
      <c r="E3" t="s">
        <v>22</v>
      </c>
      <c r="F3" t="s">
        <v>29</v>
      </c>
      <c r="G3" t="s">
        <v>30</v>
      </c>
      <c r="H3">
        <v>65</v>
      </c>
      <c r="I3">
        <v>65</v>
      </c>
      <c r="K3" t="s">
        <v>31</v>
      </c>
      <c r="M3" t="s">
        <v>32</v>
      </c>
      <c r="P3">
        <v>1.44</v>
      </c>
      <c r="Q3">
        <v>0</v>
      </c>
      <c r="R3">
        <v>2</v>
      </c>
    </row>
    <row r="4" spans="1:18">
      <c r="A4" t="s">
        <v>18</v>
      </c>
      <c r="B4" t="s">
        <v>19</v>
      </c>
      <c r="C4" t="s">
        <v>20</v>
      </c>
      <c r="D4" t="s">
        <v>33</v>
      </c>
      <c r="E4" t="s">
        <v>34</v>
      </c>
      <c r="F4" t="s">
        <v>35</v>
      </c>
      <c r="G4" t="s">
        <v>36</v>
      </c>
      <c r="H4">
        <v>65</v>
      </c>
      <c r="I4">
        <v>65</v>
      </c>
      <c r="K4" t="s">
        <v>31</v>
      </c>
      <c r="L4" t="s">
        <v>37</v>
      </c>
      <c r="M4" t="s">
        <v>26</v>
      </c>
      <c r="N4" t="s">
        <v>38</v>
      </c>
      <c r="P4">
        <v>4.25</v>
      </c>
      <c r="Q4">
        <v>0</v>
      </c>
      <c r="R4">
        <v>1</v>
      </c>
    </row>
    <row r="5" spans="1:18">
      <c r="A5" t="s">
        <v>18</v>
      </c>
      <c r="B5" t="s">
        <v>19</v>
      </c>
      <c r="C5" t="s">
        <v>20</v>
      </c>
      <c r="D5" t="s">
        <v>39</v>
      </c>
      <c r="E5" t="s">
        <v>40</v>
      </c>
      <c r="F5" t="s">
        <v>41</v>
      </c>
      <c r="G5" t="s">
        <v>42</v>
      </c>
      <c r="H5">
        <v>65</v>
      </c>
      <c r="I5">
        <v>65</v>
      </c>
      <c r="L5" t="s">
        <v>37</v>
      </c>
      <c r="M5" t="s">
        <v>43</v>
      </c>
      <c r="P5">
        <v>0.15</v>
      </c>
      <c r="Q5">
        <v>0</v>
      </c>
      <c r="R5">
        <v>1</v>
      </c>
    </row>
    <row r="6" spans="1:18">
      <c r="A6" t="s">
        <v>18</v>
      </c>
      <c r="B6" t="s">
        <v>19</v>
      </c>
      <c r="C6" t="s">
        <v>20</v>
      </c>
      <c r="D6" t="s">
        <v>44</v>
      </c>
      <c r="E6" t="s">
        <v>45</v>
      </c>
      <c r="F6" t="s">
        <v>46</v>
      </c>
      <c r="G6" t="s">
        <v>47</v>
      </c>
      <c r="H6">
        <v>65</v>
      </c>
      <c r="I6">
        <v>65</v>
      </c>
      <c r="J6">
        <v>25</v>
      </c>
      <c r="L6" t="s">
        <v>25</v>
      </c>
      <c r="M6" t="s">
        <v>26</v>
      </c>
      <c r="N6" t="s">
        <v>48</v>
      </c>
      <c r="P6">
        <v>0.34</v>
      </c>
      <c r="Q6">
        <v>0</v>
      </c>
      <c r="R6">
        <v>1</v>
      </c>
    </row>
    <row r="7" spans="1:18">
      <c r="A7" t="s">
        <v>18</v>
      </c>
      <c r="B7" t="s">
        <v>19</v>
      </c>
      <c r="C7" t="s">
        <v>20</v>
      </c>
      <c r="D7" t="s">
        <v>49</v>
      </c>
      <c r="E7" t="s">
        <v>50</v>
      </c>
      <c r="F7" t="s">
        <v>51</v>
      </c>
      <c r="G7" t="s">
        <v>52</v>
      </c>
      <c r="H7">
        <v>25</v>
      </c>
      <c r="K7" t="s">
        <v>53</v>
      </c>
      <c r="M7" t="s">
        <v>54</v>
      </c>
      <c r="N7" t="s">
        <v>55</v>
      </c>
      <c r="P7">
        <v>3.24</v>
      </c>
      <c r="Q7">
        <v>0.76</v>
      </c>
      <c r="R7">
        <v>3</v>
      </c>
    </row>
    <row r="8" spans="1:18">
      <c r="A8" t="s">
        <v>18</v>
      </c>
      <c r="B8" t="s">
        <v>19</v>
      </c>
      <c r="C8" t="s">
        <v>20</v>
      </c>
      <c r="D8" t="s">
        <v>56</v>
      </c>
      <c r="E8" t="s">
        <v>50</v>
      </c>
      <c r="F8" t="s">
        <v>57</v>
      </c>
      <c r="G8" t="s">
        <v>52</v>
      </c>
      <c r="H8">
        <v>65</v>
      </c>
      <c r="K8" t="s">
        <v>31</v>
      </c>
      <c r="M8" t="s">
        <v>54</v>
      </c>
      <c r="P8">
        <v>8.6300000000000008</v>
      </c>
      <c r="Q8">
        <v>1.82</v>
      </c>
      <c r="R8">
        <v>3</v>
      </c>
    </row>
    <row r="9" spans="1:18">
      <c r="A9" t="s">
        <v>18</v>
      </c>
      <c r="B9" t="s">
        <v>58</v>
      </c>
      <c r="C9" t="s">
        <v>20</v>
      </c>
      <c r="D9" t="s">
        <v>21</v>
      </c>
      <c r="E9" t="s">
        <v>22</v>
      </c>
      <c r="F9" t="s">
        <v>23</v>
      </c>
      <c r="G9" t="s">
        <v>24</v>
      </c>
      <c r="H9">
        <v>25</v>
      </c>
      <c r="I9">
        <v>25</v>
      </c>
      <c r="L9" t="s">
        <v>25</v>
      </c>
      <c r="M9" t="s">
        <v>26</v>
      </c>
      <c r="N9" t="s">
        <v>27</v>
      </c>
      <c r="P9">
        <v>0.49</v>
      </c>
      <c r="Q9">
        <v>0</v>
      </c>
      <c r="R9">
        <v>3</v>
      </c>
    </row>
    <row r="10" spans="1:18">
      <c r="A10" t="s">
        <v>18</v>
      </c>
      <c r="B10" t="s">
        <v>58</v>
      </c>
      <c r="C10" t="s">
        <v>20</v>
      </c>
      <c r="D10" t="s">
        <v>28</v>
      </c>
      <c r="E10" t="s">
        <v>22</v>
      </c>
      <c r="F10" t="s">
        <v>29</v>
      </c>
      <c r="G10" t="s">
        <v>30</v>
      </c>
      <c r="H10">
        <v>65</v>
      </c>
      <c r="I10">
        <v>65</v>
      </c>
      <c r="K10" t="s">
        <v>31</v>
      </c>
      <c r="M10" t="s">
        <v>32</v>
      </c>
      <c r="P10">
        <v>1.44</v>
      </c>
      <c r="Q10">
        <v>0</v>
      </c>
      <c r="R10">
        <v>2</v>
      </c>
    </row>
    <row r="11" spans="1:18">
      <c r="A11" t="s">
        <v>18</v>
      </c>
      <c r="B11" t="s">
        <v>58</v>
      </c>
      <c r="C11" t="s">
        <v>20</v>
      </c>
      <c r="D11" t="s">
        <v>33</v>
      </c>
      <c r="E11" t="s">
        <v>34</v>
      </c>
      <c r="F11" t="s">
        <v>35</v>
      </c>
      <c r="G11" t="s">
        <v>36</v>
      </c>
      <c r="H11">
        <v>65</v>
      </c>
      <c r="I11">
        <v>65</v>
      </c>
      <c r="K11" t="s">
        <v>31</v>
      </c>
      <c r="L11" t="s">
        <v>37</v>
      </c>
      <c r="M11" t="s">
        <v>26</v>
      </c>
      <c r="N11" t="s">
        <v>38</v>
      </c>
      <c r="P11">
        <v>4.25</v>
      </c>
      <c r="Q11">
        <v>0</v>
      </c>
      <c r="R11">
        <v>1</v>
      </c>
    </row>
    <row r="12" spans="1:18">
      <c r="A12" t="s">
        <v>18</v>
      </c>
      <c r="B12" t="s">
        <v>58</v>
      </c>
      <c r="C12" t="s">
        <v>20</v>
      </c>
      <c r="D12" t="s">
        <v>39</v>
      </c>
      <c r="E12" t="s">
        <v>40</v>
      </c>
      <c r="F12" t="s">
        <v>41</v>
      </c>
      <c r="G12" t="s">
        <v>42</v>
      </c>
      <c r="H12">
        <v>65</v>
      </c>
      <c r="I12">
        <v>65</v>
      </c>
      <c r="L12" t="s">
        <v>37</v>
      </c>
      <c r="M12" t="s">
        <v>43</v>
      </c>
      <c r="P12">
        <v>0.15</v>
      </c>
      <c r="Q12">
        <v>0</v>
      </c>
      <c r="R12">
        <v>1</v>
      </c>
    </row>
    <row r="13" spans="1:18">
      <c r="A13" t="s">
        <v>18</v>
      </c>
      <c r="B13" t="s">
        <v>58</v>
      </c>
      <c r="C13" t="s">
        <v>20</v>
      </c>
      <c r="D13" t="s">
        <v>44</v>
      </c>
      <c r="E13" t="s">
        <v>45</v>
      </c>
      <c r="F13" t="s">
        <v>46</v>
      </c>
      <c r="G13" t="s">
        <v>47</v>
      </c>
      <c r="H13">
        <v>65</v>
      </c>
      <c r="I13">
        <v>65</v>
      </c>
      <c r="J13">
        <v>25</v>
      </c>
      <c r="L13" t="s">
        <v>25</v>
      </c>
      <c r="M13" t="s">
        <v>26</v>
      </c>
      <c r="N13" t="s">
        <v>48</v>
      </c>
      <c r="P13">
        <v>0.34</v>
      </c>
      <c r="Q13">
        <v>0</v>
      </c>
      <c r="R13">
        <v>1</v>
      </c>
    </row>
    <row r="14" spans="1:18">
      <c r="A14" t="s">
        <v>18</v>
      </c>
      <c r="B14" t="s">
        <v>58</v>
      </c>
      <c r="C14" t="s">
        <v>20</v>
      </c>
      <c r="D14" t="s">
        <v>49</v>
      </c>
      <c r="E14" t="s">
        <v>50</v>
      </c>
      <c r="F14" t="s">
        <v>51</v>
      </c>
      <c r="G14" t="s">
        <v>52</v>
      </c>
      <c r="H14">
        <v>25</v>
      </c>
      <c r="K14" t="s">
        <v>53</v>
      </c>
      <c r="M14" t="s">
        <v>54</v>
      </c>
      <c r="N14" t="s">
        <v>55</v>
      </c>
      <c r="P14">
        <v>3.24</v>
      </c>
      <c r="Q14">
        <v>0.76</v>
      </c>
      <c r="R14">
        <v>3</v>
      </c>
    </row>
    <row r="15" spans="1:18">
      <c r="A15" t="s">
        <v>18</v>
      </c>
      <c r="B15" t="s">
        <v>58</v>
      </c>
      <c r="C15" t="s">
        <v>20</v>
      </c>
      <c r="D15" t="s">
        <v>56</v>
      </c>
      <c r="E15" t="s">
        <v>50</v>
      </c>
      <c r="F15" t="s">
        <v>57</v>
      </c>
      <c r="G15" t="s">
        <v>52</v>
      </c>
      <c r="H15">
        <v>65</v>
      </c>
      <c r="K15" t="s">
        <v>31</v>
      </c>
      <c r="M15" t="s">
        <v>54</v>
      </c>
      <c r="P15">
        <v>8.6300000000000008</v>
      </c>
      <c r="Q15">
        <v>1.82</v>
      </c>
      <c r="R15">
        <v>3</v>
      </c>
    </row>
    <row r="16" spans="1:18">
      <c r="A16" t="s">
        <v>18</v>
      </c>
      <c r="B16" t="s">
        <v>59</v>
      </c>
      <c r="C16" t="s">
        <v>20</v>
      </c>
      <c r="D16" t="s">
        <v>21</v>
      </c>
      <c r="E16" t="s">
        <v>22</v>
      </c>
      <c r="F16" t="s">
        <v>23</v>
      </c>
      <c r="G16" t="s">
        <v>24</v>
      </c>
      <c r="H16">
        <v>25</v>
      </c>
      <c r="I16">
        <v>25</v>
      </c>
      <c r="L16" t="s">
        <v>25</v>
      </c>
      <c r="M16" t="s">
        <v>26</v>
      </c>
      <c r="N16" t="s">
        <v>27</v>
      </c>
      <c r="P16">
        <v>0.49</v>
      </c>
      <c r="Q16">
        <v>0</v>
      </c>
      <c r="R16">
        <v>3</v>
      </c>
    </row>
    <row r="17" spans="1:18">
      <c r="A17" t="s">
        <v>18</v>
      </c>
      <c r="B17" t="s">
        <v>59</v>
      </c>
      <c r="C17" t="s">
        <v>20</v>
      </c>
      <c r="D17" t="s">
        <v>60</v>
      </c>
      <c r="E17" t="s">
        <v>22</v>
      </c>
      <c r="F17" t="s">
        <v>61</v>
      </c>
      <c r="G17" t="s">
        <v>30</v>
      </c>
      <c r="H17">
        <v>200</v>
      </c>
      <c r="I17">
        <v>200</v>
      </c>
      <c r="K17" t="s">
        <v>62</v>
      </c>
      <c r="M17" t="s">
        <v>32</v>
      </c>
      <c r="N17" t="s">
        <v>63</v>
      </c>
      <c r="P17">
        <v>16.989999999999998</v>
      </c>
      <c r="Q17">
        <v>0</v>
      </c>
      <c r="R17">
        <v>2</v>
      </c>
    </row>
    <row r="18" spans="1:18">
      <c r="A18" t="s">
        <v>18</v>
      </c>
      <c r="B18" t="s">
        <v>59</v>
      </c>
      <c r="C18" t="s">
        <v>20</v>
      </c>
      <c r="D18" t="s">
        <v>64</v>
      </c>
      <c r="E18" t="s">
        <v>34</v>
      </c>
      <c r="F18" t="s">
        <v>65</v>
      </c>
      <c r="G18" t="s">
        <v>36</v>
      </c>
      <c r="H18">
        <v>200</v>
      </c>
      <c r="I18">
        <v>200</v>
      </c>
      <c r="K18" t="s">
        <v>62</v>
      </c>
      <c r="L18" t="s">
        <v>37</v>
      </c>
      <c r="M18" t="s">
        <v>26</v>
      </c>
      <c r="N18" t="s">
        <v>66</v>
      </c>
      <c r="P18">
        <v>17.3</v>
      </c>
      <c r="Q18">
        <v>0</v>
      </c>
      <c r="R18">
        <v>1</v>
      </c>
    </row>
    <row r="19" spans="1:18">
      <c r="A19" t="s">
        <v>18</v>
      </c>
      <c r="B19" t="s">
        <v>59</v>
      </c>
      <c r="C19" t="s">
        <v>20</v>
      </c>
      <c r="D19" t="s">
        <v>67</v>
      </c>
      <c r="E19" t="s">
        <v>40</v>
      </c>
      <c r="F19" t="s">
        <v>68</v>
      </c>
      <c r="G19" t="s">
        <v>42</v>
      </c>
      <c r="H19">
        <v>200</v>
      </c>
      <c r="I19">
        <v>200</v>
      </c>
      <c r="L19" t="s">
        <v>37</v>
      </c>
      <c r="M19" t="s">
        <v>43</v>
      </c>
      <c r="N19" t="s">
        <v>69</v>
      </c>
      <c r="P19">
        <v>0.73</v>
      </c>
      <c r="Q19">
        <v>0</v>
      </c>
      <c r="R19">
        <v>1</v>
      </c>
    </row>
    <row r="20" spans="1:18">
      <c r="A20" t="s">
        <v>18</v>
      </c>
      <c r="B20" t="s">
        <v>59</v>
      </c>
      <c r="C20" t="s">
        <v>20</v>
      </c>
      <c r="D20" t="s">
        <v>70</v>
      </c>
      <c r="E20" t="s">
        <v>45</v>
      </c>
      <c r="F20" t="s">
        <v>71</v>
      </c>
      <c r="G20" t="s">
        <v>47</v>
      </c>
      <c r="H20">
        <v>200</v>
      </c>
      <c r="I20">
        <v>200</v>
      </c>
      <c r="J20">
        <v>25</v>
      </c>
      <c r="L20" t="s">
        <v>25</v>
      </c>
      <c r="M20" t="s">
        <v>26</v>
      </c>
      <c r="N20" t="s">
        <v>48</v>
      </c>
      <c r="P20">
        <v>0.34</v>
      </c>
      <c r="Q20">
        <v>0</v>
      </c>
      <c r="R20">
        <v>1</v>
      </c>
    </row>
    <row r="21" spans="1:18">
      <c r="A21" t="s">
        <v>18</v>
      </c>
      <c r="B21" t="s">
        <v>59</v>
      </c>
      <c r="C21" t="s">
        <v>20</v>
      </c>
      <c r="D21" t="s">
        <v>49</v>
      </c>
      <c r="E21" t="s">
        <v>50</v>
      </c>
      <c r="F21" t="s">
        <v>51</v>
      </c>
      <c r="G21" t="s">
        <v>52</v>
      </c>
      <c r="H21">
        <v>25</v>
      </c>
      <c r="K21" t="s">
        <v>53</v>
      </c>
      <c r="M21" t="s">
        <v>54</v>
      </c>
      <c r="N21" t="s">
        <v>55</v>
      </c>
      <c r="P21">
        <v>3.24</v>
      </c>
      <c r="Q21">
        <v>1</v>
      </c>
      <c r="R21">
        <v>3</v>
      </c>
    </row>
    <row r="22" spans="1:18">
      <c r="A22" t="s">
        <v>18</v>
      </c>
      <c r="B22" t="s">
        <v>59</v>
      </c>
      <c r="C22" t="s">
        <v>20</v>
      </c>
      <c r="D22" t="s">
        <v>72</v>
      </c>
      <c r="E22" t="s">
        <v>50</v>
      </c>
      <c r="F22" t="s">
        <v>73</v>
      </c>
      <c r="G22" t="s">
        <v>52</v>
      </c>
      <c r="H22">
        <v>200</v>
      </c>
      <c r="K22" t="s">
        <v>62</v>
      </c>
      <c r="M22" t="s">
        <v>54</v>
      </c>
      <c r="N22" t="s">
        <v>74</v>
      </c>
      <c r="P22">
        <v>33.32</v>
      </c>
      <c r="Q22">
        <v>1.0900000000000001</v>
      </c>
      <c r="R22">
        <v>3</v>
      </c>
    </row>
    <row r="23" spans="1:18">
      <c r="A23" t="s">
        <v>18</v>
      </c>
      <c r="B23" t="s">
        <v>75</v>
      </c>
      <c r="C23" t="s">
        <v>20</v>
      </c>
      <c r="D23" t="s">
        <v>21</v>
      </c>
      <c r="E23" t="s">
        <v>22</v>
      </c>
      <c r="F23" t="s">
        <v>23</v>
      </c>
      <c r="G23" t="s">
        <v>24</v>
      </c>
      <c r="H23">
        <v>25</v>
      </c>
      <c r="I23">
        <v>25</v>
      </c>
      <c r="L23" t="s">
        <v>25</v>
      </c>
      <c r="M23" t="s">
        <v>26</v>
      </c>
      <c r="N23" t="s">
        <v>27</v>
      </c>
      <c r="P23">
        <v>0.49</v>
      </c>
      <c r="Q23">
        <v>0</v>
      </c>
      <c r="R23">
        <v>3</v>
      </c>
    </row>
    <row r="24" spans="1:18">
      <c r="A24" t="s">
        <v>18</v>
      </c>
      <c r="B24" t="s">
        <v>75</v>
      </c>
      <c r="C24" t="s">
        <v>20</v>
      </c>
      <c r="D24" t="s">
        <v>60</v>
      </c>
      <c r="E24" t="s">
        <v>22</v>
      </c>
      <c r="F24" t="s">
        <v>61</v>
      </c>
      <c r="G24" t="s">
        <v>30</v>
      </c>
      <c r="H24">
        <v>200</v>
      </c>
      <c r="I24">
        <v>200</v>
      </c>
      <c r="K24" t="s">
        <v>62</v>
      </c>
      <c r="M24" t="s">
        <v>32</v>
      </c>
      <c r="N24" t="s">
        <v>63</v>
      </c>
      <c r="P24">
        <v>16.989999999999998</v>
      </c>
      <c r="Q24">
        <v>0</v>
      </c>
      <c r="R24">
        <v>2</v>
      </c>
    </row>
    <row r="25" spans="1:18">
      <c r="A25" t="s">
        <v>18</v>
      </c>
      <c r="B25" t="s">
        <v>75</v>
      </c>
      <c r="C25" t="s">
        <v>20</v>
      </c>
      <c r="D25" t="s">
        <v>64</v>
      </c>
      <c r="E25" t="s">
        <v>34</v>
      </c>
      <c r="F25" t="s">
        <v>65</v>
      </c>
      <c r="G25" t="s">
        <v>36</v>
      </c>
      <c r="H25">
        <v>200</v>
      </c>
      <c r="I25">
        <v>200</v>
      </c>
      <c r="K25" t="s">
        <v>62</v>
      </c>
      <c r="L25" t="s">
        <v>37</v>
      </c>
      <c r="M25" t="s">
        <v>26</v>
      </c>
      <c r="N25" t="s">
        <v>66</v>
      </c>
      <c r="P25">
        <v>17.3</v>
      </c>
      <c r="Q25">
        <v>0</v>
      </c>
      <c r="R25">
        <v>1</v>
      </c>
    </row>
    <row r="26" spans="1:18">
      <c r="A26" t="s">
        <v>18</v>
      </c>
      <c r="B26" t="s">
        <v>75</v>
      </c>
      <c r="C26" t="s">
        <v>20</v>
      </c>
      <c r="D26" t="s">
        <v>67</v>
      </c>
      <c r="E26" t="s">
        <v>40</v>
      </c>
      <c r="F26" t="s">
        <v>68</v>
      </c>
      <c r="G26" t="s">
        <v>42</v>
      </c>
      <c r="H26">
        <v>200</v>
      </c>
      <c r="I26">
        <v>200</v>
      </c>
      <c r="L26" t="s">
        <v>37</v>
      </c>
      <c r="M26" t="s">
        <v>43</v>
      </c>
      <c r="N26" t="s">
        <v>69</v>
      </c>
      <c r="P26">
        <v>0.73</v>
      </c>
      <c r="Q26">
        <v>0</v>
      </c>
      <c r="R26">
        <v>1</v>
      </c>
    </row>
    <row r="27" spans="1:18">
      <c r="A27" t="s">
        <v>18</v>
      </c>
      <c r="B27" t="s">
        <v>75</v>
      </c>
      <c r="C27" t="s">
        <v>20</v>
      </c>
      <c r="D27" t="s">
        <v>70</v>
      </c>
      <c r="E27" t="s">
        <v>45</v>
      </c>
      <c r="F27" t="s">
        <v>71</v>
      </c>
      <c r="G27" t="s">
        <v>47</v>
      </c>
      <c r="H27">
        <v>200</v>
      </c>
      <c r="I27">
        <v>200</v>
      </c>
      <c r="J27">
        <v>25</v>
      </c>
      <c r="L27" t="s">
        <v>25</v>
      </c>
      <c r="M27" t="s">
        <v>26</v>
      </c>
      <c r="N27" t="s">
        <v>48</v>
      </c>
      <c r="P27">
        <v>0.34</v>
      </c>
      <c r="Q27">
        <v>0</v>
      </c>
      <c r="R27">
        <v>1</v>
      </c>
    </row>
    <row r="28" spans="1:18">
      <c r="A28" t="s">
        <v>18</v>
      </c>
      <c r="B28" t="s">
        <v>75</v>
      </c>
      <c r="C28" t="s">
        <v>20</v>
      </c>
      <c r="D28" t="s">
        <v>49</v>
      </c>
      <c r="E28" t="s">
        <v>50</v>
      </c>
      <c r="F28" t="s">
        <v>51</v>
      </c>
      <c r="G28" t="s">
        <v>52</v>
      </c>
      <c r="H28">
        <v>25</v>
      </c>
      <c r="K28" t="s">
        <v>53</v>
      </c>
      <c r="M28" t="s">
        <v>54</v>
      </c>
      <c r="N28" t="s">
        <v>55</v>
      </c>
      <c r="P28">
        <v>3.24</v>
      </c>
      <c r="Q28">
        <v>1</v>
      </c>
      <c r="R28">
        <v>3</v>
      </c>
    </row>
    <row r="29" spans="1:18">
      <c r="A29" t="s">
        <v>18</v>
      </c>
      <c r="B29" t="s">
        <v>75</v>
      </c>
      <c r="C29" t="s">
        <v>20</v>
      </c>
      <c r="D29" t="s">
        <v>72</v>
      </c>
      <c r="E29" t="s">
        <v>50</v>
      </c>
      <c r="F29" t="s">
        <v>73</v>
      </c>
      <c r="G29" t="s">
        <v>52</v>
      </c>
      <c r="H29">
        <v>200</v>
      </c>
      <c r="K29" t="s">
        <v>62</v>
      </c>
      <c r="M29" t="s">
        <v>54</v>
      </c>
      <c r="N29" t="s">
        <v>74</v>
      </c>
      <c r="P29">
        <v>33.32</v>
      </c>
      <c r="Q29">
        <v>1.0900000000000001</v>
      </c>
      <c r="R29">
        <v>3</v>
      </c>
    </row>
    <row r="30" spans="1:18">
      <c r="A30" t="s">
        <v>18</v>
      </c>
      <c r="B30" t="s">
        <v>76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80</v>
      </c>
      <c r="K30" t="s">
        <v>31</v>
      </c>
      <c r="M30" t="s">
        <v>82</v>
      </c>
      <c r="P30">
        <v>0.7</v>
      </c>
      <c r="Q30">
        <v>0</v>
      </c>
      <c r="R30">
        <v>1</v>
      </c>
    </row>
    <row r="31" spans="1:18">
      <c r="A31" t="s">
        <v>18</v>
      </c>
      <c r="B31" t="s">
        <v>76</v>
      </c>
      <c r="C31" t="s">
        <v>77</v>
      </c>
      <c r="D31" t="s">
        <v>83</v>
      </c>
      <c r="E31" t="s">
        <v>84</v>
      </c>
      <c r="F31" t="s">
        <v>85</v>
      </c>
      <c r="G31" t="s">
        <v>47</v>
      </c>
      <c r="H31">
        <v>25</v>
      </c>
      <c r="I31">
        <v>25</v>
      </c>
      <c r="K31" t="s">
        <v>25</v>
      </c>
      <c r="M31" t="s">
        <v>86</v>
      </c>
      <c r="P31">
        <v>0</v>
      </c>
      <c r="Q31">
        <v>0</v>
      </c>
      <c r="R31">
        <v>1</v>
      </c>
    </row>
    <row r="32" spans="1:18">
      <c r="A32" t="s">
        <v>18</v>
      </c>
      <c r="B32" t="s">
        <v>76</v>
      </c>
      <c r="C32" t="s">
        <v>77</v>
      </c>
      <c r="D32" t="s">
        <v>87</v>
      </c>
      <c r="E32" t="s">
        <v>88</v>
      </c>
      <c r="F32" t="s">
        <v>89</v>
      </c>
      <c r="G32" t="s">
        <v>90</v>
      </c>
      <c r="H32">
        <v>80</v>
      </c>
      <c r="I32">
        <v>50</v>
      </c>
      <c r="K32" t="s">
        <v>91</v>
      </c>
      <c r="M32" t="s">
        <v>82</v>
      </c>
      <c r="N32" t="s">
        <v>92</v>
      </c>
      <c r="P32">
        <v>1</v>
      </c>
      <c r="Q32">
        <v>0</v>
      </c>
      <c r="R32">
        <v>1</v>
      </c>
    </row>
    <row r="33" spans="1:18">
      <c r="A33" t="s">
        <v>18</v>
      </c>
      <c r="B33" t="s">
        <v>76</v>
      </c>
      <c r="C33" t="s">
        <v>77</v>
      </c>
      <c r="D33" t="s">
        <v>93</v>
      </c>
      <c r="E33" t="s">
        <v>94</v>
      </c>
      <c r="F33" t="s">
        <v>95</v>
      </c>
      <c r="G33" t="s">
        <v>96</v>
      </c>
      <c r="H33">
        <v>80</v>
      </c>
      <c r="I33">
        <v>80</v>
      </c>
      <c r="K33" t="s">
        <v>31</v>
      </c>
      <c r="M33" t="s">
        <v>82</v>
      </c>
      <c r="N33" t="s">
        <v>97</v>
      </c>
      <c r="P33">
        <v>1.1499999999999999</v>
      </c>
      <c r="Q33">
        <v>0</v>
      </c>
      <c r="R33">
        <v>1</v>
      </c>
    </row>
    <row r="34" spans="1:18">
      <c r="A34" t="s">
        <v>18</v>
      </c>
      <c r="B34" t="s">
        <v>76</v>
      </c>
      <c r="C34" t="s">
        <v>77</v>
      </c>
      <c r="D34" t="s">
        <v>21</v>
      </c>
      <c r="E34" t="s">
        <v>22</v>
      </c>
      <c r="F34" t="s">
        <v>23</v>
      </c>
      <c r="G34" t="s">
        <v>24</v>
      </c>
      <c r="H34">
        <v>25</v>
      </c>
      <c r="I34">
        <v>25</v>
      </c>
      <c r="K34" t="s">
        <v>25</v>
      </c>
      <c r="M34" t="s">
        <v>86</v>
      </c>
      <c r="P34">
        <v>0.49</v>
      </c>
      <c r="Q34">
        <v>0</v>
      </c>
      <c r="R34">
        <v>5</v>
      </c>
    </row>
    <row r="35" spans="1:18">
      <c r="A35" t="s">
        <v>18</v>
      </c>
      <c r="B35" t="s">
        <v>76</v>
      </c>
      <c r="C35" t="s">
        <v>77</v>
      </c>
      <c r="D35" t="s">
        <v>98</v>
      </c>
      <c r="E35" t="s">
        <v>22</v>
      </c>
      <c r="F35" t="s">
        <v>99</v>
      </c>
      <c r="G35" t="s">
        <v>30</v>
      </c>
      <c r="H35">
        <v>80</v>
      </c>
      <c r="I35">
        <v>80</v>
      </c>
      <c r="K35" t="s">
        <v>31</v>
      </c>
      <c r="M35" t="s">
        <v>82</v>
      </c>
      <c r="N35" t="s">
        <v>100</v>
      </c>
      <c r="P35">
        <v>2.2999999999999998</v>
      </c>
      <c r="Q35">
        <v>0</v>
      </c>
      <c r="R35">
        <v>2</v>
      </c>
    </row>
    <row r="36" spans="1:18">
      <c r="A36" t="s">
        <v>18</v>
      </c>
      <c r="B36" t="s">
        <v>76</v>
      </c>
      <c r="C36" t="s">
        <v>77</v>
      </c>
      <c r="D36" t="s">
        <v>101</v>
      </c>
      <c r="E36" t="s">
        <v>102</v>
      </c>
      <c r="F36" t="s">
        <v>103</v>
      </c>
      <c r="G36" t="s">
        <v>104</v>
      </c>
      <c r="H36">
        <v>25</v>
      </c>
      <c r="I36">
        <v>25</v>
      </c>
      <c r="J36">
        <v>25</v>
      </c>
      <c r="K36" t="s">
        <v>25</v>
      </c>
      <c r="M36" t="s">
        <v>86</v>
      </c>
      <c r="P36">
        <v>0.56999999999999995</v>
      </c>
      <c r="Q36">
        <v>0</v>
      </c>
      <c r="R36">
        <v>2</v>
      </c>
    </row>
    <row r="37" spans="1:18">
      <c r="A37" t="s">
        <v>18</v>
      </c>
      <c r="B37" t="s">
        <v>76</v>
      </c>
      <c r="C37" t="s">
        <v>77</v>
      </c>
      <c r="D37" t="s">
        <v>105</v>
      </c>
      <c r="E37" t="s">
        <v>102</v>
      </c>
      <c r="F37" t="s">
        <v>106</v>
      </c>
      <c r="G37" t="s">
        <v>107</v>
      </c>
      <c r="H37">
        <v>80</v>
      </c>
      <c r="I37">
        <v>80</v>
      </c>
      <c r="J37">
        <v>80</v>
      </c>
      <c r="K37" t="s">
        <v>31</v>
      </c>
      <c r="M37" t="s">
        <v>82</v>
      </c>
      <c r="N37" t="s">
        <v>108</v>
      </c>
      <c r="P37">
        <v>3.3</v>
      </c>
      <c r="Q37">
        <v>0</v>
      </c>
      <c r="R37">
        <v>2</v>
      </c>
    </row>
    <row r="38" spans="1:18">
      <c r="A38" t="s">
        <v>18</v>
      </c>
      <c r="B38" t="s">
        <v>76</v>
      </c>
      <c r="C38" t="s">
        <v>77</v>
      </c>
      <c r="D38" t="s">
        <v>109</v>
      </c>
      <c r="E38" t="s">
        <v>110</v>
      </c>
      <c r="F38" t="s">
        <v>111</v>
      </c>
      <c r="G38" t="s">
        <v>112</v>
      </c>
      <c r="H38">
        <v>100</v>
      </c>
      <c r="I38">
        <v>80</v>
      </c>
      <c r="K38" t="s">
        <v>91</v>
      </c>
      <c r="M38" t="s">
        <v>82</v>
      </c>
      <c r="P38">
        <v>1.6</v>
      </c>
      <c r="Q38">
        <v>0</v>
      </c>
      <c r="R38">
        <v>2</v>
      </c>
    </row>
    <row r="39" spans="1:18">
      <c r="A39" t="s">
        <v>18</v>
      </c>
      <c r="B39" t="s">
        <v>76</v>
      </c>
      <c r="C39" t="s">
        <v>77</v>
      </c>
      <c r="D39" t="s">
        <v>113</v>
      </c>
      <c r="E39" t="s">
        <v>114</v>
      </c>
      <c r="F39" t="s">
        <v>115</v>
      </c>
      <c r="G39" t="s">
        <v>116</v>
      </c>
      <c r="H39">
        <v>20</v>
      </c>
      <c r="I39">
        <v>20</v>
      </c>
      <c r="J39">
        <v>20</v>
      </c>
      <c r="K39" t="s">
        <v>117</v>
      </c>
      <c r="M39" t="s">
        <v>118</v>
      </c>
      <c r="N39" t="s">
        <v>119</v>
      </c>
      <c r="P39">
        <v>3.2</v>
      </c>
      <c r="Q39">
        <v>0</v>
      </c>
      <c r="R39">
        <v>3</v>
      </c>
    </row>
    <row r="40" spans="1:18">
      <c r="A40" t="s">
        <v>18</v>
      </c>
      <c r="B40" t="s">
        <v>76</v>
      </c>
      <c r="C40" t="s">
        <v>77</v>
      </c>
      <c r="D40" t="s">
        <v>120</v>
      </c>
      <c r="E40" t="s">
        <v>114</v>
      </c>
      <c r="F40" t="s">
        <v>121</v>
      </c>
      <c r="G40" t="s">
        <v>116</v>
      </c>
      <c r="H40">
        <v>25</v>
      </c>
      <c r="I40">
        <v>25</v>
      </c>
      <c r="J40">
        <v>25</v>
      </c>
      <c r="K40" t="s">
        <v>117</v>
      </c>
      <c r="M40" t="s">
        <v>118</v>
      </c>
      <c r="N40" t="s">
        <v>122</v>
      </c>
      <c r="P40">
        <v>5.6</v>
      </c>
      <c r="Q40">
        <v>0</v>
      </c>
      <c r="R40">
        <v>3</v>
      </c>
    </row>
    <row r="41" spans="1:18">
      <c r="A41" t="s">
        <v>18</v>
      </c>
      <c r="B41" t="s">
        <v>76</v>
      </c>
      <c r="C41" t="s">
        <v>77</v>
      </c>
      <c r="D41" t="s">
        <v>123</v>
      </c>
      <c r="E41" t="s">
        <v>124</v>
      </c>
      <c r="F41" t="s">
        <v>125</v>
      </c>
      <c r="G41" t="s">
        <v>126</v>
      </c>
      <c r="H41">
        <v>25</v>
      </c>
      <c r="I41">
        <v>25</v>
      </c>
      <c r="J41">
        <v>25</v>
      </c>
      <c r="K41" t="s">
        <v>127</v>
      </c>
      <c r="M41" t="s">
        <v>86</v>
      </c>
      <c r="N41" t="s">
        <v>128</v>
      </c>
      <c r="P41">
        <v>3.5</v>
      </c>
      <c r="Q41">
        <v>0</v>
      </c>
      <c r="R41">
        <v>1</v>
      </c>
    </row>
    <row r="42" spans="1:18">
      <c r="A42" t="s">
        <v>18</v>
      </c>
      <c r="B42" t="s">
        <v>76</v>
      </c>
      <c r="C42" t="s">
        <v>77</v>
      </c>
      <c r="D42" t="s">
        <v>129</v>
      </c>
      <c r="E42" t="s">
        <v>124</v>
      </c>
      <c r="F42" t="s">
        <v>130</v>
      </c>
      <c r="G42" t="s">
        <v>131</v>
      </c>
      <c r="H42">
        <v>80</v>
      </c>
      <c r="I42">
        <v>80</v>
      </c>
      <c r="K42" t="s">
        <v>132</v>
      </c>
      <c r="M42" t="s">
        <v>133</v>
      </c>
      <c r="P42">
        <v>55</v>
      </c>
      <c r="Q42">
        <v>0</v>
      </c>
      <c r="R42">
        <v>1</v>
      </c>
    </row>
    <row r="43" spans="1:18">
      <c r="A43" t="s">
        <v>18</v>
      </c>
      <c r="B43" t="s">
        <v>76</v>
      </c>
      <c r="C43" t="s">
        <v>77</v>
      </c>
      <c r="D43" t="s">
        <v>134</v>
      </c>
      <c r="E43" t="s">
        <v>45</v>
      </c>
      <c r="F43" t="s">
        <v>135</v>
      </c>
      <c r="G43" t="s">
        <v>47</v>
      </c>
      <c r="H43">
        <v>80</v>
      </c>
      <c r="I43">
        <v>80</v>
      </c>
      <c r="J43">
        <v>20</v>
      </c>
      <c r="K43" t="s">
        <v>25</v>
      </c>
      <c r="M43" t="s">
        <v>86</v>
      </c>
      <c r="N43" t="s">
        <v>136</v>
      </c>
      <c r="P43">
        <v>0.2</v>
      </c>
      <c r="Q43">
        <v>0</v>
      </c>
      <c r="R43">
        <v>3</v>
      </c>
    </row>
    <row r="44" spans="1:18">
      <c r="A44" t="s">
        <v>18</v>
      </c>
      <c r="B44" t="s">
        <v>76</v>
      </c>
      <c r="C44" t="s">
        <v>77</v>
      </c>
      <c r="D44" t="s">
        <v>137</v>
      </c>
      <c r="E44" t="s">
        <v>45</v>
      </c>
      <c r="F44" t="s">
        <v>138</v>
      </c>
      <c r="G44" t="s">
        <v>47</v>
      </c>
      <c r="H44">
        <v>80</v>
      </c>
      <c r="I44">
        <v>80</v>
      </c>
      <c r="J44">
        <v>25</v>
      </c>
      <c r="K44" t="s">
        <v>25</v>
      </c>
      <c r="M44" t="s">
        <v>86</v>
      </c>
      <c r="N44" t="s">
        <v>139</v>
      </c>
      <c r="P44">
        <v>0.34</v>
      </c>
      <c r="Q44">
        <v>0</v>
      </c>
      <c r="R44">
        <v>2</v>
      </c>
    </row>
    <row r="45" spans="1:18">
      <c r="A45" t="s">
        <v>18</v>
      </c>
      <c r="B45" t="s">
        <v>76</v>
      </c>
      <c r="C45" t="s">
        <v>77</v>
      </c>
      <c r="D45" t="s">
        <v>140</v>
      </c>
      <c r="E45" t="s">
        <v>141</v>
      </c>
      <c r="F45" t="s">
        <v>142</v>
      </c>
      <c r="G45" t="s">
        <v>143</v>
      </c>
      <c r="H45">
        <v>20</v>
      </c>
      <c r="P45">
        <v>0</v>
      </c>
      <c r="Q45">
        <v>0</v>
      </c>
      <c r="R45">
        <v>1</v>
      </c>
    </row>
    <row r="46" spans="1:18">
      <c r="A46" t="s">
        <v>18</v>
      </c>
      <c r="B46" t="s">
        <v>76</v>
      </c>
      <c r="C46" t="s">
        <v>77</v>
      </c>
      <c r="D46" t="s">
        <v>144</v>
      </c>
      <c r="E46" t="s">
        <v>145</v>
      </c>
      <c r="F46" t="s">
        <v>146</v>
      </c>
      <c r="G46" t="s">
        <v>147</v>
      </c>
      <c r="H46">
        <v>20</v>
      </c>
      <c r="P46">
        <v>0</v>
      </c>
      <c r="Q46">
        <v>0</v>
      </c>
      <c r="R46">
        <v>2</v>
      </c>
    </row>
    <row r="47" spans="1:18">
      <c r="A47" t="s">
        <v>18</v>
      </c>
      <c r="B47" t="s">
        <v>76</v>
      </c>
      <c r="C47" t="s">
        <v>77</v>
      </c>
      <c r="D47" t="s">
        <v>148</v>
      </c>
      <c r="E47" t="s">
        <v>149</v>
      </c>
      <c r="F47" t="s">
        <v>150</v>
      </c>
      <c r="G47" t="s">
        <v>151</v>
      </c>
      <c r="H47">
        <v>25</v>
      </c>
      <c r="P47">
        <v>0</v>
      </c>
      <c r="Q47">
        <v>0</v>
      </c>
      <c r="R47">
        <v>2</v>
      </c>
    </row>
    <row r="48" spans="1:18">
      <c r="A48" t="s">
        <v>18</v>
      </c>
      <c r="B48" t="s">
        <v>76</v>
      </c>
      <c r="C48" t="s">
        <v>77</v>
      </c>
      <c r="D48" t="s">
        <v>152</v>
      </c>
      <c r="E48" t="s">
        <v>153</v>
      </c>
      <c r="F48" t="s">
        <v>154</v>
      </c>
      <c r="G48" t="s">
        <v>155</v>
      </c>
      <c r="H48">
        <v>80</v>
      </c>
      <c r="I48">
        <v>80</v>
      </c>
      <c r="M48" t="s">
        <v>82</v>
      </c>
      <c r="P48">
        <v>0</v>
      </c>
      <c r="Q48">
        <v>0</v>
      </c>
      <c r="R48">
        <v>1</v>
      </c>
    </row>
    <row r="49" spans="1:18">
      <c r="A49" t="s">
        <v>18</v>
      </c>
      <c r="B49" t="s">
        <v>76</v>
      </c>
      <c r="C49" t="s">
        <v>77</v>
      </c>
      <c r="D49" t="s">
        <v>156</v>
      </c>
      <c r="E49" t="s">
        <v>50</v>
      </c>
      <c r="F49" t="s">
        <v>157</v>
      </c>
      <c r="G49" t="s">
        <v>52</v>
      </c>
      <c r="H49">
        <v>20</v>
      </c>
      <c r="K49" t="s">
        <v>53</v>
      </c>
      <c r="M49" t="s">
        <v>158</v>
      </c>
      <c r="N49" t="s">
        <v>159</v>
      </c>
      <c r="P49">
        <v>2.2000000000000002</v>
      </c>
      <c r="Q49">
        <v>0.85</v>
      </c>
      <c r="R49">
        <v>3</v>
      </c>
    </row>
    <row r="50" spans="1:18">
      <c r="A50" t="s">
        <v>18</v>
      </c>
      <c r="B50" t="s">
        <v>76</v>
      </c>
      <c r="C50" t="s">
        <v>77</v>
      </c>
      <c r="D50" t="s">
        <v>49</v>
      </c>
      <c r="E50" t="s">
        <v>50</v>
      </c>
      <c r="F50" t="s">
        <v>51</v>
      </c>
      <c r="G50" t="s">
        <v>52</v>
      </c>
      <c r="H50">
        <v>25</v>
      </c>
      <c r="K50" t="s">
        <v>53</v>
      </c>
      <c r="M50" t="s">
        <v>158</v>
      </c>
      <c r="N50" t="s">
        <v>160</v>
      </c>
      <c r="P50">
        <v>3.24</v>
      </c>
      <c r="Q50">
        <v>5.22</v>
      </c>
      <c r="R50">
        <v>13</v>
      </c>
    </row>
    <row r="51" spans="1:18">
      <c r="A51" t="s">
        <v>18</v>
      </c>
      <c r="B51" t="s">
        <v>76</v>
      </c>
      <c r="C51" t="s">
        <v>77</v>
      </c>
      <c r="D51" t="s">
        <v>161</v>
      </c>
      <c r="E51" t="s">
        <v>50</v>
      </c>
      <c r="F51" t="s">
        <v>162</v>
      </c>
      <c r="G51" t="s">
        <v>52</v>
      </c>
      <c r="H51">
        <v>80</v>
      </c>
      <c r="K51" t="s">
        <v>31</v>
      </c>
      <c r="M51" t="s">
        <v>158</v>
      </c>
      <c r="N51" t="s">
        <v>163</v>
      </c>
      <c r="P51">
        <v>11.29</v>
      </c>
      <c r="Q51">
        <v>19.28</v>
      </c>
      <c r="R51">
        <v>14</v>
      </c>
    </row>
    <row r="52" spans="1:18">
      <c r="A52" t="s">
        <v>18</v>
      </c>
      <c r="B52" t="s">
        <v>76</v>
      </c>
      <c r="C52" t="s">
        <v>77</v>
      </c>
      <c r="D52" t="s">
        <v>164</v>
      </c>
      <c r="E52" t="s">
        <v>50</v>
      </c>
      <c r="F52" t="s">
        <v>165</v>
      </c>
      <c r="G52" t="s">
        <v>52</v>
      </c>
      <c r="H52">
        <v>100</v>
      </c>
      <c r="K52" t="s">
        <v>31</v>
      </c>
      <c r="M52" t="s">
        <v>158</v>
      </c>
      <c r="N52" t="s">
        <v>166</v>
      </c>
      <c r="P52">
        <v>16.079999999999998</v>
      </c>
      <c r="Q52">
        <v>0.7</v>
      </c>
      <c r="R52">
        <v>3</v>
      </c>
    </row>
    <row r="53" spans="1:18">
      <c r="A53" t="s">
        <v>18</v>
      </c>
      <c r="B53" t="s">
        <v>76</v>
      </c>
      <c r="C53" t="s">
        <v>77</v>
      </c>
      <c r="D53" t="s">
        <v>167</v>
      </c>
      <c r="E53" t="s">
        <v>168</v>
      </c>
      <c r="F53" t="s">
        <v>169</v>
      </c>
      <c r="G53" t="s">
        <v>170</v>
      </c>
      <c r="H53">
        <v>25</v>
      </c>
      <c r="I53">
        <v>25</v>
      </c>
      <c r="K53" t="s">
        <v>127</v>
      </c>
      <c r="M53" t="s">
        <v>86</v>
      </c>
      <c r="N53" t="s">
        <v>171</v>
      </c>
      <c r="P53">
        <v>2</v>
      </c>
      <c r="Q53">
        <v>0</v>
      </c>
      <c r="R53">
        <v>1</v>
      </c>
    </row>
    <row r="54" spans="1:18">
      <c r="A54" t="s">
        <v>18</v>
      </c>
      <c r="B54" t="s">
        <v>76</v>
      </c>
      <c r="C54" t="s">
        <v>77</v>
      </c>
      <c r="D54" t="s">
        <v>172</v>
      </c>
      <c r="E54" t="s">
        <v>173</v>
      </c>
      <c r="F54" t="s">
        <v>174</v>
      </c>
      <c r="G54" t="s">
        <v>175</v>
      </c>
      <c r="H54">
        <v>100</v>
      </c>
      <c r="I54">
        <v>100</v>
      </c>
      <c r="J54">
        <v>25</v>
      </c>
      <c r="M54" t="s">
        <v>86</v>
      </c>
      <c r="P54">
        <v>0</v>
      </c>
      <c r="Q54">
        <v>0</v>
      </c>
      <c r="R54">
        <v>2</v>
      </c>
    </row>
    <row r="55" spans="1:18">
      <c r="A55" t="s">
        <v>18</v>
      </c>
      <c r="B55" t="s">
        <v>176</v>
      </c>
      <c r="C55" t="s">
        <v>77</v>
      </c>
      <c r="D55" t="s">
        <v>177</v>
      </c>
      <c r="E55" t="s">
        <v>88</v>
      </c>
      <c r="F55" t="s">
        <v>178</v>
      </c>
      <c r="G55" t="s">
        <v>90</v>
      </c>
      <c r="H55">
        <v>80</v>
      </c>
      <c r="I55">
        <v>40</v>
      </c>
      <c r="K55" t="s">
        <v>179</v>
      </c>
      <c r="M55" t="s">
        <v>82</v>
      </c>
      <c r="P55">
        <v>1</v>
      </c>
      <c r="Q55">
        <v>0</v>
      </c>
      <c r="R55">
        <v>1</v>
      </c>
    </row>
    <row r="56" spans="1:18">
      <c r="A56" t="s">
        <v>18</v>
      </c>
      <c r="B56" t="s">
        <v>176</v>
      </c>
      <c r="C56" t="s">
        <v>77</v>
      </c>
      <c r="D56" t="s">
        <v>180</v>
      </c>
      <c r="E56" t="s">
        <v>34</v>
      </c>
      <c r="F56" t="s">
        <v>181</v>
      </c>
      <c r="G56" t="s">
        <v>182</v>
      </c>
      <c r="H56">
        <v>40</v>
      </c>
      <c r="I56">
        <v>40</v>
      </c>
      <c r="K56" t="s">
        <v>132</v>
      </c>
      <c r="M56" t="s">
        <v>86</v>
      </c>
      <c r="N56" t="s">
        <v>183</v>
      </c>
      <c r="P56">
        <v>3.06</v>
      </c>
      <c r="Q56">
        <v>0</v>
      </c>
      <c r="R56">
        <v>1</v>
      </c>
    </row>
    <row r="57" spans="1:18">
      <c r="A57" t="s">
        <v>18</v>
      </c>
      <c r="B57" t="s">
        <v>176</v>
      </c>
      <c r="C57" t="s">
        <v>77</v>
      </c>
      <c r="D57" t="s">
        <v>184</v>
      </c>
      <c r="E57" t="s">
        <v>40</v>
      </c>
      <c r="F57" t="s">
        <v>185</v>
      </c>
      <c r="G57" t="s">
        <v>186</v>
      </c>
      <c r="H57">
        <v>40</v>
      </c>
      <c r="I57">
        <v>40</v>
      </c>
      <c r="K57" t="s">
        <v>132</v>
      </c>
      <c r="M57" t="s">
        <v>187</v>
      </c>
      <c r="N57" t="s">
        <v>188</v>
      </c>
      <c r="P57">
        <v>0.08</v>
      </c>
      <c r="Q57">
        <v>0</v>
      </c>
      <c r="R57">
        <v>1</v>
      </c>
    </row>
    <row r="58" spans="1:18">
      <c r="A58" t="s">
        <v>18</v>
      </c>
      <c r="B58" t="s">
        <v>176</v>
      </c>
      <c r="C58" t="s">
        <v>77</v>
      </c>
      <c r="D58" t="s">
        <v>161</v>
      </c>
      <c r="E58" t="s">
        <v>50</v>
      </c>
      <c r="F58" t="s">
        <v>162</v>
      </c>
      <c r="G58" t="s">
        <v>52</v>
      </c>
      <c r="H58">
        <v>80</v>
      </c>
      <c r="K58" t="s">
        <v>31</v>
      </c>
      <c r="M58" t="s">
        <v>158</v>
      </c>
      <c r="N58" t="s">
        <v>163</v>
      </c>
      <c r="P58">
        <v>11.29</v>
      </c>
      <c r="Q58">
        <v>0.2</v>
      </c>
      <c r="R58">
        <v>1</v>
      </c>
    </row>
    <row r="59" spans="1:18">
      <c r="A59" t="s">
        <v>18</v>
      </c>
      <c r="B59" t="s">
        <v>176</v>
      </c>
      <c r="C59" t="s">
        <v>77</v>
      </c>
      <c r="D59" t="s">
        <v>189</v>
      </c>
      <c r="E59" t="s">
        <v>190</v>
      </c>
      <c r="F59" t="s">
        <v>191</v>
      </c>
      <c r="G59" t="s">
        <v>192</v>
      </c>
      <c r="H59">
        <v>40</v>
      </c>
      <c r="I59">
        <v>65</v>
      </c>
      <c r="K59" t="s">
        <v>193</v>
      </c>
      <c r="M59" t="s">
        <v>133</v>
      </c>
      <c r="P59">
        <v>0</v>
      </c>
      <c r="Q59">
        <v>0</v>
      </c>
      <c r="R59">
        <v>1</v>
      </c>
    </row>
    <row r="60" spans="1:18">
      <c r="A60" t="s">
        <v>18</v>
      </c>
      <c r="B60" t="s">
        <v>194</v>
      </c>
      <c r="C60" t="s">
        <v>77</v>
      </c>
      <c r="D60" t="s">
        <v>78</v>
      </c>
      <c r="E60" t="s">
        <v>79</v>
      </c>
      <c r="F60" t="s">
        <v>80</v>
      </c>
      <c r="G60" t="s">
        <v>81</v>
      </c>
      <c r="H60">
        <v>80</v>
      </c>
      <c r="K60" t="s">
        <v>31</v>
      </c>
      <c r="M60" t="s">
        <v>82</v>
      </c>
      <c r="P60">
        <v>0.7</v>
      </c>
      <c r="Q60">
        <v>0</v>
      </c>
      <c r="R60">
        <v>1</v>
      </c>
    </row>
    <row r="61" spans="1:18">
      <c r="A61" t="s">
        <v>18</v>
      </c>
      <c r="B61" t="s">
        <v>194</v>
      </c>
      <c r="C61" t="s">
        <v>77</v>
      </c>
      <c r="D61" t="s">
        <v>83</v>
      </c>
      <c r="E61" t="s">
        <v>84</v>
      </c>
      <c r="F61" t="s">
        <v>85</v>
      </c>
      <c r="G61" t="s">
        <v>47</v>
      </c>
      <c r="H61">
        <v>25</v>
      </c>
      <c r="I61">
        <v>25</v>
      </c>
      <c r="K61" t="s">
        <v>25</v>
      </c>
      <c r="M61" t="s">
        <v>86</v>
      </c>
      <c r="P61">
        <v>0</v>
      </c>
      <c r="Q61">
        <v>0</v>
      </c>
      <c r="R61">
        <v>1</v>
      </c>
    </row>
    <row r="62" spans="1:18">
      <c r="A62" t="s">
        <v>18</v>
      </c>
      <c r="B62" t="s">
        <v>194</v>
      </c>
      <c r="C62" t="s">
        <v>77</v>
      </c>
      <c r="D62" t="s">
        <v>87</v>
      </c>
      <c r="E62" t="s">
        <v>88</v>
      </c>
      <c r="F62" t="s">
        <v>89</v>
      </c>
      <c r="G62" t="s">
        <v>90</v>
      </c>
      <c r="H62">
        <v>80</v>
      </c>
      <c r="I62">
        <v>50</v>
      </c>
      <c r="K62" t="s">
        <v>91</v>
      </c>
      <c r="M62" t="s">
        <v>82</v>
      </c>
      <c r="N62" t="s">
        <v>92</v>
      </c>
      <c r="P62">
        <v>1</v>
      </c>
      <c r="Q62">
        <v>0</v>
      </c>
      <c r="R62">
        <v>1</v>
      </c>
    </row>
    <row r="63" spans="1:18">
      <c r="A63" t="s">
        <v>18</v>
      </c>
      <c r="B63" t="s">
        <v>194</v>
      </c>
      <c r="C63" t="s">
        <v>77</v>
      </c>
      <c r="D63" t="s">
        <v>93</v>
      </c>
      <c r="E63" t="s">
        <v>94</v>
      </c>
      <c r="F63" t="s">
        <v>95</v>
      </c>
      <c r="G63" t="s">
        <v>96</v>
      </c>
      <c r="H63">
        <v>80</v>
      </c>
      <c r="I63">
        <v>80</v>
      </c>
      <c r="K63" t="s">
        <v>31</v>
      </c>
      <c r="M63" t="s">
        <v>82</v>
      </c>
      <c r="N63" t="s">
        <v>97</v>
      </c>
      <c r="P63">
        <v>1.1499999999999999</v>
      </c>
      <c r="Q63">
        <v>0</v>
      </c>
      <c r="R63">
        <v>1</v>
      </c>
    </row>
    <row r="64" spans="1:18">
      <c r="A64" t="s">
        <v>18</v>
      </c>
      <c r="B64" t="s">
        <v>194</v>
      </c>
      <c r="C64" t="s">
        <v>77</v>
      </c>
      <c r="D64" t="s">
        <v>21</v>
      </c>
      <c r="E64" t="s">
        <v>22</v>
      </c>
      <c r="F64" t="s">
        <v>23</v>
      </c>
      <c r="G64" t="s">
        <v>24</v>
      </c>
      <c r="H64">
        <v>25</v>
      </c>
      <c r="I64">
        <v>25</v>
      </c>
      <c r="K64" t="s">
        <v>25</v>
      </c>
      <c r="M64" t="s">
        <v>86</v>
      </c>
      <c r="P64">
        <v>0.49</v>
      </c>
      <c r="Q64">
        <v>0</v>
      </c>
      <c r="R64">
        <v>5</v>
      </c>
    </row>
    <row r="65" spans="1:18">
      <c r="A65" t="s">
        <v>18</v>
      </c>
      <c r="B65" t="s">
        <v>194</v>
      </c>
      <c r="C65" t="s">
        <v>77</v>
      </c>
      <c r="D65" t="s">
        <v>98</v>
      </c>
      <c r="E65" t="s">
        <v>22</v>
      </c>
      <c r="F65" t="s">
        <v>99</v>
      </c>
      <c r="G65" t="s">
        <v>30</v>
      </c>
      <c r="H65">
        <v>80</v>
      </c>
      <c r="I65">
        <v>80</v>
      </c>
      <c r="K65" t="s">
        <v>31</v>
      </c>
      <c r="M65" t="s">
        <v>82</v>
      </c>
      <c r="N65" t="s">
        <v>100</v>
      </c>
      <c r="P65">
        <v>2.2999999999999998</v>
      </c>
      <c r="Q65">
        <v>0</v>
      </c>
      <c r="R65">
        <v>2</v>
      </c>
    </row>
    <row r="66" spans="1:18">
      <c r="A66" t="s">
        <v>18</v>
      </c>
      <c r="B66" t="s">
        <v>194</v>
      </c>
      <c r="C66" t="s">
        <v>77</v>
      </c>
      <c r="D66" t="s">
        <v>101</v>
      </c>
      <c r="E66" t="s">
        <v>102</v>
      </c>
      <c r="F66" t="s">
        <v>103</v>
      </c>
      <c r="G66" t="s">
        <v>104</v>
      </c>
      <c r="H66">
        <v>25</v>
      </c>
      <c r="I66">
        <v>25</v>
      </c>
      <c r="J66">
        <v>25</v>
      </c>
      <c r="K66" t="s">
        <v>25</v>
      </c>
      <c r="M66" t="s">
        <v>86</v>
      </c>
      <c r="P66">
        <v>0.56999999999999995</v>
      </c>
      <c r="Q66">
        <v>0</v>
      </c>
      <c r="R66">
        <v>2</v>
      </c>
    </row>
    <row r="67" spans="1:18">
      <c r="A67" t="s">
        <v>18</v>
      </c>
      <c r="B67" t="s">
        <v>194</v>
      </c>
      <c r="C67" t="s">
        <v>77</v>
      </c>
      <c r="D67" t="s">
        <v>105</v>
      </c>
      <c r="E67" t="s">
        <v>102</v>
      </c>
      <c r="F67" t="s">
        <v>106</v>
      </c>
      <c r="G67" t="s">
        <v>107</v>
      </c>
      <c r="H67">
        <v>80</v>
      </c>
      <c r="I67">
        <v>80</v>
      </c>
      <c r="J67">
        <v>80</v>
      </c>
      <c r="K67" t="s">
        <v>31</v>
      </c>
      <c r="M67" t="s">
        <v>82</v>
      </c>
      <c r="N67" t="s">
        <v>108</v>
      </c>
      <c r="P67">
        <v>3.3</v>
      </c>
      <c r="Q67">
        <v>0</v>
      </c>
      <c r="R67">
        <v>2</v>
      </c>
    </row>
    <row r="68" spans="1:18">
      <c r="A68" t="s">
        <v>18</v>
      </c>
      <c r="B68" t="s">
        <v>194</v>
      </c>
      <c r="C68" t="s">
        <v>77</v>
      </c>
      <c r="D68" t="s">
        <v>109</v>
      </c>
      <c r="E68" t="s">
        <v>110</v>
      </c>
      <c r="F68" t="s">
        <v>111</v>
      </c>
      <c r="G68" t="s">
        <v>112</v>
      </c>
      <c r="H68">
        <v>100</v>
      </c>
      <c r="I68">
        <v>80</v>
      </c>
      <c r="K68" t="s">
        <v>91</v>
      </c>
      <c r="M68" t="s">
        <v>82</v>
      </c>
      <c r="P68">
        <v>1.6</v>
      </c>
      <c r="Q68">
        <v>0</v>
      </c>
      <c r="R68">
        <v>2</v>
      </c>
    </row>
    <row r="69" spans="1:18">
      <c r="A69" t="s">
        <v>18</v>
      </c>
      <c r="B69" t="s">
        <v>194</v>
      </c>
      <c r="C69" t="s">
        <v>77</v>
      </c>
      <c r="D69" t="s">
        <v>113</v>
      </c>
      <c r="E69" t="s">
        <v>114</v>
      </c>
      <c r="F69" t="s">
        <v>115</v>
      </c>
      <c r="G69" t="s">
        <v>116</v>
      </c>
      <c r="H69">
        <v>20</v>
      </c>
      <c r="I69">
        <v>20</v>
      </c>
      <c r="J69">
        <v>20</v>
      </c>
      <c r="K69" t="s">
        <v>117</v>
      </c>
      <c r="M69" t="s">
        <v>118</v>
      </c>
      <c r="N69" t="s">
        <v>119</v>
      </c>
      <c r="P69">
        <v>3.2</v>
      </c>
      <c r="Q69">
        <v>0</v>
      </c>
      <c r="R69">
        <v>3</v>
      </c>
    </row>
    <row r="70" spans="1:18">
      <c r="A70" t="s">
        <v>18</v>
      </c>
      <c r="B70" t="s">
        <v>194</v>
      </c>
      <c r="C70" t="s">
        <v>77</v>
      </c>
      <c r="D70" t="s">
        <v>120</v>
      </c>
      <c r="E70" t="s">
        <v>114</v>
      </c>
      <c r="F70" t="s">
        <v>121</v>
      </c>
      <c r="G70" t="s">
        <v>116</v>
      </c>
      <c r="H70">
        <v>25</v>
      </c>
      <c r="I70">
        <v>25</v>
      </c>
      <c r="J70">
        <v>25</v>
      </c>
      <c r="K70" t="s">
        <v>117</v>
      </c>
      <c r="M70" t="s">
        <v>118</v>
      </c>
      <c r="N70" t="s">
        <v>122</v>
      </c>
      <c r="P70">
        <v>5.6</v>
      </c>
      <c r="Q70">
        <v>0</v>
      </c>
      <c r="R70">
        <v>3</v>
      </c>
    </row>
    <row r="71" spans="1:18">
      <c r="A71" t="s">
        <v>18</v>
      </c>
      <c r="B71" t="s">
        <v>194</v>
      </c>
      <c r="C71" t="s">
        <v>77</v>
      </c>
      <c r="D71" t="s">
        <v>123</v>
      </c>
      <c r="E71" t="s">
        <v>124</v>
      </c>
      <c r="F71" t="s">
        <v>125</v>
      </c>
      <c r="G71" t="s">
        <v>126</v>
      </c>
      <c r="H71">
        <v>25</v>
      </c>
      <c r="I71">
        <v>25</v>
      </c>
      <c r="J71">
        <v>25</v>
      </c>
      <c r="K71" t="s">
        <v>127</v>
      </c>
      <c r="M71" t="s">
        <v>86</v>
      </c>
      <c r="N71" t="s">
        <v>128</v>
      </c>
      <c r="P71">
        <v>3.5</v>
      </c>
      <c r="Q71">
        <v>0</v>
      </c>
      <c r="R71">
        <v>1</v>
      </c>
    </row>
    <row r="72" spans="1:18">
      <c r="A72" t="s">
        <v>18</v>
      </c>
      <c r="B72" t="s">
        <v>194</v>
      </c>
      <c r="C72" t="s">
        <v>77</v>
      </c>
      <c r="D72" t="s">
        <v>129</v>
      </c>
      <c r="E72" t="s">
        <v>124</v>
      </c>
      <c r="F72" t="s">
        <v>130</v>
      </c>
      <c r="G72" t="s">
        <v>131</v>
      </c>
      <c r="H72">
        <v>80</v>
      </c>
      <c r="I72">
        <v>80</v>
      </c>
      <c r="K72" t="s">
        <v>132</v>
      </c>
      <c r="M72" t="s">
        <v>133</v>
      </c>
      <c r="P72">
        <v>55</v>
      </c>
      <c r="Q72">
        <v>0</v>
      </c>
      <c r="R72">
        <v>1</v>
      </c>
    </row>
    <row r="73" spans="1:18">
      <c r="A73" t="s">
        <v>18</v>
      </c>
      <c r="B73" t="s">
        <v>194</v>
      </c>
      <c r="C73" t="s">
        <v>77</v>
      </c>
      <c r="D73" t="s">
        <v>134</v>
      </c>
      <c r="E73" t="s">
        <v>45</v>
      </c>
      <c r="F73" t="s">
        <v>135</v>
      </c>
      <c r="G73" t="s">
        <v>47</v>
      </c>
      <c r="H73">
        <v>80</v>
      </c>
      <c r="I73">
        <v>80</v>
      </c>
      <c r="J73">
        <v>20</v>
      </c>
      <c r="K73" t="s">
        <v>25</v>
      </c>
      <c r="M73" t="s">
        <v>86</v>
      </c>
      <c r="N73" t="s">
        <v>136</v>
      </c>
      <c r="P73">
        <v>0.2</v>
      </c>
      <c r="Q73">
        <v>0</v>
      </c>
      <c r="R73">
        <v>3</v>
      </c>
    </row>
    <row r="74" spans="1:18">
      <c r="A74" t="s">
        <v>18</v>
      </c>
      <c r="B74" t="s">
        <v>194</v>
      </c>
      <c r="C74" t="s">
        <v>77</v>
      </c>
      <c r="D74" t="s">
        <v>137</v>
      </c>
      <c r="E74" t="s">
        <v>45</v>
      </c>
      <c r="F74" t="s">
        <v>138</v>
      </c>
      <c r="G74" t="s">
        <v>47</v>
      </c>
      <c r="H74">
        <v>80</v>
      </c>
      <c r="I74">
        <v>80</v>
      </c>
      <c r="J74">
        <v>25</v>
      </c>
      <c r="K74" t="s">
        <v>25</v>
      </c>
      <c r="M74" t="s">
        <v>86</v>
      </c>
      <c r="N74" t="s">
        <v>139</v>
      </c>
      <c r="P74">
        <v>0.34</v>
      </c>
      <c r="Q74">
        <v>0</v>
      </c>
      <c r="R74">
        <v>2</v>
      </c>
    </row>
    <row r="75" spans="1:18">
      <c r="A75" t="s">
        <v>18</v>
      </c>
      <c r="B75" t="s">
        <v>194</v>
      </c>
      <c r="C75" t="s">
        <v>77</v>
      </c>
      <c r="D75" t="s">
        <v>140</v>
      </c>
      <c r="E75" t="s">
        <v>141</v>
      </c>
      <c r="F75" t="s">
        <v>142</v>
      </c>
      <c r="G75" t="s">
        <v>143</v>
      </c>
      <c r="H75">
        <v>20</v>
      </c>
      <c r="P75">
        <v>0</v>
      </c>
      <c r="Q75">
        <v>0</v>
      </c>
      <c r="R75">
        <v>1</v>
      </c>
    </row>
    <row r="76" spans="1:18">
      <c r="A76" t="s">
        <v>18</v>
      </c>
      <c r="B76" t="s">
        <v>194</v>
      </c>
      <c r="C76" t="s">
        <v>77</v>
      </c>
      <c r="D76" t="s">
        <v>144</v>
      </c>
      <c r="E76" t="s">
        <v>145</v>
      </c>
      <c r="F76" t="s">
        <v>146</v>
      </c>
      <c r="G76" t="s">
        <v>147</v>
      </c>
      <c r="H76">
        <v>20</v>
      </c>
      <c r="P76">
        <v>0</v>
      </c>
      <c r="Q76">
        <v>0</v>
      </c>
      <c r="R76">
        <v>2</v>
      </c>
    </row>
    <row r="77" spans="1:18">
      <c r="A77" t="s">
        <v>18</v>
      </c>
      <c r="B77" t="s">
        <v>194</v>
      </c>
      <c r="C77" t="s">
        <v>77</v>
      </c>
      <c r="D77" t="s">
        <v>148</v>
      </c>
      <c r="E77" t="s">
        <v>149</v>
      </c>
      <c r="F77" t="s">
        <v>150</v>
      </c>
      <c r="G77" t="s">
        <v>151</v>
      </c>
      <c r="H77">
        <v>25</v>
      </c>
      <c r="P77">
        <v>0</v>
      </c>
      <c r="Q77">
        <v>0</v>
      </c>
      <c r="R77">
        <v>2</v>
      </c>
    </row>
    <row r="78" spans="1:18">
      <c r="A78" t="s">
        <v>18</v>
      </c>
      <c r="B78" t="s">
        <v>194</v>
      </c>
      <c r="C78" t="s">
        <v>77</v>
      </c>
      <c r="D78" t="s">
        <v>152</v>
      </c>
      <c r="E78" t="s">
        <v>153</v>
      </c>
      <c r="F78" t="s">
        <v>154</v>
      </c>
      <c r="G78" t="s">
        <v>155</v>
      </c>
      <c r="H78">
        <v>80</v>
      </c>
      <c r="I78">
        <v>80</v>
      </c>
      <c r="M78" t="s">
        <v>82</v>
      </c>
      <c r="P78">
        <v>0</v>
      </c>
      <c r="Q78">
        <v>0</v>
      </c>
      <c r="R78">
        <v>1</v>
      </c>
    </row>
    <row r="79" spans="1:18">
      <c r="A79" t="s">
        <v>18</v>
      </c>
      <c r="B79" t="s">
        <v>194</v>
      </c>
      <c r="C79" t="s">
        <v>77</v>
      </c>
      <c r="D79" t="s">
        <v>156</v>
      </c>
      <c r="E79" t="s">
        <v>50</v>
      </c>
      <c r="F79" t="s">
        <v>157</v>
      </c>
      <c r="G79" t="s">
        <v>52</v>
      </c>
      <c r="H79">
        <v>20</v>
      </c>
      <c r="K79" t="s">
        <v>53</v>
      </c>
      <c r="M79" t="s">
        <v>158</v>
      </c>
      <c r="N79" t="s">
        <v>159</v>
      </c>
      <c r="P79">
        <v>2.2000000000000002</v>
      </c>
      <c r="Q79">
        <v>0.85</v>
      </c>
      <c r="R79">
        <v>3</v>
      </c>
    </row>
    <row r="80" spans="1:18">
      <c r="A80" t="s">
        <v>18</v>
      </c>
      <c r="B80" t="s">
        <v>194</v>
      </c>
      <c r="C80" t="s">
        <v>77</v>
      </c>
      <c r="D80" t="s">
        <v>49</v>
      </c>
      <c r="E80" t="s">
        <v>50</v>
      </c>
      <c r="F80" t="s">
        <v>51</v>
      </c>
      <c r="G80" t="s">
        <v>52</v>
      </c>
      <c r="H80">
        <v>25</v>
      </c>
      <c r="K80" t="s">
        <v>53</v>
      </c>
      <c r="M80" t="s">
        <v>158</v>
      </c>
      <c r="N80" t="s">
        <v>160</v>
      </c>
      <c r="P80">
        <v>3.24</v>
      </c>
      <c r="Q80">
        <v>5.22</v>
      </c>
      <c r="R80">
        <v>13</v>
      </c>
    </row>
    <row r="81" spans="1:18">
      <c r="A81" t="s">
        <v>18</v>
      </c>
      <c r="B81" t="s">
        <v>194</v>
      </c>
      <c r="C81" t="s">
        <v>77</v>
      </c>
      <c r="D81" t="s">
        <v>161</v>
      </c>
      <c r="E81" t="s">
        <v>50</v>
      </c>
      <c r="F81" t="s">
        <v>162</v>
      </c>
      <c r="G81" t="s">
        <v>52</v>
      </c>
      <c r="H81">
        <v>80</v>
      </c>
      <c r="K81" t="s">
        <v>31</v>
      </c>
      <c r="M81" t="s">
        <v>158</v>
      </c>
      <c r="N81" t="s">
        <v>163</v>
      </c>
      <c r="P81">
        <v>11.29</v>
      </c>
      <c r="Q81">
        <v>19.28</v>
      </c>
      <c r="R81">
        <v>14</v>
      </c>
    </row>
    <row r="82" spans="1:18">
      <c r="A82" t="s">
        <v>18</v>
      </c>
      <c r="B82" t="s">
        <v>194</v>
      </c>
      <c r="C82" t="s">
        <v>77</v>
      </c>
      <c r="D82" t="s">
        <v>164</v>
      </c>
      <c r="E82" t="s">
        <v>50</v>
      </c>
      <c r="F82" t="s">
        <v>165</v>
      </c>
      <c r="G82" t="s">
        <v>52</v>
      </c>
      <c r="H82">
        <v>100</v>
      </c>
      <c r="K82" t="s">
        <v>31</v>
      </c>
      <c r="M82" t="s">
        <v>158</v>
      </c>
      <c r="N82" t="s">
        <v>166</v>
      </c>
      <c r="P82">
        <v>16.079999999999998</v>
      </c>
      <c r="Q82">
        <v>0.7</v>
      </c>
      <c r="R82">
        <v>3</v>
      </c>
    </row>
    <row r="83" spans="1:18">
      <c r="A83" t="s">
        <v>18</v>
      </c>
      <c r="B83" t="s">
        <v>194</v>
      </c>
      <c r="C83" t="s">
        <v>77</v>
      </c>
      <c r="D83" t="s">
        <v>167</v>
      </c>
      <c r="E83" t="s">
        <v>168</v>
      </c>
      <c r="F83" t="s">
        <v>169</v>
      </c>
      <c r="G83" t="s">
        <v>170</v>
      </c>
      <c r="H83">
        <v>25</v>
      </c>
      <c r="I83">
        <v>25</v>
      </c>
      <c r="K83" t="s">
        <v>127</v>
      </c>
      <c r="M83" t="s">
        <v>86</v>
      </c>
      <c r="N83" t="s">
        <v>171</v>
      </c>
      <c r="P83">
        <v>2</v>
      </c>
      <c r="Q83">
        <v>0</v>
      </c>
      <c r="R83">
        <v>1</v>
      </c>
    </row>
    <row r="84" spans="1:18">
      <c r="A84" t="s">
        <v>18</v>
      </c>
      <c r="B84" t="s">
        <v>194</v>
      </c>
      <c r="C84" t="s">
        <v>77</v>
      </c>
      <c r="D84" t="s">
        <v>172</v>
      </c>
      <c r="E84" t="s">
        <v>173</v>
      </c>
      <c r="F84" t="s">
        <v>174</v>
      </c>
      <c r="G84" t="s">
        <v>175</v>
      </c>
      <c r="H84">
        <v>100</v>
      </c>
      <c r="I84">
        <v>100</v>
      </c>
      <c r="J84">
        <v>25</v>
      </c>
      <c r="M84" t="s">
        <v>86</v>
      </c>
      <c r="P84">
        <v>0</v>
      </c>
      <c r="Q84">
        <v>0</v>
      </c>
      <c r="R84">
        <v>2</v>
      </c>
    </row>
    <row r="85" spans="1:18">
      <c r="A85" t="s">
        <v>18</v>
      </c>
      <c r="B85" t="s">
        <v>195</v>
      </c>
      <c r="C85" t="s">
        <v>77</v>
      </c>
      <c r="D85" t="s">
        <v>177</v>
      </c>
      <c r="E85" t="s">
        <v>88</v>
      </c>
      <c r="F85" t="s">
        <v>178</v>
      </c>
      <c r="G85" t="s">
        <v>90</v>
      </c>
      <c r="H85">
        <v>80</v>
      </c>
      <c r="I85">
        <v>40</v>
      </c>
      <c r="K85" t="s">
        <v>179</v>
      </c>
      <c r="M85" t="s">
        <v>82</v>
      </c>
      <c r="P85">
        <v>1</v>
      </c>
      <c r="Q85">
        <v>0</v>
      </c>
      <c r="R85">
        <v>1</v>
      </c>
    </row>
    <row r="86" spans="1:18">
      <c r="A86" t="s">
        <v>18</v>
      </c>
      <c r="B86" t="s">
        <v>195</v>
      </c>
      <c r="C86" t="s">
        <v>77</v>
      </c>
      <c r="D86" t="s">
        <v>180</v>
      </c>
      <c r="E86" t="s">
        <v>34</v>
      </c>
      <c r="F86" t="s">
        <v>181</v>
      </c>
      <c r="G86" t="s">
        <v>182</v>
      </c>
      <c r="H86">
        <v>40</v>
      </c>
      <c r="I86">
        <v>40</v>
      </c>
      <c r="K86" t="s">
        <v>132</v>
      </c>
      <c r="M86" t="s">
        <v>86</v>
      </c>
      <c r="N86" t="s">
        <v>183</v>
      </c>
      <c r="P86">
        <v>3.06</v>
      </c>
      <c r="Q86">
        <v>0</v>
      </c>
      <c r="R86">
        <v>1</v>
      </c>
    </row>
    <row r="87" spans="1:18">
      <c r="A87" t="s">
        <v>18</v>
      </c>
      <c r="B87" t="s">
        <v>195</v>
      </c>
      <c r="C87" t="s">
        <v>77</v>
      </c>
      <c r="D87" t="s">
        <v>184</v>
      </c>
      <c r="E87" t="s">
        <v>40</v>
      </c>
      <c r="F87" t="s">
        <v>185</v>
      </c>
      <c r="G87" t="s">
        <v>186</v>
      </c>
      <c r="H87">
        <v>40</v>
      </c>
      <c r="I87">
        <v>40</v>
      </c>
      <c r="K87" t="s">
        <v>132</v>
      </c>
      <c r="M87" t="s">
        <v>187</v>
      </c>
      <c r="N87" t="s">
        <v>188</v>
      </c>
      <c r="P87">
        <v>0.08</v>
      </c>
      <c r="Q87">
        <v>0</v>
      </c>
      <c r="R87">
        <v>1</v>
      </c>
    </row>
    <row r="88" spans="1:18">
      <c r="A88" t="s">
        <v>18</v>
      </c>
      <c r="B88" t="s">
        <v>195</v>
      </c>
      <c r="C88" t="s">
        <v>77</v>
      </c>
      <c r="D88" t="s">
        <v>161</v>
      </c>
      <c r="E88" t="s">
        <v>50</v>
      </c>
      <c r="F88" t="s">
        <v>162</v>
      </c>
      <c r="G88" t="s">
        <v>52</v>
      </c>
      <c r="H88">
        <v>80</v>
      </c>
      <c r="K88" t="s">
        <v>31</v>
      </c>
      <c r="M88" t="s">
        <v>158</v>
      </c>
      <c r="N88" t="s">
        <v>163</v>
      </c>
      <c r="P88">
        <v>11.29</v>
      </c>
      <c r="Q88">
        <v>0.2</v>
      </c>
      <c r="R88">
        <v>1</v>
      </c>
    </row>
    <row r="89" spans="1:18">
      <c r="A89" t="s">
        <v>18</v>
      </c>
      <c r="B89" t="s">
        <v>195</v>
      </c>
      <c r="C89" t="s">
        <v>77</v>
      </c>
      <c r="D89" t="s">
        <v>189</v>
      </c>
      <c r="E89" t="s">
        <v>190</v>
      </c>
      <c r="F89" t="s">
        <v>191</v>
      </c>
      <c r="G89" t="s">
        <v>192</v>
      </c>
      <c r="H89">
        <v>40</v>
      </c>
      <c r="I89">
        <v>65</v>
      </c>
      <c r="K89" t="s">
        <v>193</v>
      </c>
      <c r="M89" t="s">
        <v>133</v>
      </c>
      <c r="P89">
        <v>0</v>
      </c>
      <c r="Q89">
        <v>0</v>
      </c>
      <c r="R89">
        <v>1</v>
      </c>
    </row>
    <row r="90" spans="1:18">
      <c r="A90" t="s">
        <v>18</v>
      </c>
      <c r="B90" t="s">
        <v>196</v>
      </c>
      <c r="C90" t="s">
        <v>197</v>
      </c>
      <c r="D90" t="s">
        <v>98</v>
      </c>
      <c r="E90" t="s">
        <v>22</v>
      </c>
      <c r="F90" t="s">
        <v>99</v>
      </c>
      <c r="G90" t="s">
        <v>30</v>
      </c>
      <c r="H90">
        <v>80</v>
      </c>
      <c r="I90">
        <v>80</v>
      </c>
      <c r="K90" t="s">
        <v>31</v>
      </c>
      <c r="M90" t="s">
        <v>32</v>
      </c>
      <c r="N90" t="s">
        <v>198</v>
      </c>
      <c r="P90">
        <v>2.2999999999999998</v>
      </c>
      <c r="Q90">
        <v>0</v>
      </c>
      <c r="R90">
        <v>1</v>
      </c>
    </row>
    <row r="91" spans="1:18">
      <c r="A91" t="s">
        <v>18</v>
      </c>
      <c r="B91" t="s">
        <v>196</v>
      </c>
      <c r="C91" t="s">
        <v>197</v>
      </c>
      <c r="D91" t="s">
        <v>120</v>
      </c>
      <c r="E91" t="s">
        <v>114</v>
      </c>
      <c r="F91" t="s">
        <v>199</v>
      </c>
      <c r="G91" t="s">
        <v>200</v>
      </c>
      <c r="H91">
        <v>25</v>
      </c>
      <c r="I91">
        <v>25</v>
      </c>
      <c r="J91">
        <v>25</v>
      </c>
      <c r="L91" t="s">
        <v>127</v>
      </c>
      <c r="M91" t="s">
        <v>26</v>
      </c>
      <c r="N91" t="s">
        <v>201</v>
      </c>
      <c r="P91">
        <v>3.5</v>
      </c>
      <c r="Q91">
        <v>0</v>
      </c>
      <c r="R91">
        <v>1</v>
      </c>
    </row>
    <row r="92" spans="1:18">
      <c r="A92" t="s">
        <v>18</v>
      </c>
      <c r="B92" t="s">
        <v>196</v>
      </c>
      <c r="C92" t="s">
        <v>197</v>
      </c>
      <c r="D92" t="s">
        <v>129</v>
      </c>
      <c r="E92" t="s">
        <v>124</v>
      </c>
      <c r="F92" t="s">
        <v>130</v>
      </c>
      <c r="G92" t="s">
        <v>131</v>
      </c>
      <c r="H92">
        <v>80</v>
      </c>
      <c r="I92">
        <v>80</v>
      </c>
      <c r="L92" t="s">
        <v>132</v>
      </c>
      <c r="M92" t="s">
        <v>202</v>
      </c>
      <c r="N92" t="s">
        <v>203</v>
      </c>
      <c r="P92">
        <v>55</v>
      </c>
      <c r="Q92">
        <v>0</v>
      </c>
      <c r="R92">
        <v>1</v>
      </c>
    </row>
    <row r="93" spans="1:18">
      <c r="A93" t="s">
        <v>18</v>
      </c>
      <c r="B93" t="s">
        <v>196</v>
      </c>
      <c r="C93" t="s">
        <v>197</v>
      </c>
      <c r="D93" t="s">
        <v>137</v>
      </c>
      <c r="E93" t="s">
        <v>45</v>
      </c>
      <c r="F93" t="s">
        <v>138</v>
      </c>
      <c r="G93" t="s">
        <v>47</v>
      </c>
      <c r="H93">
        <v>80</v>
      </c>
      <c r="I93">
        <v>80</v>
      </c>
      <c r="J93">
        <v>25</v>
      </c>
      <c r="L93" t="s">
        <v>25</v>
      </c>
      <c r="M93" t="s">
        <v>26</v>
      </c>
      <c r="N93" t="s">
        <v>48</v>
      </c>
      <c r="P93">
        <v>0.34</v>
      </c>
      <c r="Q93">
        <v>0</v>
      </c>
      <c r="R93">
        <v>1</v>
      </c>
    </row>
    <row r="94" spans="1:18">
      <c r="A94" t="s">
        <v>18</v>
      </c>
      <c r="B94" t="s">
        <v>196</v>
      </c>
      <c r="C94" t="s">
        <v>197</v>
      </c>
      <c r="D94" t="s">
        <v>49</v>
      </c>
      <c r="E94" t="s">
        <v>50</v>
      </c>
      <c r="F94" t="s">
        <v>51</v>
      </c>
      <c r="G94" t="s">
        <v>52</v>
      </c>
      <c r="H94">
        <v>25</v>
      </c>
      <c r="K94" t="s">
        <v>53</v>
      </c>
      <c r="M94" t="s">
        <v>54</v>
      </c>
      <c r="N94" t="s">
        <v>55</v>
      </c>
      <c r="P94">
        <v>3.24</v>
      </c>
      <c r="Q94">
        <v>0.1</v>
      </c>
      <c r="R94">
        <v>1</v>
      </c>
    </row>
    <row r="95" spans="1:18">
      <c r="A95" t="s">
        <v>18</v>
      </c>
      <c r="B95" t="s">
        <v>196</v>
      </c>
      <c r="C95" t="s">
        <v>197</v>
      </c>
      <c r="D95" t="s">
        <v>161</v>
      </c>
      <c r="E95" t="s">
        <v>50</v>
      </c>
      <c r="F95" t="s">
        <v>162</v>
      </c>
      <c r="G95" t="s">
        <v>52</v>
      </c>
      <c r="H95">
        <v>80</v>
      </c>
      <c r="K95" t="s">
        <v>31</v>
      </c>
      <c r="M95" t="s">
        <v>54</v>
      </c>
      <c r="N95" t="s">
        <v>204</v>
      </c>
      <c r="P95">
        <v>11.29</v>
      </c>
      <c r="Q95">
        <v>4.42</v>
      </c>
      <c r="R95">
        <v>4</v>
      </c>
    </row>
    <row r="96" spans="1:18">
      <c r="A96" t="s">
        <v>18</v>
      </c>
      <c r="B96" t="s">
        <v>205</v>
      </c>
      <c r="C96" t="s">
        <v>197</v>
      </c>
      <c r="D96" t="s">
        <v>98</v>
      </c>
      <c r="E96" t="s">
        <v>22</v>
      </c>
      <c r="F96" t="s">
        <v>99</v>
      </c>
      <c r="G96" t="s">
        <v>30</v>
      </c>
      <c r="H96">
        <v>80</v>
      </c>
      <c r="I96">
        <v>80</v>
      </c>
      <c r="K96" t="s">
        <v>31</v>
      </c>
      <c r="M96" t="s">
        <v>32</v>
      </c>
      <c r="N96" t="s">
        <v>198</v>
      </c>
      <c r="P96">
        <v>2.2999999999999998</v>
      </c>
      <c r="Q96">
        <v>0</v>
      </c>
      <c r="R96">
        <v>1</v>
      </c>
    </row>
    <row r="97" spans="1:18">
      <c r="A97" t="s">
        <v>18</v>
      </c>
      <c r="B97" t="s">
        <v>205</v>
      </c>
      <c r="C97" t="s">
        <v>197</v>
      </c>
      <c r="D97" t="s">
        <v>120</v>
      </c>
      <c r="E97" t="s">
        <v>114</v>
      </c>
      <c r="F97" t="s">
        <v>199</v>
      </c>
      <c r="G97" t="s">
        <v>200</v>
      </c>
      <c r="H97">
        <v>25</v>
      </c>
      <c r="I97">
        <v>25</v>
      </c>
      <c r="J97">
        <v>25</v>
      </c>
      <c r="L97" t="s">
        <v>127</v>
      </c>
      <c r="M97" t="s">
        <v>26</v>
      </c>
      <c r="N97" t="s">
        <v>201</v>
      </c>
      <c r="P97">
        <v>3.5</v>
      </c>
      <c r="Q97">
        <v>0</v>
      </c>
      <c r="R97">
        <v>1</v>
      </c>
    </row>
    <row r="98" spans="1:18">
      <c r="A98" t="s">
        <v>18</v>
      </c>
      <c r="B98" t="s">
        <v>205</v>
      </c>
      <c r="C98" t="s">
        <v>197</v>
      </c>
      <c r="D98" t="s">
        <v>129</v>
      </c>
      <c r="E98" t="s">
        <v>124</v>
      </c>
      <c r="F98" t="s">
        <v>130</v>
      </c>
      <c r="G98" t="s">
        <v>131</v>
      </c>
      <c r="H98">
        <v>80</v>
      </c>
      <c r="I98">
        <v>80</v>
      </c>
      <c r="L98" t="s">
        <v>132</v>
      </c>
      <c r="M98" t="s">
        <v>202</v>
      </c>
      <c r="N98" t="s">
        <v>203</v>
      </c>
      <c r="P98">
        <v>55</v>
      </c>
      <c r="Q98">
        <v>0</v>
      </c>
      <c r="R98">
        <v>1</v>
      </c>
    </row>
    <row r="99" spans="1:18">
      <c r="A99" t="s">
        <v>18</v>
      </c>
      <c r="B99" t="s">
        <v>205</v>
      </c>
      <c r="C99" t="s">
        <v>197</v>
      </c>
      <c r="D99" t="s">
        <v>137</v>
      </c>
      <c r="E99" t="s">
        <v>45</v>
      </c>
      <c r="F99" t="s">
        <v>138</v>
      </c>
      <c r="G99" t="s">
        <v>47</v>
      </c>
      <c r="H99">
        <v>80</v>
      </c>
      <c r="I99">
        <v>80</v>
      </c>
      <c r="J99">
        <v>25</v>
      </c>
      <c r="L99" t="s">
        <v>25</v>
      </c>
      <c r="M99" t="s">
        <v>26</v>
      </c>
      <c r="N99" t="s">
        <v>48</v>
      </c>
      <c r="P99">
        <v>0.34</v>
      </c>
      <c r="Q99">
        <v>0</v>
      </c>
      <c r="R99">
        <v>1</v>
      </c>
    </row>
    <row r="100" spans="1:18">
      <c r="A100" t="s">
        <v>18</v>
      </c>
      <c r="B100" t="s">
        <v>205</v>
      </c>
      <c r="C100" t="s">
        <v>197</v>
      </c>
      <c r="D100" t="s">
        <v>49</v>
      </c>
      <c r="E100" t="s">
        <v>50</v>
      </c>
      <c r="F100" t="s">
        <v>51</v>
      </c>
      <c r="G100" t="s">
        <v>52</v>
      </c>
      <c r="H100">
        <v>25</v>
      </c>
      <c r="K100" t="s">
        <v>53</v>
      </c>
      <c r="M100" t="s">
        <v>54</v>
      </c>
      <c r="N100" t="s">
        <v>55</v>
      </c>
      <c r="P100">
        <v>3.24</v>
      </c>
      <c r="Q100">
        <v>0.1</v>
      </c>
      <c r="R100">
        <v>1</v>
      </c>
    </row>
    <row r="101" spans="1:18">
      <c r="A101" t="s">
        <v>18</v>
      </c>
      <c r="B101" t="s">
        <v>205</v>
      </c>
      <c r="C101" t="s">
        <v>197</v>
      </c>
      <c r="D101" t="s">
        <v>161</v>
      </c>
      <c r="E101" t="s">
        <v>50</v>
      </c>
      <c r="F101" t="s">
        <v>162</v>
      </c>
      <c r="G101" t="s">
        <v>52</v>
      </c>
      <c r="H101">
        <v>80</v>
      </c>
      <c r="K101" t="s">
        <v>31</v>
      </c>
      <c r="M101" t="s">
        <v>54</v>
      </c>
      <c r="N101" t="s">
        <v>204</v>
      </c>
      <c r="P101">
        <v>11.29</v>
      </c>
      <c r="Q101">
        <v>4.45</v>
      </c>
      <c r="R101">
        <v>4</v>
      </c>
    </row>
    <row r="102" spans="1:18">
      <c r="A102" t="s">
        <v>18</v>
      </c>
      <c r="B102" t="s">
        <v>206</v>
      </c>
      <c r="C102" t="s">
        <v>197</v>
      </c>
      <c r="D102" t="s">
        <v>98</v>
      </c>
      <c r="E102" t="s">
        <v>22</v>
      </c>
      <c r="F102" t="s">
        <v>99</v>
      </c>
      <c r="G102" t="s">
        <v>30</v>
      </c>
      <c r="H102">
        <v>80</v>
      </c>
      <c r="I102">
        <v>80</v>
      </c>
      <c r="K102" t="s">
        <v>31</v>
      </c>
      <c r="M102" t="s">
        <v>32</v>
      </c>
      <c r="N102" t="s">
        <v>198</v>
      </c>
      <c r="P102">
        <v>2.2999999999999998</v>
      </c>
      <c r="Q102">
        <v>0</v>
      </c>
      <c r="R102">
        <v>1</v>
      </c>
    </row>
    <row r="103" spans="1:18">
      <c r="A103" t="s">
        <v>18</v>
      </c>
      <c r="B103" t="s">
        <v>206</v>
      </c>
      <c r="C103" t="s">
        <v>197</v>
      </c>
      <c r="D103" t="s">
        <v>105</v>
      </c>
      <c r="E103" t="s">
        <v>102</v>
      </c>
      <c r="F103" t="s">
        <v>106</v>
      </c>
      <c r="G103" t="s">
        <v>107</v>
      </c>
      <c r="H103">
        <v>80</v>
      </c>
      <c r="I103">
        <v>80</v>
      </c>
      <c r="J103">
        <v>80</v>
      </c>
      <c r="K103" t="s">
        <v>31</v>
      </c>
      <c r="M103" t="s">
        <v>32</v>
      </c>
      <c r="N103" t="s">
        <v>207</v>
      </c>
      <c r="P103">
        <v>3.3</v>
      </c>
      <c r="Q103">
        <v>0</v>
      </c>
      <c r="R103">
        <v>2</v>
      </c>
    </row>
    <row r="104" spans="1:18">
      <c r="A104" t="s">
        <v>18</v>
      </c>
      <c r="B104" t="s">
        <v>206</v>
      </c>
      <c r="C104" t="s">
        <v>197</v>
      </c>
      <c r="D104" t="s">
        <v>120</v>
      </c>
      <c r="E104" t="s">
        <v>114</v>
      </c>
      <c r="F104" t="s">
        <v>199</v>
      </c>
      <c r="G104" t="s">
        <v>200</v>
      </c>
      <c r="H104">
        <v>25</v>
      </c>
      <c r="I104">
        <v>25</v>
      </c>
      <c r="J104">
        <v>25</v>
      </c>
      <c r="L104" t="s">
        <v>127</v>
      </c>
      <c r="M104" t="s">
        <v>26</v>
      </c>
      <c r="N104" t="s">
        <v>201</v>
      </c>
      <c r="P104">
        <v>3.5</v>
      </c>
      <c r="Q104">
        <v>0</v>
      </c>
      <c r="R104">
        <v>2</v>
      </c>
    </row>
    <row r="105" spans="1:18">
      <c r="A105" t="s">
        <v>18</v>
      </c>
      <c r="B105" t="s">
        <v>206</v>
      </c>
      <c r="C105" t="s">
        <v>197</v>
      </c>
      <c r="D105" t="s">
        <v>129</v>
      </c>
      <c r="E105" t="s">
        <v>124</v>
      </c>
      <c r="F105" t="s">
        <v>130</v>
      </c>
      <c r="G105" t="s">
        <v>131</v>
      </c>
      <c r="H105">
        <v>80</v>
      </c>
      <c r="I105">
        <v>80</v>
      </c>
      <c r="L105" t="s">
        <v>132</v>
      </c>
      <c r="M105" t="s">
        <v>202</v>
      </c>
      <c r="N105" t="s">
        <v>203</v>
      </c>
      <c r="P105">
        <v>55</v>
      </c>
      <c r="Q105">
        <v>0</v>
      </c>
      <c r="R105">
        <v>2</v>
      </c>
    </row>
    <row r="106" spans="1:18">
      <c r="A106" t="s">
        <v>18</v>
      </c>
      <c r="B106" t="s">
        <v>206</v>
      </c>
      <c r="C106" t="s">
        <v>197</v>
      </c>
      <c r="D106" t="s">
        <v>137</v>
      </c>
      <c r="E106" t="s">
        <v>45</v>
      </c>
      <c r="F106" t="s">
        <v>138</v>
      </c>
      <c r="G106" t="s">
        <v>47</v>
      </c>
      <c r="H106">
        <v>80</v>
      </c>
      <c r="I106">
        <v>80</v>
      </c>
      <c r="J106">
        <v>25</v>
      </c>
      <c r="L106" t="s">
        <v>25</v>
      </c>
      <c r="M106" t="s">
        <v>26</v>
      </c>
      <c r="N106" t="s">
        <v>48</v>
      </c>
      <c r="P106">
        <v>0.34</v>
      </c>
      <c r="Q106">
        <v>0</v>
      </c>
      <c r="R106">
        <v>2</v>
      </c>
    </row>
    <row r="107" spans="1:18">
      <c r="A107" t="s">
        <v>18</v>
      </c>
      <c r="B107" t="s">
        <v>206</v>
      </c>
      <c r="C107" t="s">
        <v>197</v>
      </c>
      <c r="D107" t="s">
        <v>49</v>
      </c>
      <c r="E107" t="s">
        <v>50</v>
      </c>
      <c r="F107" t="s">
        <v>51</v>
      </c>
      <c r="G107" t="s">
        <v>52</v>
      </c>
      <c r="H107">
        <v>25</v>
      </c>
      <c r="K107" t="s">
        <v>53</v>
      </c>
      <c r="M107" t="s">
        <v>54</v>
      </c>
      <c r="N107" t="s">
        <v>55</v>
      </c>
      <c r="P107">
        <v>3.24</v>
      </c>
      <c r="Q107">
        <v>0.4</v>
      </c>
      <c r="R107">
        <v>2</v>
      </c>
    </row>
    <row r="108" spans="1:18">
      <c r="A108" t="s">
        <v>18</v>
      </c>
      <c r="B108" t="s">
        <v>206</v>
      </c>
      <c r="C108" t="s">
        <v>197</v>
      </c>
      <c r="D108" t="s">
        <v>161</v>
      </c>
      <c r="E108" t="s">
        <v>50</v>
      </c>
      <c r="F108" t="s">
        <v>162</v>
      </c>
      <c r="G108" t="s">
        <v>52</v>
      </c>
      <c r="H108">
        <v>80</v>
      </c>
      <c r="K108" t="s">
        <v>31</v>
      </c>
      <c r="M108" t="s">
        <v>54</v>
      </c>
      <c r="N108" t="s">
        <v>204</v>
      </c>
      <c r="P108">
        <v>11.29</v>
      </c>
      <c r="Q108">
        <v>1.93</v>
      </c>
      <c r="R108">
        <v>5</v>
      </c>
    </row>
    <row r="109" spans="1:18">
      <c r="A109" t="s">
        <v>18</v>
      </c>
      <c r="B109" t="s">
        <v>208</v>
      </c>
      <c r="C109" t="s">
        <v>197</v>
      </c>
      <c r="D109" t="s">
        <v>78</v>
      </c>
      <c r="E109" t="s">
        <v>79</v>
      </c>
      <c r="F109" t="s">
        <v>80</v>
      </c>
      <c r="G109" t="s">
        <v>81</v>
      </c>
      <c r="H109">
        <v>80</v>
      </c>
      <c r="K109" t="s">
        <v>31</v>
      </c>
      <c r="M109" t="s">
        <v>32</v>
      </c>
      <c r="N109" t="s">
        <v>209</v>
      </c>
      <c r="P109">
        <v>0.7</v>
      </c>
      <c r="Q109">
        <v>0</v>
      </c>
      <c r="R109">
        <v>2</v>
      </c>
    </row>
    <row r="110" spans="1:18">
      <c r="A110" t="s">
        <v>18</v>
      </c>
      <c r="B110" t="s">
        <v>208</v>
      </c>
      <c r="C110" t="s">
        <v>197</v>
      </c>
      <c r="D110" t="s">
        <v>83</v>
      </c>
      <c r="E110" t="s">
        <v>84</v>
      </c>
      <c r="F110" t="s">
        <v>85</v>
      </c>
      <c r="G110" t="s">
        <v>47</v>
      </c>
      <c r="H110">
        <v>25</v>
      </c>
      <c r="I110">
        <v>25</v>
      </c>
      <c r="L110" t="s">
        <v>25</v>
      </c>
      <c r="M110" t="s">
        <v>26</v>
      </c>
      <c r="P110">
        <v>0</v>
      </c>
      <c r="Q110">
        <v>0</v>
      </c>
      <c r="R110">
        <v>2</v>
      </c>
    </row>
    <row r="111" spans="1:18">
      <c r="A111" t="s">
        <v>18</v>
      </c>
      <c r="B111" t="s">
        <v>208</v>
      </c>
      <c r="C111" t="s">
        <v>197</v>
      </c>
      <c r="D111" t="s">
        <v>98</v>
      </c>
      <c r="E111" t="s">
        <v>22</v>
      </c>
      <c r="F111" t="s">
        <v>99</v>
      </c>
      <c r="G111" t="s">
        <v>30</v>
      </c>
      <c r="H111">
        <v>80</v>
      </c>
      <c r="I111">
        <v>80</v>
      </c>
      <c r="K111" t="s">
        <v>31</v>
      </c>
      <c r="M111" t="s">
        <v>32</v>
      </c>
      <c r="N111" t="s">
        <v>198</v>
      </c>
      <c r="P111">
        <v>2.2999999999999998</v>
      </c>
      <c r="Q111">
        <v>0</v>
      </c>
      <c r="R111">
        <v>9</v>
      </c>
    </row>
    <row r="112" spans="1:18">
      <c r="A112" t="s">
        <v>18</v>
      </c>
      <c r="B112" t="s">
        <v>208</v>
      </c>
      <c r="C112" t="s">
        <v>197</v>
      </c>
      <c r="D112" t="s">
        <v>105</v>
      </c>
      <c r="E112" t="s">
        <v>102</v>
      </c>
      <c r="F112" t="s">
        <v>106</v>
      </c>
      <c r="G112" t="s">
        <v>107</v>
      </c>
      <c r="H112">
        <v>80</v>
      </c>
      <c r="I112">
        <v>80</v>
      </c>
      <c r="J112">
        <v>80</v>
      </c>
      <c r="K112" t="s">
        <v>31</v>
      </c>
      <c r="M112" t="s">
        <v>32</v>
      </c>
      <c r="N112" t="s">
        <v>207</v>
      </c>
      <c r="P112">
        <v>3.3</v>
      </c>
      <c r="Q112">
        <v>0</v>
      </c>
      <c r="R112">
        <v>3</v>
      </c>
    </row>
    <row r="113" spans="1:18">
      <c r="A113" t="s">
        <v>18</v>
      </c>
      <c r="B113" t="s">
        <v>208</v>
      </c>
      <c r="C113" t="s">
        <v>197</v>
      </c>
      <c r="D113" t="s">
        <v>120</v>
      </c>
      <c r="E113" t="s">
        <v>114</v>
      </c>
      <c r="F113" t="s">
        <v>199</v>
      </c>
      <c r="G113" t="s">
        <v>200</v>
      </c>
      <c r="H113">
        <v>25</v>
      </c>
      <c r="I113">
        <v>25</v>
      </c>
      <c r="J113">
        <v>25</v>
      </c>
      <c r="L113" t="s">
        <v>127</v>
      </c>
      <c r="M113" t="s">
        <v>26</v>
      </c>
      <c r="N113" t="s">
        <v>201</v>
      </c>
      <c r="P113">
        <v>3.5</v>
      </c>
      <c r="Q113">
        <v>0</v>
      </c>
      <c r="R113">
        <v>1</v>
      </c>
    </row>
    <row r="114" spans="1:18">
      <c r="A114" t="s">
        <v>18</v>
      </c>
      <c r="B114" t="s">
        <v>208</v>
      </c>
      <c r="C114" t="s">
        <v>197</v>
      </c>
      <c r="D114" t="s">
        <v>123</v>
      </c>
      <c r="E114" t="s">
        <v>124</v>
      </c>
      <c r="F114" t="s">
        <v>125</v>
      </c>
      <c r="G114" t="s">
        <v>126</v>
      </c>
      <c r="H114">
        <v>25</v>
      </c>
      <c r="I114">
        <v>25</v>
      </c>
      <c r="J114">
        <v>25</v>
      </c>
      <c r="L114" t="s">
        <v>127</v>
      </c>
      <c r="M114" t="s">
        <v>26</v>
      </c>
      <c r="N114" t="s">
        <v>210</v>
      </c>
      <c r="P114">
        <v>3.5</v>
      </c>
      <c r="Q114">
        <v>0</v>
      </c>
      <c r="R114">
        <v>2</v>
      </c>
    </row>
    <row r="115" spans="1:18">
      <c r="A115" t="s">
        <v>18</v>
      </c>
      <c r="B115" t="s">
        <v>208</v>
      </c>
      <c r="C115" t="s">
        <v>197</v>
      </c>
      <c r="D115" t="s">
        <v>137</v>
      </c>
      <c r="E115" t="s">
        <v>45</v>
      </c>
      <c r="F115" t="s">
        <v>138</v>
      </c>
      <c r="G115" t="s">
        <v>47</v>
      </c>
      <c r="H115">
        <v>80</v>
      </c>
      <c r="I115">
        <v>80</v>
      </c>
      <c r="J115">
        <v>25</v>
      </c>
      <c r="L115" t="s">
        <v>25</v>
      </c>
      <c r="M115" t="s">
        <v>26</v>
      </c>
      <c r="N115" t="s">
        <v>48</v>
      </c>
      <c r="P115">
        <v>0.34</v>
      </c>
      <c r="Q115">
        <v>0</v>
      </c>
      <c r="R115">
        <v>3</v>
      </c>
    </row>
    <row r="116" spans="1:18">
      <c r="A116" t="s">
        <v>18</v>
      </c>
      <c r="B116" t="s">
        <v>208</v>
      </c>
      <c r="C116" t="s">
        <v>197</v>
      </c>
      <c r="D116" t="s">
        <v>49</v>
      </c>
      <c r="E116" t="s">
        <v>50</v>
      </c>
      <c r="F116" t="s">
        <v>51</v>
      </c>
      <c r="G116" t="s">
        <v>52</v>
      </c>
      <c r="H116">
        <v>25</v>
      </c>
      <c r="K116" t="s">
        <v>53</v>
      </c>
      <c r="M116" t="s">
        <v>54</v>
      </c>
      <c r="N116" t="s">
        <v>55</v>
      </c>
      <c r="P116">
        <v>3.24</v>
      </c>
      <c r="Q116">
        <v>0.4</v>
      </c>
      <c r="R116">
        <v>3</v>
      </c>
    </row>
    <row r="117" spans="1:18">
      <c r="A117" t="s">
        <v>18</v>
      </c>
      <c r="B117" t="s">
        <v>208</v>
      </c>
      <c r="C117" t="s">
        <v>197</v>
      </c>
      <c r="D117" t="s">
        <v>161</v>
      </c>
      <c r="E117" t="s">
        <v>50</v>
      </c>
      <c r="F117" t="s">
        <v>162</v>
      </c>
      <c r="G117" t="s">
        <v>52</v>
      </c>
      <c r="H117">
        <v>80</v>
      </c>
      <c r="K117" t="s">
        <v>31</v>
      </c>
      <c r="M117" t="s">
        <v>54</v>
      </c>
      <c r="N117" t="s">
        <v>204</v>
      </c>
      <c r="P117">
        <v>11.29</v>
      </c>
      <c r="Q117">
        <v>63.6</v>
      </c>
      <c r="R117">
        <v>16</v>
      </c>
    </row>
    <row r="118" spans="1:18">
      <c r="A118" t="s">
        <v>18</v>
      </c>
      <c r="B118" t="s">
        <v>211</v>
      </c>
      <c r="C118" t="s">
        <v>197</v>
      </c>
      <c r="D118" t="s">
        <v>78</v>
      </c>
      <c r="E118" t="s">
        <v>79</v>
      </c>
      <c r="F118" t="s">
        <v>80</v>
      </c>
      <c r="G118" t="s">
        <v>81</v>
      </c>
      <c r="H118">
        <v>80</v>
      </c>
      <c r="K118" t="s">
        <v>31</v>
      </c>
      <c r="M118" t="s">
        <v>32</v>
      </c>
      <c r="N118" t="s">
        <v>209</v>
      </c>
      <c r="P118">
        <v>0.7</v>
      </c>
      <c r="Q118">
        <v>0</v>
      </c>
      <c r="R118">
        <v>3</v>
      </c>
    </row>
    <row r="119" spans="1:18">
      <c r="A119" t="s">
        <v>18</v>
      </c>
      <c r="B119" t="s">
        <v>211</v>
      </c>
      <c r="C119" t="s">
        <v>197</v>
      </c>
      <c r="D119" t="s">
        <v>83</v>
      </c>
      <c r="E119" t="s">
        <v>84</v>
      </c>
      <c r="F119" t="s">
        <v>85</v>
      </c>
      <c r="G119" t="s">
        <v>47</v>
      </c>
      <c r="H119">
        <v>25</v>
      </c>
      <c r="I119">
        <v>25</v>
      </c>
      <c r="L119" t="s">
        <v>25</v>
      </c>
      <c r="M119" t="s">
        <v>26</v>
      </c>
      <c r="P119">
        <v>0</v>
      </c>
      <c r="Q119">
        <v>0</v>
      </c>
      <c r="R119">
        <v>3</v>
      </c>
    </row>
    <row r="120" spans="1:18">
      <c r="A120" t="s">
        <v>18</v>
      </c>
      <c r="B120" t="s">
        <v>211</v>
      </c>
      <c r="C120" t="s">
        <v>197</v>
      </c>
      <c r="D120" t="s">
        <v>98</v>
      </c>
      <c r="E120" t="s">
        <v>22</v>
      </c>
      <c r="F120" t="s">
        <v>99</v>
      </c>
      <c r="G120" t="s">
        <v>30</v>
      </c>
      <c r="H120">
        <v>80</v>
      </c>
      <c r="I120">
        <v>80</v>
      </c>
      <c r="K120" t="s">
        <v>31</v>
      </c>
      <c r="M120" t="s">
        <v>32</v>
      </c>
      <c r="N120" t="s">
        <v>198</v>
      </c>
      <c r="P120">
        <v>2.2999999999999998</v>
      </c>
      <c r="Q120">
        <v>0</v>
      </c>
      <c r="R120">
        <v>14</v>
      </c>
    </row>
    <row r="121" spans="1:18">
      <c r="A121" t="s">
        <v>18</v>
      </c>
      <c r="B121" t="s">
        <v>211</v>
      </c>
      <c r="C121" t="s">
        <v>197</v>
      </c>
      <c r="D121" t="s">
        <v>105</v>
      </c>
      <c r="E121" t="s">
        <v>102</v>
      </c>
      <c r="F121" t="s">
        <v>106</v>
      </c>
      <c r="G121" t="s">
        <v>107</v>
      </c>
      <c r="H121">
        <v>80</v>
      </c>
      <c r="I121">
        <v>80</v>
      </c>
      <c r="J121">
        <v>80</v>
      </c>
      <c r="K121" t="s">
        <v>31</v>
      </c>
      <c r="M121" t="s">
        <v>32</v>
      </c>
      <c r="N121" t="s">
        <v>207</v>
      </c>
      <c r="P121">
        <v>3.3</v>
      </c>
      <c r="Q121">
        <v>0</v>
      </c>
      <c r="R121">
        <v>4</v>
      </c>
    </row>
    <row r="122" spans="1:18">
      <c r="A122" t="s">
        <v>18</v>
      </c>
      <c r="B122" t="s">
        <v>211</v>
      </c>
      <c r="C122" t="s">
        <v>197</v>
      </c>
      <c r="D122" t="s">
        <v>120</v>
      </c>
      <c r="E122" t="s">
        <v>114</v>
      </c>
      <c r="F122" t="s">
        <v>199</v>
      </c>
      <c r="G122" t="s">
        <v>200</v>
      </c>
      <c r="H122">
        <v>25</v>
      </c>
      <c r="I122">
        <v>25</v>
      </c>
      <c r="J122">
        <v>25</v>
      </c>
      <c r="L122" t="s">
        <v>127</v>
      </c>
      <c r="M122" t="s">
        <v>26</v>
      </c>
      <c r="N122" t="s">
        <v>201</v>
      </c>
      <c r="P122">
        <v>3.5</v>
      </c>
      <c r="Q122">
        <v>0</v>
      </c>
      <c r="R122">
        <v>3</v>
      </c>
    </row>
    <row r="123" spans="1:18">
      <c r="A123" t="s">
        <v>18</v>
      </c>
      <c r="B123" t="s">
        <v>211</v>
      </c>
      <c r="C123" t="s">
        <v>197</v>
      </c>
      <c r="D123" t="s">
        <v>123</v>
      </c>
      <c r="E123" t="s">
        <v>124</v>
      </c>
      <c r="F123" t="s">
        <v>125</v>
      </c>
      <c r="G123" t="s">
        <v>126</v>
      </c>
      <c r="H123">
        <v>25</v>
      </c>
      <c r="I123">
        <v>25</v>
      </c>
      <c r="J123">
        <v>25</v>
      </c>
      <c r="L123" t="s">
        <v>127</v>
      </c>
      <c r="M123" t="s">
        <v>26</v>
      </c>
      <c r="N123" t="s">
        <v>210</v>
      </c>
      <c r="P123">
        <v>3.5</v>
      </c>
      <c r="Q123">
        <v>0</v>
      </c>
      <c r="R123">
        <v>3</v>
      </c>
    </row>
    <row r="124" spans="1:18">
      <c r="A124" t="s">
        <v>18</v>
      </c>
      <c r="B124" t="s">
        <v>211</v>
      </c>
      <c r="C124" t="s">
        <v>197</v>
      </c>
      <c r="D124" t="s">
        <v>137</v>
      </c>
      <c r="E124" t="s">
        <v>45</v>
      </c>
      <c r="F124" t="s">
        <v>138</v>
      </c>
      <c r="G124" t="s">
        <v>47</v>
      </c>
      <c r="H124">
        <v>80</v>
      </c>
      <c r="I124">
        <v>80</v>
      </c>
      <c r="J124">
        <v>25</v>
      </c>
      <c r="L124" t="s">
        <v>25</v>
      </c>
      <c r="M124" t="s">
        <v>26</v>
      </c>
      <c r="N124" t="s">
        <v>48</v>
      </c>
      <c r="P124">
        <v>0.34</v>
      </c>
      <c r="Q124">
        <v>0</v>
      </c>
      <c r="R124">
        <v>6</v>
      </c>
    </row>
    <row r="125" spans="1:18">
      <c r="A125" t="s">
        <v>18</v>
      </c>
      <c r="B125" t="s">
        <v>211</v>
      </c>
      <c r="C125" t="s">
        <v>197</v>
      </c>
      <c r="D125" t="s">
        <v>49</v>
      </c>
      <c r="E125" t="s">
        <v>50</v>
      </c>
      <c r="F125" t="s">
        <v>51</v>
      </c>
      <c r="G125" t="s">
        <v>52</v>
      </c>
      <c r="H125">
        <v>25</v>
      </c>
      <c r="K125" t="s">
        <v>53</v>
      </c>
      <c r="M125" t="s">
        <v>54</v>
      </c>
      <c r="N125" t="s">
        <v>55</v>
      </c>
      <c r="P125">
        <v>3.24</v>
      </c>
      <c r="Q125">
        <v>0.9</v>
      </c>
      <c r="R125">
        <v>6</v>
      </c>
    </row>
    <row r="126" spans="1:18">
      <c r="A126" t="s">
        <v>18</v>
      </c>
      <c r="B126" t="s">
        <v>211</v>
      </c>
      <c r="C126" t="s">
        <v>197</v>
      </c>
      <c r="D126" t="s">
        <v>161</v>
      </c>
      <c r="E126" t="s">
        <v>50</v>
      </c>
      <c r="F126" t="s">
        <v>162</v>
      </c>
      <c r="G126" t="s">
        <v>52</v>
      </c>
      <c r="H126">
        <v>80</v>
      </c>
      <c r="K126" t="s">
        <v>31</v>
      </c>
      <c r="M126" t="s">
        <v>54</v>
      </c>
      <c r="N126" t="s">
        <v>204</v>
      </c>
      <c r="P126">
        <v>11.29</v>
      </c>
      <c r="Q126">
        <v>161.52000000000001</v>
      </c>
      <c r="R126">
        <v>27</v>
      </c>
    </row>
    <row r="127" spans="1:18">
      <c r="A127" t="s">
        <v>18</v>
      </c>
      <c r="B127" t="s">
        <v>212</v>
      </c>
      <c r="C127" t="s">
        <v>77</v>
      </c>
      <c r="D127" t="s">
        <v>213</v>
      </c>
      <c r="E127" t="s">
        <v>79</v>
      </c>
      <c r="F127" t="s">
        <v>214</v>
      </c>
      <c r="G127" t="s">
        <v>81</v>
      </c>
      <c r="H127">
        <v>100</v>
      </c>
      <c r="K127" t="s">
        <v>31</v>
      </c>
      <c r="M127" t="s">
        <v>82</v>
      </c>
      <c r="P127">
        <v>1.6</v>
      </c>
      <c r="Q127">
        <v>0</v>
      </c>
      <c r="R127">
        <v>1</v>
      </c>
    </row>
    <row r="128" spans="1:18">
      <c r="A128" t="s">
        <v>18</v>
      </c>
      <c r="B128" t="s">
        <v>212</v>
      </c>
      <c r="C128" t="s">
        <v>77</v>
      </c>
      <c r="D128" t="s">
        <v>83</v>
      </c>
      <c r="E128" t="s">
        <v>84</v>
      </c>
      <c r="F128" t="s">
        <v>85</v>
      </c>
      <c r="G128" t="s">
        <v>47</v>
      </c>
      <c r="H128">
        <v>25</v>
      </c>
      <c r="I128">
        <v>25</v>
      </c>
      <c r="K128" t="s">
        <v>25</v>
      </c>
      <c r="M128" t="s">
        <v>86</v>
      </c>
      <c r="P128">
        <v>0</v>
      </c>
      <c r="Q128">
        <v>0</v>
      </c>
      <c r="R128">
        <v>1</v>
      </c>
    </row>
    <row r="129" spans="1:18">
      <c r="A129" t="s">
        <v>18</v>
      </c>
      <c r="B129" t="s">
        <v>212</v>
      </c>
      <c r="C129" t="s">
        <v>77</v>
      </c>
      <c r="D129" t="s">
        <v>215</v>
      </c>
      <c r="E129" t="s">
        <v>88</v>
      </c>
      <c r="F129" t="s">
        <v>216</v>
      </c>
      <c r="G129" t="s">
        <v>90</v>
      </c>
      <c r="H129">
        <v>200</v>
      </c>
      <c r="I129">
        <v>100</v>
      </c>
      <c r="K129" t="s">
        <v>91</v>
      </c>
      <c r="M129" t="s">
        <v>82</v>
      </c>
      <c r="P129">
        <v>6.5</v>
      </c>
      <c r="Q129">
        <v>0</v>
      </c>
      <c r="R129">
        <v>1</v>
      </c>
    </row>
    <row r="130" spans="1:18">
      <c r="A130" t="s">
        <v>18</v>
      </c>
      <c r="B130" t="s">
        <v>212</v>
      </c>
      <c r="C130" t="s">
        <v>77</v>
      </c>
      <c r="D130" t="s">
        <v>217</v>
      </c>
      <c r="E130" t="s">
        <v>88</v>
      </c>
      <c r="F130" t="s">
        <v>218</v>
      </c>
      <c r="G130" t="s">
        <v>90</v>
      </c>
      <c r="H130">
        <v>250</v>
      </c>
      <c r="I130">
        <v>200</v>
      </c>
      <c r="K130" t="s">
        <v>91</v>
      </c>
      <c r="M130" t="s">
        <v>82</v>
      </c>
      <c r="P130">
        <v>10.7</v>
      </c>
      <c r="Q130">
        <v>0</v>
      </c>
      <c r="R130">
        <v>1</v>
      </c>
    </row>
    <row r="131" spans="1:18">
      <c r="A131" t="s">
        <v>18</v>
      </c>
      <c r="B131" t="s">
        <v>212</v>
      </c>
      <c r="C131" t="s">
        <v>77</v>
      </c>
      <c r="D131" t="s">
        <v>21</v>
      </c>
      <c r="E131" t="s">
        <v>22</v>
      </c>
      <c r="F131" t="s">
        <v>23</v>
      </c>
      <c r="G131" t="s">
        <v>24</v>
      </c>
      <c r="H131">
        <v>25</v>
      </c>
      <c r="I131">
        <v>25</v>
      </c>
      <c r="K131" t="s">
        <v>25</v>
      </c>
      <c r="M131" t="s">
        <v>86</v>
      </c>
      <c r="P131">
        <v>0.49</v>
      </c>
      <c r="Q131">
        <v>0</v>
      </c>
      <c r="R131">
        <v>5</v>
      </c>
    </row>
    <row r="132" spans="1:18">
      <c r="A132" t="s">
        <v>18</v>
      </c>
      <c r="B132" t="s">
        <v>212</v>
      </c>
      <c r="C132" t="s">
        <v>77</v>
      </c>
      <c r="D132" t="s">
        <v>219</v>
      </c>
      <c r="E132" t="s">
        <v>22</v>
      </c>
      <c r="F132" t="s">
        <v>220</v>
      </c>
      <c r="G132" t="s">
        <v>30</v>
      </c>
      <c r="H132">
        <v>250</v>
      </c>
      <c r="I132">
        <v>250</v>
      </c>
      <c r="K132" t="s">
        <v>31</v>
      </c>
      <c r="M132" t="s">
        <v>82</v>
      </c>
      <c r="N132" t="s">
        <v>221</v>
      </c>
      <c r="P132">
        <v>38.22</v>
      </c>
      <c r="Q132">
        <v>0</v>
      </c>
      <c r="R132">
        <v>3</v>
      </c>
    </row>
    <row r="133" spans="1:18">
      <c r="A133" t="s">
        <v>18</v>
      </c>
      <c r="B133" t="s">
        <v>212</v>
      </c>
      <c r="C133" t="s">
        <v>77</v>
      </c>
      <c r="D133" t="s">
        <v>101</v>
      </c>
      <c r="E133" t="s">
        <v>102</v>
      </c>
      <c r="F133" t="s">
        <v>103</v>
      </c>
      <c r="G133" t="s">
        <v>104</v>
      </c>
      <c r="H133">
        <v>25</v>
      </c>
      <c r="I133">
        <v>25</v>
      </c>
      <c r="J133">
        <v>25</v>
      </c>
      <c r="K133" t="s">
        <v>25</v>
      </c>
      <c r="M133" t="s">
        <v>86</v>
      </c>
      <c r="P133">
        <v>0.56999999999999995</v>
      </c>
      <c r="Q133">
        <v>0</v>
      </c>
      <c r="R133">
        <v>2</v>
      </c>
    </row>
    <row r="134" spans="1:18">
      <c r="A134" t="s">
        <v>18</v>
      </c>
      <c r="B134" t="s">
        <v>212</v>
      </c>
      <c r="C134" t="s">
        <v>77</v>
      </c>
      <c r="D134" t="s">
        <v>113</v>
      </c>
      <c r="E134" t="s">
        <v>114</v>
      </c>
      <c r="F134" t="s">
        <v>115</v>
      </c>
      <c r="G134" t="s">
        <v>116</v>
      </c>
      <c r="H134">
        <v>20</v>
      </c>
      <c r="I134">
        <v>20</v>
      </c>
      <c r="J134">
        <v>20</v>
      </c>
      <c r="K134" t="s">
        <v>117</v>
      </c>
      <c r="M134" t="s">
        <v>118</v>
      </c>
      <c r="N134" t="s">
        <v>119</v>
      </c>
      <c r="P134">
        <v>3.2</v>
      </c>
      <c r="Q134">
        <v>0</v>
      </c>
      <c r="R134">
        <v>3</v>
      </c>
    </row>
    <row r="135" spans="1:18">
      <c r="A135" t="s">
        <v>18</v>
      </c>
      <c r="B135" t="s">
        <v>212</v>
      </c>
      <c r="C135" t="s">
        <v>77</v>
      </c>
      <c r="D135" t="s">
        <v>120</v>
      </c>
      <c r="E135" t="s">
        <v>114</v>
      </c>
      <c r="F135" t="s">
        <v>121</v>
      </c>
      <c r="G135" t="s">
        <v>116</v>
      </c>
      <c r="H135">
        <v>25</v>
      </c>
      <c r="I135">
        <v>25</v>
      </c>
      <c r="J135">
        <v>25</v>
      </c>
      <c r="K135" t="s">
        <v>117</v>
      </c>
      <c r="M135" t="s">
        <v>118</v>
      </c>
      <c r="N135" t="s">
        <v>122</v>
      </c>
      <c r="P135">
        <v>5.6</v>
      </c>
      <c r="Q135">
        <v>0</v>
      </c>
      <c r="R135">
        <v>3</v>
      </c>
    </row>
    <row r="136" spans="1:18">
      <c r="A136" t="s">
        <v>18</v>
      </c>
      <c r="B136" t="s">
        <v>212</v>
      </c>
      <c r="C136" t="s">
        <v>77</v>
      </c>
      <c r="D136" t="s">
        <v>123</v>
      </c>
      <c r="E136" t="s">
        <v>124</v>
      </c>
      <c r="F136" t="s">
        <v>125</v>
      </c>
      <c r="G136" t="s">
        <v>126</v>
      </c>
      <c r="H136">
        <v>25</v>
      </c>
      <c r="I136">
        <v>25</v>
      </c>
      <c r="J136">
        <v>25</v>
      </c>
      <c r="K136" t="s">
        <v>127</v>
      </c>
      <c r="M136" t="s">
        <v>86</v>
      </c>
      <c r="N136" t="s">
        <v>128</v>
      </c>
      <c r="P136">
        <v>3.5</v>
      </c>
      <c r="Q136">
        <v>0</v>
      </c>
      <c r="R136">
        <v>1</v>
      </c>
    </row>
    <row r="137" spans="1:18">
      <c r="A137" t="s">
        <v>18</v>
      </c>
      <c r="B137" t="s">
        <v>212</v>
      </c>
      <c r="C137" t="s">
        <v>77</v>
      </c>
      <c r="D137" t="s">
        <v>222</v>
      </c>
      <c r="E137" t="s">
        <v>124</v>
      </c>
      <c r="F137" t="s">
        <v>223</v>
      </c>
      <c r="G137" t="s">
        <v>131</v>
      </c>
      <c r="H137">
        <v>250</v>
      </c>
      <c r="I137">
        <v>250</v>
      </c>
      <c r="K137" t="s">
        <v>132</v>
      </c>
      <c r="M137" t="s">
        <v>133</v>
      </c>
      <c r="P137">
        <v>420</v>
      </c>
      <c r="Q137">
        <v>0</v>
      </c>
      <c r="R137">
        <v>1</v>
      </c>
    </row>
    <row r="138" spans="1:18">
      <c r="A138" t="s">
        <v>18</v>
      </c>
      <c r="B138" t="s">
        <v>212</v>
      </c>
      <c r="C138" t="s">
        <v>77</v>
      </c>
      <c r="D138" t="s">
        <v>224</v>
      </c>
      <c r="E138" t="s">
        <v>45</v>
      </c>
      <c r="F138" t="s">
        <v>225</v>
      </c>
      <c r="G138" t="s">
        <v>47</v>
      </c>
      <c r="H138">
        <v>100</v>
      </c>
      <c r="I138">
        <v>100</v>
      </c>
      <c r="J138">
        <v>25</v>
      </c>
      <c r="K138" t="s">
        <v>25</v>
      </c>
      <c r="M138" t="s">
        <v>86</v>
      </c>
      <c r="N138" t="s">
        <v>139</v>
      </c>
      <c r="P138">
        <v>0.34</v>
      </c>
      <c r="Q138">
        <v>0</v>
      </c>
      <c r="R138">
        <v>1</v>
      </c>
    </row>
    <row r="139" spans="1:18">
      <c r="A139" t="s">
        <v>18</v>
      </c>
      <c r="B139" t="s">
        <v>212</v>
      </c>
      <c r="C139" t="s">
        <v>77</v>
      </c>
      <c r="D139" t="s">
        <v>226</v>
      </c>
      <c r="E139" t="s">
        <v>45</v>
      </c>
      <c r="F139" t="s">
        <v>227</v>
      </c>
      <c r="G139" t="s">
        <v>47</v>
      </c>
      <c r="H139">
        <v>250</v>
      </c>
      <c r="I139">
        <v>250</v>
      </c>
      <c r="J139">
        <v>20</v>
      </c>
      <c r="K139" t="s">
        <v>25</v>
      </c>
      <c r="M139" t="s">
        <v>86</v>
      </c>
      <c r="N139" t="s">
        <v>136</v>
      </c>
      <c r="P139">
        <v>0.2</v>
      </c>
      <c r="Q139">
        <v>0</v>
      </c>
      <c r="R139">
        <v>3</v>
      </c>
    </row>
    <row r="140" spans="1:18">
      <c r="A140" t="s">
        <v>18</v>
      </c>
      <c r="B140" t="s">
        <v>212</v>
      </c>
      <c r="C140" t="s">
        <v>77</v>
      </c>
      <c r="D140" t="s">
        <v>228</v>
      </c>
      <c r="E140" t="s">
        <v>45</v>
      </c>
      <c r="F140" t="s">
        <v>229</v>
      </c>
      <c r="G140" t="s">
        <v>47</v>
      </c>
      <c r="H140">
        <v>250</v>
      </c>
      <c r="I140">
        <v>250</v>
      </c>
      <c r="J140">
        <v>25</v>
      </c>
      <c r="K140" t="s">
        <v>25</v>
      </c>
      <c r="M140" t="s">
        <v>86</v>
      </c>
      <c r="N140" t="s">
        <v>139</v>
      </c>
      <c r="P140">
        <v>0.34</v>
      </c>
      <c r="Q140">
        <v>0</v>
      </c>
      <c r="R140">
        <v>1</v>
      </c>
    </row>
    <row r="141" spans="1:18">
      <c r="A141" t="s">
        <v>18</v>
      </c>
      <c r="B141" t="s">
        <v>212</v>
      </c>
      <c r="C141" t="s">
        <v>77</v>
      </c>
      <c r="D141" t="s">
        <v>140</v>
      </c>
      <c r="E141" t="s">
        <v>141</v>
      </c>
      <c r="F141" t="s">
        <v>142</v>
      </c>
      <c r="G141" t="s">
        <v>143</v>
      </c>
      <c r="H141">
        <v>20</v>
      </c>
      <c r="P141">
        <v>0</v>
      </c>
      <c r="Q141">
        <v>0</v>
      </c>
      <c r="R141">
        <v>1</v>
      </c>
    </row>
    <row r="142" spans="1:18">
      <c r="A142" t="s">
        <v>18</v>
      </c>
      <c r="B142" t="s">
        <v>212</v>
      </c>
      <c r="C142" t="s">
        <v>77</v>
      </c>
      <c r="D142" t="s">
        <v>144</v>
      </c>
      <c r="E142" t="s">
        <v>145</v>
      </c>
      <c r="F142" t="s">
        <v>146</v>
      </c>
      <c r="G142" t="s">
        <v>147</v>
      </c>
      <c r="H142">
        <v>20</v>
      </c>
      <c r="P142">
        <v>0</v>
      </c>
      <c r="Q142">
        <v>0</v>
      </c>
      <c r="R142">
        <v>2</v>
      </c>
    </row>
    <row r="143" spans="1:18">
      <c r="A143" t="s">
        <v>18</v>
      </c>
      <c r="B143" t="s">
        <v>212</v>
      </c>
      <c r="C143" t="s">
        <v>77</v>
      </c>
      <c r="D143" t="s">
        <v>148</v>
      </c>
      <c r="E143" t="s">
        <v>149</v>
      </c>
      <c r="F143" t="s">
        <v>150</v>
      </c>
      <c r="G143" t="s">
        <v>151</v>
      </c>
      <c r="H143">
        <v>25</v>
      </c>
      <c r="P143">
        <v>0</v>
      </c>
      <c r="Q143">
        <v>0</v>
      </c>
      <c r="R143">
        <v>2</v>
      </c>
    </row>
    <row r="144" spans="1:18">
      <c r="A144" t="s">
        <v>18</v>
      </c>
      <c r="B144" t="s">
        <v>212</v>
      </c>
      <c r="C144" t="s">
        <v>77</v>
      </c>
      <c r="D144" t="s">
        <v>230</v>
      </c>
      <c r="E144" t="s">
        <v>153</v>
      </c>
      <c r="F144" t="s">
        <v>231</v>
      </c>
      <c r="G144" t="s">
        <v>155</v>
      </c>
      <c r="H144">
        <v>250</v>
      </c>
      <c r="I144">
        <v>250</v>
      </c>
      <c r="M144" t="s">
        <v>82</v>
      </c>
      <c r="P144">
        <v>0</v>
      </c>
      <c r="Q144">
        <v>0</v>
      </c>
      <c r="R144">
        <v>1</v>
      </c>
    </row>
    <row r="145" spans="1:18">
      <c r="A145" t="s">
        <v>18</v>
      </c>
      <c r="B145" t="s">
        <v>212</v>
      </c>
      <c r="C145" t="s">
        <v>77</v>
      </c>
      <c r="D145" t="s">
        <v>156</v>
      </c>
      <c r="E145" t="s">
        <v>50</v>
      </c>
      <c r="F145" t="s">
        <v>157</v>
      </c>
      <c r="G145" t="s">
        <v>52</v>
      </c>
      <c r="H145">
        <v>20</v>
      </c>
      <c r="K145" t="s">
        <v>53</v>
      </c>
      <c r="M145" t="s">
        <v>158</v>
      </c>
      <c r="N145" t="s">
        <v>159</v>
      </c>
      <c r="P145">
        <v>2.2000000000000002</v>
      </c>
      <c r="Q145">
        <v>0.9</v>
      </c>
      <c r="R145">
        <v>3</v>
      </c>
    </row>
    <row r="146" spans="1:18">
      <c r="A146" t="s">
        <v>18</v>
      </c>
      <c r="B146" t="s">
        <v>212</v>
      </c>
      <c r="C146" t="s">
        <v>77</v>
      </c>
      <c r="D146" t="s">
        <v>49</v>
      </c>
      <c r="E146" t="s">
        <v>50</v>
      </c>
      <c r="F146" t="s">
        <v>51</v>
      </c>
      <c r="G146" t="s">
        <v>52</v>
      </c>
      <c r="H146">
        <v>25</v>
      </c>
      <c r="K146" t="s">
        <v>53</v>
      </c>
      <c r="M146" t="s">
        <v>158</v>
      </c>
      <c r="N146" t="s">
        <v>160</v>
      </c>
      <c r="P146">
        <v>3.24</v>
      </c>
      <c r="Q146">
        <v>4.99</v>
      </c>
      <c r="R146">
        <v>13</v>
      </c>
    </row>
    <row r="147" spans="1:18">
      <c r="A147" t="s">
        <v>18</v>
      </c>
      <c r="B147" t="s">
        <v>212</v>
      </c>
      <c r="C147" t="s">
        <v>77</v>
      </c>
      <c r="D147" t="s">
        <v>164</v>
      </c>
      <c r="E147" t="s">
        <v>50</v>
      </c>
      <c r="F147" t="s">
        <v>165</v>
      </c>
      <c r="G147" t="s">
        <v>52</v>
      </c>
      <c r="H147">
        <v>100</v>
      </c>
      <c r="K147" t="s">
        <v>31</v>
      </c>
      <c r="M147" t="s">
        <v>158</v>
      </c>
      <c r="N147" t="s">
        <v>166</v>
      </c>
      <c r="P147">
        <v>16.079999999999998</v>
      </c>
      <c r="Q147">
        <v>0.5</v>
      </c>
      <c r="R147">
        <v>2</v>
      </c>
    </row>
    <row r="148" spans="1:18">
      <c r="A148" t="s">
        <v>18</v>
      </c>
      <c r="B148" t="s">
        <v>212</v>
      </c>
      <c r="C148" t="s">
        <v>77</v>
      </c>
      <c r="D148" t="s">
        <v>232</v>
      </c>
      <c r="E148" t="s">
        <v>50</v>
      </c>
      <c r="F148" t="s">
        <v>233</v>
      </c>
      <c r="G148" t="s">
        <v>52</v>
      </c>
      <c r="H148">
        <v>250</v>
      </c>
      <c r="K148" t="s">
        <v>31</v>
      </c>
      <c r="M148" t="s">
        <v>158</v>
      </c>
      <c r="N148" t="s">
        <v>234</v>
      </c>
      <c r="P148">
        <v>60.29</v>
      </c>
      <c r="Q148">
        <v>20.98</v>
      </c>
      <c r="R148">
        <v>13</v>
      </c>
    </row>
    <row r="149" spans="1:18">
      <c r="A149" t="s">
        <v>18</v>
      </c>
      <c r="B149" t="s">
        <v>212</v>
      </c>
      <c r="C149" t="s">
        <v>77</v>
      </c>
      <c r="D149" t="s">
        <v>235</v>
      </c>
      <c r="E149" t="s">
        <v>236</v>
      </c>
      <c r="F149" t="s">
        <v>237</v>
      </c>
      <c r="G149" t="s">
        <v>238</v>
      </c>
      <c r="H149">
        <v>250</v>
      </c>
      <c r="I149">
        <v>250</v>
      </c>
      <c r="J149">
        <v>100</v>
      </c>
      <c r="P149">
        <v>0</v>
      </c>
      <c r="Q149">
        <v>0</v>
      </c>
      <c r="R149">
        <v>1</v>
      </c>
    </row>
    <row r="150" spans="1:18">
      <c r="A150" t="s">
        <v>18</v>
      </c>
      <c r="B150" t="s">
        <v>212</v>
      </c>
      <c r="C150" t="s">
        <v>77</v>
      </c>
      <c r="D150" t="s">
        <v>239</v>
      </c>
      <c r="E150" t="s">
        <v>236</v>
      </c>
      <c r="F150" t="s">
        <v>240</v>
      </c>
      <c r="G150" t="s">
        <v>238</v>
      </c>
      <c r="H150">
        <v>250</v>
      </c>
      <c r="I150">
        <v>250</v>
      </c>
      <c r="J150">
        <v>150</v>
      </c>
      <c r="P150">
        <v>0</v>
      </c>
      <c r="Q150">
        <v>0</v>
      </c>
      <c r="R150">
        <v>1</v>
      </c>
    </row>
    <row r="151" spans="1:18">
      <c r="A151" t="s">
        <v>18</v>
      </c>
      <c r="B151" t="s">
        <v>212</v>
      </c>
      <c r="C151" t="s">
        <v>77</v>
      </c>
      <c r="D151" t="s">
        <v>167</v>
      </c>
      <c r="E151" t="s">
        <v>168</v>
      </c>
      <c r="F151" t="s">
        <v>169</v>
      </c>
      <c r="G151" t="s">
        <v>170</v>
      </c>
      <c r="H151">
        <v>25</v>
      </c>
      <c r="I151">
        <v>25</v>
      </c>
      <c r="K151" t="s">
        <v>127</v>
      </c>
      <c r="M151" t="s">
        <v>86</v>
      </c>
      <c r="N151" t="s">
        <v>171</v>
      </c>
      <c r="P151">
        <v>2</v>
      </c>
      <c r="Q151">
        <v>0</v>
      </c>
      <c r="R151">
        <v>1</v>
      </c>
    </row>
    <row r="152" spans="1:18">
      <c r="A152" t="s">
        <v>18</v>
      </c>
      <c r="B152" t="s">
        <v>212</v>
      </c>
      <c r="C152" t="s">
        <v>77</v>
      </c>
      <c r="D152" t="s">
        <v>241</v>
      </c>
      <c r="E152" t="s">
        <v>173</v>
      </c>
      <c r="F152" t="s">
        <v>242</v>
      </c>
      <c r="G152" t="s">
        <v>243</v>
      </c>
      <c r="H152">
        <v>250</v>
      </c>
      <c r="I152">
        <v>250</v>
      </c>
      <c r="J152">
        <v>25</v>
      </c>
      <c r="M152" t="s">
        <v>86</v>
      </c>
      <c r="P152">
        <v>0</v>
      </c>
      <c r="Q152">
        <v>0</v>
      </c>
      <c r="R152">
        <v>2</v>
      </c>
    </row>
    <row r="153" spans="1:18">
      <c r="A153" t="s">
        <v>18</v>
      </c>
      <c r="B153" t="s">
        <v>244</v>
      </c>
      <c r="C153" t="s">
        <v>77</v>
      </c>
      <c r="D153" t="s">
        <v>245</v>
      </c>
      <c r="E153" t="s">
        <v>34</v>
      </c>
      <c r="F153" t="s">
        <v>246</v>
      </c>
      <c r="G153" t="s">
        <v>182</v>
      </c>
      <c r="H153">
        <v>150</v>
      </c>
      <c r="I153">
        <v>150</v>
      </c>
      <c r="K153" t="s">
        <v>132</v>
      </c>
      <c r="M153" t="s">
        <v>86</v>
      </c>
      <c r="N153" t="s">
        <v>247</v>
      </c>
      <c r="P153">
        <v>20.13</v>
      </c>
      <c r="Q153">
        <v>0</v>
      </c>
      <c r="R153">
        <v>1</v>
      </c>
    </row>
    <row r="154" spans="1:18">
      <c r="A154" t="s">
        <v>18</v>
      </c>
      <c r="B154" t="s">
        <v>244</v>
      </c>
      <c r="C154" t="s">
        <v>77</v>
      </c>
      <c r="D154" t="s">
        <v>248</v>
      </c>
      <c r="E154" t="s">
        <v>40</v>
      </c>
      <c r="F154" t="s">
        <v>249</v>
      </c>
      <c r="G154" t="s">
        <v>186</v>
      </c>
      <c r="H154">
        <v>150</v>
      </c>
      <c r="I154">
        <v>150</v>
      </c>
      <c r="K154" t="s">
        <v>132</v>
      </c>
      <c r="M154" t="s">
        <v>187</v>
      </c>
      <c r="N154" t="s">
        <v>250</v>
      </c>
      <c r="P154">
        <v>0.56000000000000005</v>
      </c>
      <c r="Q154">
        <v>0</v>
      </c>
      <c r="R154">
        <v>1</v>
      </c>
    </row>
    <row r="155" spans="1:18">
      <c r="A155" t="s">
        <v>18</v>
      </c>
      <c r="B155" t="s">
        <v>244</v>
      </c>
      <c r="C155" t="s">
        <v>77</v>
      </c>
      <c r="D155" t="s">
        <v>251</v>
      </c>
      <c r="E155" t="s">
        <v>50</v>
      </c>
      <c r="F155" t="s">
        <v>252</v>
      </c>
      <c r="G155" t="s">
        <v>52</v>
      </c>
      <c r="H155">
        <v>150</v>
      </c>
      <c r="K155" t="s">
        <v>31</v>
      </c>
      <c r="M155" t="s">
        <v>158</v>
      </c>
      <c r="N155" t="s">
        <v>253</v>
      </c>
      <c r="P155">
        <v>28.26</v>
      </c>
      <c r="Q155">
        <v>0.4</v>
      </c>
      <c r="R155">
        <v>1</v>
      </c>
    </row>
    <row r="156" spans="1:18">
      <c r="A156" t="s">
        <v>18</v>
      </c>
      <c r="B156" t="s">
        <v>244</v>
      </c>
      <c r="C156" t="s">
        <v>77</v>
      </c>
      <c r="D156" t="s">
        <v>254</v>
      </c>
      <c r="E156" t="s">
        <v>190</v>
      </c>
      <c r="F156" t="s">
        <v>255</v>
      </c>
      <c r="G156" t="s">
        <v>192</v>
      </c>
      <c r="H156">
        <v>150</v>
      </c>
      <c r="I156">
        <v>200</v>
      </c>
      <c r="K156" t="s">
        <v>193</v>
      </c>
      <c r="M156" t="s">
        <v>133</v>
      </c>
      <c r="P156">
        <v>0</v>
      </c>
      <c r="Q156">
        <v>0</v>
      </c>
      <c r="R156">
        <v>1</v>
      </c>
    </row>
    <row r="157" spans="1:18">
      <c r="A157" t="s">
        <v>18</v>
      </c>
      <c r="B157" t="s">
        <v>256</v>
      </c>
      <c r="C157" t="s">
        <v>77</v>
      </c>
      <c r="D157" t="s">
        <v>213</v>
      </c>
      <c r="E157" t="s">
        <v>79</v>
      </c>
      <c r="F157" t="s">
        <v>214</v>
      </c>
      <c r="G157" t="s">
        <v>81</v>
      </c>
      <c r="H157">
        <v>100</v>
      </c>
      <c r="K157" t="s">
        <v>31</v>
      </c>
      <c r="M157" t="s">
        <v>82</v>
      </c>
      <c r="P157">
        <v>1.6</v>
      </c>
      <c r="Q157">
        <v>0</v>
      </c>
      <c r="R157">
        <v>1</v>
      </c>
    </row>
    <row r="158" spans="1:18">
      <c r="A158" t="s">
        <v>18</v>
      </c>
      <c r="B158" t="s">
        <v>256</v>
      </c>
      <c r="C158" t="s">
        <v>77</v>
      </c>
      <c r="D158" t="s">
        <v>83</v>
      </c>
      <c r="E158" t="s">
        <v>84</v>
      </c>
      <c r="F158" t="s">
        <v>85</v>
      </c>
      <c r="G158" t="s">
        <v>47</v>
      </c>
      <c r="H158">
        <v>25</v>
      </c>
      <c r="I158">
        <v>25</v>
      </c>
      <c r="K158" t="s">
        <v>25</v>
      </c>
      <c r="M158" t="s">
        <v>86</v>
      </c>
      <c r="P158">
        <v>0</v>
      </c>
      <c r="Q158">
        <v>0</v>
      </c>
      <c r="R158">
        <v>1</v>
      </c>
    </row>
    <row r="159" spans="1:18">
      <c r="A159" t="s">
        <v>18</v>
      </c>
      <c r="B159" t="s">
        <v>256</v>
      </c>
      <c r="C159" t="s">
        <v>77</v>
      </c>
      <c r="D159" t="s">
        <v>215</v>
      </c>
      <c r="E159" t="s">
        <v>88</v>
      </c>
      <c r="F159" t="s">
        <v>216</v>
      </c>
      <c r="G159" t="s">
        <v>90</v>
      </c>
      <c r="H159">
        <v>200</v>
      </c>
      <c r="I159">
        <v>100</v>
      </c>
      <c r="K159" t="s">
        <v>91</v>
      </c>
      <c r="M159" t="s">
        <v>82</v>
      </c>
      <c r="P159">
        <v>6.5</v>
      </c>
      <c r="Q159">
        <v>0</v>
      </c>
      <c r="R159">
        <v>1</v>
      </c>
    </row>
    <row r="160" spans="1:18">
      <c r="A160" t="s">
        <v>18</v>
      </c>
      <c r="B160" t="s">
        <v>256</v>
      </c>
      <c r="C160" t="s">
        <v>77</v>
      </c>
      <c r="D160" t="s">
        <v>217</v>
      </c>
      <c r="E160" t="s">
        <v>88</v>
      </c>
      <c r="F160" t="s">
        <v>218</v>
      </c>
      <c r="G160" t="s">
        <v>90</v>
      </c>
      <c r="H160">
        <v>250</v>
      </c>
      <c r="I160">
        <v>200</v>
      </c>
      <c r="K160" t="s">
        <v>91</v>
      </c>
      <c r="M160" t="s">
        <v>82</v>
      </c>
      <c r="P160">
        <v>10.7</v>
      </c>
      <c r="Q160">
        <v>0</v>
      </c>
      <c r="R160">
        <v>1</v>
      </c>
    </row>
    <row r="161" spans="1:18">
      <c r="A161" t="s">
        <v>18</v>
      </c>
      <c r="B161" t="s">
        <v>256</v>
      </c>
      <c r="C161" t="s">
        <v>77</v>
      </c>
      <c r="D161" t="s">
        <v>21</v>
      </c>
      <c r="E161" t="s">
        <v>22</v>
      </c>
      <c r="F161" t="s">
        <v>23</v>
      </c>
      <c r="G161" t="s">
        <v>24</v>
      </c>
      <c r="H161">
        <v>25</v>
      </c>
      <c r="I161">
        <v>25</v>
      </c>
      <c r="K161" t="s">
        <v>25</v>
      </c>
      <c r="M161" t="s">
        <v>86</v>
      </c>
      <c r="P161">
        <v>0.49</v>
      </c>
      <c r="Q161">
        <v>0</v>
      </c>
      <c r="R161">
        <v>6</v>
      </c>
    </row>
    <row r="162" spans="1:18">
      <c r="A162" t="s">
        <v>18</v>
      </c>
      <c r="B162" t="s">
        <v>256</v>
      </c>
      <c r="C162" t="s">
        <v>77</v>
      </c>
      <c r="D162" t="s">
        <v>219</v>
      </c>
      <c r="E162" t="s">
        <v>22</v>
      </c>
      <c r="F162" t="s">
        <v>220</v>
      </c>
      <c r="G162" t="s">
        <v>30</v>
      </c>
      <c r="H162">
        <v>250</v>
      </c>
      <c r="I162">
        <v>250</v>
      </c>
      <c r="K162" t="s">
        <v>31</v>
      </c>
      <c r="M162" t="s">
        <v>82</v>
      </c>
      <c r="N162" t="s">
        <v>221</v>
      </c>
      <c r="P162">
        <v>38.22</v>
      </c>
      <c r="Q162">
        <v>0</v>
      </c>
      <c r="R162">
        <v>3</v>
      </c>
    </row>
    <row r="163" spans="1:18">
      <c r="A163" t="s">
        <v>18</v>
      </c>
      <c r="B163" t="s">
        <v>256</v>
      </c>
      <c r="C163" t="s">
        <v>77</v>
      </c>
      <c r="D163" t="s">
        <v>101</v>
      </c>
      <c r="E163" t="s">
        <v>102</v>
      </c>
      <c r="F163" t="s">
        <v>103</v>
      </c>
      <c r="G163" t="s">
        <v>104</v>
      </c>
      <c r="H163">
        <v>25</v>
      </c>
      <c r="I163">
        <v>25</v>
      </c>
      <c r="J163">
        <v>25</v>
      </c>
      <c r="K163" t="s">
        <v>25</v>
      </c>
      <c r="M163" t="s">
        <v>86</v>
      </c>
      <c r="P163">
        <v>0.56999999999999995</v>
      </c>
      <c r="Q163">
        <v>0</v>
      </c>
      <c r="R163">
        <v>2</v>
      </c>
    </row>
    <row r="164" spans="1:18">
      <c r="A164" t="s">
        <v>18</v>
      </c>
      <c r="B164" t="s">
        <v>256</v>
      </c>
      <c r="C164" t="s">
        <v>77</v>
      </c>
      <c r="D164" t="s">
        <v>113</v>
      </c>
      <c r="E164" t="s">
        <v>114</v>
      </c>
      <c r="F164" t="s">
        <v>115</v>
      </c>
      <c r="G164" t="s">
        <v>116</v>
      </c>
      <c r="H164">
        <v>20</v>
      </c>
      <c r="I164">
        <v>20</v>
      </c>
      <c r="J164">
        <v>20</v>
      </c>
      <c r="K164" t="s">
        <v>117</v>
      </c>
      <c r="M164" t="s">
        <v>118</v>
      </c>
      <c r="N164" t="s">
        <v>119</v>
      </c>
      <c r="P164">
        <v>3.2</v>
      </c>
      <c r="Q164">
        <v>0</v>
      </c>
      <c r="R164">
        <v>3</v>
      </c>
    </row>
    <row r="165" spans="1:18">
      <c r="A165" t="s">
        <v>18</v>
      </c>
      <c r="B165" t="s">
        <v>256</v>
      </c>
      <c r="C165" t="s">
        <v>77</v>
      </c>
      <c r="D165" t="s">
        <v>120</v>
      </c>
      <c r="E165" t="s">
        <v>114</v>
      </c>
      <c r="F165" t="s">
        <v>121</v>
      </c>
      <c r="G165" t="s">
        <v>116</v>
      </c>
      <c r="H165">
        <v>25</v>
      </c>
      <c r="I165">
        <v>25</v>
      </c>
      <c r="J165">
        <v>25</v>
      </c>
      <c r="K165" t="s">
        <v>117</v>
      </c>
      <c r="M165" t="s">
        <v>118</v>
      </c>
      <c r="N165" t="s">
        <v>122</v>
      </c>
      <c r="P165">
        <v>5.6</v>
      </c>
      <c r="Q165">
        <v>0</v>
      </c>
      <c r="R165">
        <v>3</v>
      </c>
    </row>
    <row r="166" spans="1:18">
      <c r="A166" t="s">
        <v>18</v>
      </c>
      <c r="B166" t="s">
        <v>256</v>
      </c>
      <c r="C166" t="s">
        <v>77</v>
      </c>
      <c r="D166" t="s">
        <v>123</v>
      </c>
      <c r="E166" t="s">
        <v>124</v>
      </c>
      <c r="F166" t="s">
        <v>125</v>
      </c>
      <c r="G166" t="s">
        <v>126</v>
      </c>
      <c r="H166">
        <v>25</v>
      </c>
      <c r="I166">
        <v>25</v>
      </c>
      <c r="J166">
        <v>25</v>
      </c>
      <c r="K166" t="s">
        <v>127</v>
      </c>
      <c r="M166" t="s">
        <v>86</v>
      </c>
      <c r="N166" t="s">
        <v>128</v>
      </c>
      <c r="P166">
        <v>3.5</v>
      </c>
      <c r="Q166">
        <v>0</v>
      </c>
      <c r="R166">
        <v>1</v>
      </c>
    </row>
    <row r="167" spans="1:18">
      <c r="A167" t="s">
        <v>18</v>
      </c>
      <c r="B167" t="s">
        <v>256</v>
      </c>
      <c r="C167" t="s">
        <v>77</v>
      </c>
      <c r="D167" t="s">
        <v>222</v>
      </c>
      <c r="E167" t="s">
        <v>124</v>
      </c>
      <c r="F167" t="s">
        <v>223</v>
      </c>
      <c r="G167" t="s">
        <v>131</v>
      </c>
      <c r="H167">
        <v>250</v>
      </c>
      <c r="I167">
        <v>250</v>
      </c>
      <c r="K167" t="s">
        <v>132</v>
      </c>
      <c r="M167" t="s">
        <v>133</v>
      </c>
      <c r="P167">
        <v>420</v>
      </c>
      <c r="Q167">
        <v>0</v>
      </c>
      <c r="R167">
        <v>1</v>
      </c>
    </row>
    <row r="168" spans="1:18">
      <c r="A168" t="s">
        <v>18</v>
      </c>
      <c r="B168" t="s">
        <v>256</v>
      </c>
      <c r="C168" t="s">
        <v>77</v>
      </c>
      <c r="D168" t="s">
        <v>224</v>
      </c>
      <c r="E168" t="s">
        <v>45</v>
      </c>
      <c r="F168" t="s">
        <v>225</v>
      </c>
      <c r="G168" t="s">
        <v>47</v>
      </c>
      <c r="H168">
        <v>100</v>
      </c>
      <c r="I168">
        <v>100</v>
      </c>
      <c r="J168">
        <v>25</v>
      </c>
      <c r="K168" t="s">
        <v>25</v>
      </c>
      <c r="M168" t="s">
        <v>86</v>
      </c>
      <c r="N168" t="s">
        <v>139</v>
      </c>
      <c r="P168">
        <v>0.34</v>
      </c>
      <c r="Q168">
        <v>0</v>
      </c>
      <c r="R168">
        <v>1</v>
      </c>
    </row>
    <row r="169" spans="1:18">
      <c r="A169" t="s">
        <v>18</v>
      </c>
      <c r="B169" t="s">
        <v>256</v>
      </c>
      <c r="C169" t="s">
        <v>77</v>
      </c>
      <c r="D169" t="s">
        <v>226</v>
      </c>
      <c r="E169" t="s">
        <v>45</v>
      </c>
      <c r="F169" t="s">
        <v>227</v>
      </c>
      <c r="G169" t="s">
        <v>47</v>
      </c>
      <c r="H169">
        <v>250</v>
      </c>
      <c r="I169">
        <v>250</v>
      </c>
      <c r="J169">
        <v>20</v>
      </c>
      <c r="K169" t="s">
        <v>25</v>
      </c>
      <c r="M169" t="s">
        <v>86</v>
      </c>
      <c r="N169" t="s">
        <v>136</v>
      </c>
      <c r="P169">
        <v>0.2</v>
      </c>
      <c r="Q169">
        <v>0</v>
      </c>
      <c r="R169">
        <v>3</v>
      </c>
    </row>
    <row r="170" spans="1:18">
      <c r="A170" t="s">
        <v>18</v>
      </c>
      <c r="B170" t="s">
        <v>256</v>
      </c>
      <c r="C170" t="s">
        <v>77</v>
      </c>
      <c r="D170" t="s">
        <v>228</v>
      </c>
      <c r="E170" t="s">
        <v>45</v>
      </c>
      <c r="F170" t="s">
        <v>229</v>
      </c>
      <c r="G170" t="s">
        <v>47</v>
      </c>
      <c r="H170">
        <v>250</v>
      </c>
      <c r="I170">
        <v>250</v>
      </c>
      <c r="J170">
        <v>25</v>
      </c>
      <c r="K170" t="s">
        <v>25</v>
      </c>
      <c r="M170" t="s">
        <v>86</v>
      </c>
      <c r="N170" t="s">
        <v>139</v>
      </c>
      <c r="P170">
        <v>0.34</v>
      </c>
      <c r="Q170">
        <v>0</v>
      </c>
      <c r="R170">
        <v>1</v>
      </c>
    </row>
    <row r="171" spans="1:18">
      <c r="A171" t="s">
        <v>18</v>
      </c>
      <c r="B171" t="s">
        <v>256</v>
      </c>
      <c r="C171" t="s">
        <v>77</v>
      </c>
      <c r="D171" t="s">
        <v>140</v>
      </c>
      <c r="E171" t="s">
        <v>141</v>
      </c>
      <c r="F171" t="s">
        <v>142</v>
      </c>
      <c r="G171" t="s">
        <v>143</v>
      </c>
      <c r="H171">
        <v>20</v>
      </c>
      <c r="P171">
        <v>0</v>
      </c>
      <c r="Q171">
        <v>0</v>
      </c>
      <c r="R171">
        <v>1</v>
      </c>
    </row>
    <row r="172" spans="1:18">
      <c r="A172" t="s">
        <v>18</v>
      </c>
      <c r="B172" t="s">
        <v>256</v>
      </c>
      <c r="C172" t="s">
        <v>77</v>
      </c>
      <c r="D172" t="s">
        <v>144</v>
      </c>
      <c r="E172" t="s">
        <v>145</v>
      </c>
      <c r="F172" t="s">
        <v>146</v>
      </c>
      <c r="G172" t="s">
        <v>147</v>
      </c>
      <c r="H172">
        <v>20</v>
      </c>
      <c r="P172">
        <v>0</v>
      </c>
      <c r="Q172">
        <v>0</v>
      </c>
      <c r="R172">
        <v>2</v>
      </c>
    </row>
    <row r="173" spans="1:18">
      <c r="A173" t="s">
        <v>18</v>
      </c>
      <c r="B173" t="s">
        <v>256</v>
      </c>
      <c r="C173" t="s">
        <v>77</v>
      </c>
      <c r="D173" t="s">
        <v>148</v>
      </c>
      <c r="E173" t="s">
        <v>149</v>
      </c>
      <c r="F173" t="s">
        <v>150</v>
      </c>
      <c r="G173" t="s">
        <v>151</v>
      </c>
      <c r="H173">
        <v>25</v>
      </c>
      <c r="P173">
        <v>0</v>
      </c>
      <c r="Q173">
        <v>0</v>
      </c>
      <c r="R173">
        <v>2</v>
      </c>
    </row>
    <row r="174" spans="1:18">
      <c r="A174" t="s">
        <v>18</v>
      </c>
      <c r="B174" t="s">
        <v>256</v>
      </c>
      <c r="C174" t="s">
        <v>77</v>
      </c>
      <c r="D174" t="s">
        <v>230</v>
      </c>
      <c r="E174" t="s">
        <v>153</v>
      </c>
      <c r="F174" t="s">
        <v>231</v>
      </c>
      <c r="G174" t="s">
        <v>155</v>
      </c>
      <c r="H174">
        <v>250</v>
      </c>
      <c r="I174">
        <v>250</v>
      </c>
      <c r="M174" t="s">
        <v>82</v>
      </c>
      <c r="P174">
        <v>0</v>
      </c>
      <c r="Q174">
        <v>0</v>
      </c>
      <c r="R174">
        <v>1</v>
      </c>
    </row>
    <row r="175" spans="1:18">
      <c r="A175" t="s">
        <v>18</v>
      </c>
      <c r="B175" t="s">
        <v>256</v>
      </c>
      <c r="C175" t="s">
        <v>77</v>
      </c>
      <c r="D175" t="s">
        <v>156</v>
      </c>
      <c r="E175" t="s">
        <v>50</v>
      </c>
      <c r="F175" t="s">
        <v>157</v>
      </c>
      <c r="G175" t="s">
        <v>52</v>
      </c>
      <c r="H175">
        <v>20</v>
      </c>
      <c r="K175" t="s">
        <v>53</v>
      </c>
      <c r="M175" t="s">
        <v>158</v>
      </c>
      <c r="N175" t="s">
        <v>159</v>
      </c>
      <c r="P175">
        <v>2.2000000000000002</v>
      </c>
      <c r="Q175">
        <v>0.9</v>
      </c>
      <c r="R175">
        <v>3</v>
      </c>
    </row>
    <row r="176" spans="1:18">
      <c r="A176" t="s">
        <v>18</v>
      </c>
      <c r="B176" t="s">
        <v>256</v>
      </c>
      <c r="C176" t="s">
        <v>77</v>
      </c>
      <c r="D176" t="s">
        <v>49</v>
      </c>
      <c r="E176" t="s">
        <v>50</v>
      </c>
      <c r="F176" t="s">
        <v>51</v>
      </c>
      <c r="G176" t="s">
        <v>52</v>
      </c>
      <c r="H176">
        <v>25</v>
      </c>
      <c r="K176" t="s">
        <v>53</v>
      </c>
      <c r="M176" t="s">
        <v>158</v>
      </c>
      <c r="N176" t="s">
        <v>160</v>
      </c>
      <c r="P176">
        <v>3.24</v>
      </c>
      <c r="Q176">
        <v>5.0599999999999996</v>
      </c>
      <c r="R176">
        <v>14</v>
      </c>
    </row>
    <row r="177" spans="1:18">
      <c r="A177" t="s">
        <v>18</v>
      </c>
      <c r="B177" t="s">
        <v>256</v>
      </c>
      <c r="C177" t="s">
        <v>77</v>
      </c>
      <c r="D177" t="s">
        <v>164</v>
      </c>
      <c r="E177" t="s">
        <v>50</v>
      </c>
      <c r="F177" t="s">
        <v>165</v>
      </c>
      <c r="G177" t="s">
        <v>52</v>
      </c>
      <c r="H177">
        <v>100</v>
      </c>
      <c r="K177" t="s">
        <v>31</v>
      </c>
      <c r="M177" t="s">
        <v>158</v>
      </c>
      <c r="N177" t="s">
        <v>166</v>
      </c>
      <c r="P177">
        <v>16.079999999999998</v>
      </c>
      <c r="Q177">
        <v>0.5</v>
      </c>
      <c r="R177">
        <v>2</v>
      </c>
    </row>
    <row r="178" spans="1:18">
      <c r="A178" t="s">
        <v>18</v>
      </c>
      <c r="B178" t="s">
        <v>256</v>
      </c>
      <c r="C178" t="s">
        <v>77</v>
      </c>
      <c r="D178" t="s">
        <v>232</v>
      </c>
      <c r="E178" t="s">
        <v>50</v>
      </c>
      <c r="F178" t="s">
        <v>233</v>
      </c>
      <c r="G178" t="s">
        <v>52</v>
      </c>
      <c r="H178">
        <v>250</v>
      </c>
      <c r="K178" t="s">
        <v>31</v>
      </c>
      <c r="M178" t="s">
        <v>158</v>
      </c>
      <c r="N178" t="s">
        <v>234</v>
      </c>
      <c r="P178">
        <v>60.29</v>
      </c>
      <c r="Q178">
        <v>20.98</v>
      </c>
      <c r="R178">
        <v>13</v>
      </c>
    </row>
    <row r="179" spans="1:18">
      <c r="A179" t="s">
        <v>18</v>
      </c>
      <c r="B179" t="s">
        <v>256</v>
      </c>
      <c r="C179" t="s">
        <v>77</v>
      </c>
      <c r="D179" t="s">
        <v>235</v>
      </c>
      <c r="E179" t="s">
        <v>236</v>
      </c>
      <c r="F179" t="s">
        <v>237</v>
      </c>
      <c r="G179" t="s">
        <v>238</v>
      </c>
      <c r="H179">
        <v>250</v>
      </c>
      <c r="I179">
        <v>250</v>
      </c>
      <c r="J179">
        <v>100</v>
      </c>
      <c r="P179">
        <v>0</v>
      </c>
      <c r="Q179">
        <v>0</v>
      </c>
      <c r="R179">
        <v>1</v>
      </c>
    </row>
    <row r="180" spans="1:18">
      <c r="A180" t="s">
        <v>18</v>
      </c>
      <c r="B180" t="s">
        <v>256</v>
      </c>
      <c r="C180" t="s">
        <v>77</v>
      </c>
      <c r="D180" t="s">
        <v>239</v>
      </c>
      <c r="E180" t="s">
        <v>236</v>
      </c>
      <c r="F180" t="s">
        <v>240</v>
      </c>
      <c r="G180" t="s">
        <v>238</v>
      </c>
      <c r="H180">
        <v>250</v>
      </c>
      <c r="I180">
        <v>250</v>
      </c>
      <c r="J180">
        <v>150</v>
      </c>
      <c r="P180">
        <v>0</v>
      </c>
      <c r="Q180">
        <v>0</v>
      </c>
      <c r="R180">
        <v>1</v>
      </c>
    </row>
    <row r="181" spans="1:18">
      <c r="A181" t="s">
        <v>18</v>
      </c>
      <c r="B181" t="s">
        <v>256</v>
      </c>
      <c r="C181" t="s">
        <v>77</v>
      </c>
      <c r="D181" t="s">
        <v>167</v>
      </c>
      <c r="E181" t="s">
        <v>168</v>
      </c>
      <c r="F181" t="s">
        <v>169</v>
      </c>
      <c r="G181" t="s">
        <v>170</v>
      </c>
      <c r="H181">
        <v>25</v>
      </c>
      <c r="I181">
        <v>25</v>
      </c>
      <c r="K181" t="s">
        <v>127</v>
      </c>
      <c r="M181" t="s">
        <v>86</v>
      </c>
      <c r="N181" t="s">
        <v>171</v>
      </c>
      <c r="P181">
        <v>2</v>
      </c>
      <c r="Q181">
        <v>0</v>
      </c>
      <c r="R181">
        <v>1</v>
      </c>
    </row>
    <row r="182" spans="1:18">
      <c r="A182" t="s">
        <v>18</v>
      </c>
      <c r="B182" t="s">
        <v>256</v>
      </c>
      <c r="C182" t="s">
        <v>77</v>
      </c>
      <c r="D182" t="s">
        <v>241</v>
      </c>
      <c r="E182" t="s">
        <v>173</v>
      </c>
      <c r="F182" t="s">
        <v>242</v>
      </c>
      <c r="G182" t="s">
        <v>243</v>
      </c>
      <c r="H182">
        <v>250</v>
      </c>
      <c r="I182">
        <v>250</v>
      </c>
      <c r="J182">
        <v>25</v>
      </c>
      <c r="M182" t="s">
        <v>86</v>
      </c>
      <c r="P182">
        <v>0</v>
      </c>
      <c r="Q182">
        <v>0</v>
      </c>
      <c r="R182">
        <v>2</v>
      </c>
    </row>
    <row r="183" spans="1:18">
      <c r="A183" t="s">
        <v>18</v>
      </c>
      <c r="B183" t="s">
        <v>257</v>
      </c>
      <c r="C183" t="s">
        <v>77</v>
      </c>
      <c r="D183" t="s">
        <v>245</v>
      </c>
      <c r="E183" t="s">
        <v>34</v>
      </c>
      <c r="F183" t="s">
        <v>246</v>
      </c>
      <c r="G183" t="s">
        <v>182</v>
      </c>
      <c r="H183">
        <v>150</v>
      </c>
      <c r="I183">
        <v>150</v>
      </c>
      <c r="K183" t="s">
        <v>132</v>
      </c>
      <c r="M183" t="s">
        <v>86</v>
      </c>
      <c r="N183" t="s">
        <v>247</v>
      </c>
      <c r="P183">
        <v>20.13</v>
      </c>
      <c r="Q183">
        <v>0</v>
      </c>
      <c r="R183">
        <v>1</v>
      </c>
    </row>
    <row r="184" spans="1:18">
      <c r="A184" t="s">
        <v>18</v>
      </c>
      <c r="B184" t="s">
        <v>257</v>
      </c>
      <c r="C184" t="s">
        <v>77</v>
      </c>
      <c r="D184" t="s">
        <v>248</v>
      </c>
      <c r="E184" t="s">
        <v>40</v>
      </c>
      <c r="F184" t="s">
        <v>249</v>
      </c>
      <c r="G184" t="s">
        <v>186</v>
      </c>
      <c r="H184">
        <v>150</v>
      </c>
      <c r="I184">
        <v>150</v>
      </c>
      <c r="K184" t="s">
        <v>132</v>
      </c>
      <c r="M184" t="s">
        <v>187</v>
      </c>
      <c r="N184" t="s">
        <v>250</v>
      </c>
      <c r="P184">
        <v>0.56000000000000005</v>
      </c>
      <c r="Q184">
        <v>0</v>
      </c>
      <c r="R184">
        <v>1</v>
      </c>
    </row>
    <row r="185" spans="1:18">
      <c r="A185" t="s">
        <v>18</v>
      </c>
      <c r="B185" t="s">
        <v>257</v>
      </c>
      <c r="C185" t="s">
        <v>77</v>
      </c>
      <c r="D185" t="s">
        <v>251</v>
      </c>
      <c r="E185" t="s">
        <v>50</v>
      </c>
      <c r="F185" t="s">
        <v>252</v>
      </c>
      <c r="G185" t="s">
        <v>52</v>
      </c>
      <c r="H185">
        <v>150</v>
      </c>
      <c r="K185" t="s">
        <v>31</v>
      </c>
      <c r="M185" t="s">
        <v>158</v>
      </c>
      <c r="N185" t="s">
        <v>253</v>
      </c>
      <c r="P185">
        <v>28.26</v>
      </c>
      <c r="Q185">
        <v>0.4</v>
      </c>
      <c r="R185">
        <v>1</v>
      </c>
    </row>
    <row r="186" spans="1:18">
      <c r="A186" t="s">
        <v>18</v>
      </c>
      <c r="B186" t="s">
        <v>257</v>
      </c>
      <c r="C186" t="s">
        <v>77</v>
      </c>
      <c r="D186" t="s">
        <v>254</v>
      </c>
      <c r="E186" t="s">
        <v>190</v>
      </c>
      <c r="F186" t="s">
        <v>255</v>
      </c>
      <c r="G186" t="s">
        <v>192</v>
      </c>
      <c r="H186">
        <v>150</v>
      </c>
      <c r="I186">
        <v>200</v>
      </c>
      <c r="K186" t="s">
        <v>193</v>
      </c>
      <c r="M186" t="s">
        <v>133</v>
      </c>
      <c r="P186">
        <v>0</v>
      </c>
      <c r="Q186">
        <v>0</v>
      </c>
      <c r="R186">
        <v>1</v>
      </c>
    </row>
    <row r="187" spans="1:18">
      <c r="A187" t="s">
        <v>18</v>
      </c>
      <c r="B187" t="s">
        <v>258</v>
      </c>
      <c r="C187" t="s">
        <v>259</v>
      </c>
      <c r="D187" t="s">
        <v>219</v>
      </c>
      <c r="E187" t="s">
        <v>22</v>
      </c>
      <c r="F187" t="s">
        <v>220</v>
      </c>
      <c r="G187" t="s">
        <v>30</v>
      </c>
      <c r="H187">
        <v>250</v>
      </c>
      <c r="I187">
        <v>250</v>
      </c>
      <c r="K187" t="s">
        <v>62</v>
      </c>
      <c r="M187" t="s">
        <v>32</v>
      </c>
      <c r="N187" t="s">
        <v>260</v>
      </c>
      <c r="P187">
        <v>26.6</v>
      </c>
      <c r="Q187">
        <v>0</v>
      </c>
      <c r="R187">
        <v>2</v>
      </c>
    </row>
    <row r="188" spans="1:18">
      <c r="A188" t="s">
        <v>18</v>
      </c>
      <c r="B188" t="s">
        <v>258</v>
      </c>
      <c r="C188" t="s">
        <v>259</v>
      </c>
      <c r="D188" t="s">
        <v>120</v>
      </c>
      <c r="E188" t="s">
        <v>114</v>
      </c>
      <c r="F188" t="s">
        <v>199</v>
      </c>
      <c r="G188" t="s">
        <v>200</v>
      </c>
      <c r="H188">
        <v>25</v>
      </c>
      <c r="I188">
        <v>25</v>
      </c>
      <c r="J188">
        <v>25</v>
      </c>
      <c r="L188" t="s">
        <v>127</v>
      </c>
      <c r="M188" t="s">
        <v>26</v>
      </c>
      <c r="N188" t="s">
        <v>201</v>
      </c>
      <c r="P188">
        <v>3.5</v>
      </c>
      <c r="Q188">
        <v>0</v>
      </c>
      <c r="R188">
        <v>1</v>
      </c>
    </row>
    <row r="189" spans="1:18">
      <c r="A189" t="s">
        <v>18</v>
      </c>
      <c r="B189" t="s">
        <v>258</v>
      </c>
      <c r="C189" t="s">
        <v>259</v>
      </c>
      <c r="D189" t="s">
        <v>222</v>
      </c>
      <c r="E189" t="s">
        <v>124</v>
      </c>
      <c r="F189" t="s">
        <v>261</v>
      </c>
      <c r="G189" t="s">
        <v>262</v>
      </c>
      <c r="H189">
        <v>250</v>
      </c>
      <c r="I189">
        <v>250</v>
      </c>
      <c r="L189" t="s">
        <v>37</v>
      </c>
      <c r="M189" t="s">
        <v>202</v>
      </c>
      <c r="N189" t="s">
        <v>263</v>
      </c>
      <c r="P189">
        <v>225</v>
      </c>
      <c r="Q189">
        <v>0</v>
      </c>
      <c r="R189">
        <v>1</v>
      </c>
    </row>
    <row r="190" spans="1:18">
      <c r="A190" t="s">
        <v>18</v>
      </c>
      <c r="B190" t="s">
        <v>258</v>
      </c>
      <c r="C190" t="s">
        <v>259</v>
      </c>
      <c r="D190" t="s">
        <v>228</v>
      </c>
      <c r="E190" t="s">
        <v>45</v>
      </c>
      <c r="F190" t="s">
        <v>229</v>
      </c>
      <c r="G190" t="s">
        <v>47</v>
      </c>
      <c r="H190">
        <v>250</v>
      </c>
      <c r="I190">
        <v>250</v>
      </c>
      <c r="J190">
        <v>25</v>
      </c>
      <c r="L190" t="s">
        <v>25</v>
      </c>
      <c r="M190" t="s">
        <v>26</v>
      </c>
      <c r="N190" t="s">
        <v>48</v>
      </c>
      <c r="P190">
        <v>0.34</v>
      </c>
      <c r="Q190">
        <v>0</v>
      </c>
      <c r="R190">
        <v>1</v>
      </c>
    </row>
    <row r="191" spans="1:18">
      <c r="A191" t="s">
        <v>18</v>
      </c>
      <c r="B191" t="s">
        <v>258</v>
      </c>
      <c r="C191" t="s">
        <v>259</v>
      </c>
      <c r="D191" t="s">
        <v>49</v>
      </c>
      <c r="E191" t="s">
        <v>50</v>
      </c>
      <c r="F191" t="s">
        <v>51</v>
      </c>
      <c r="G191" t="s">
        <v>52</v>
      </c>
      <c r="H191">
        <v>25</v>
      </c>
      <c r="K191" t="s">
        <v>53</v>
      </c>
      <c r="M191" t="s">
        <v>54</v>
      </c>
      <c r="N191" t="s">
        <v>55</v>
      </c>
      <c r="P191">
        <v>3.24</v>
      </c>
      <c r="Q191">
        <v>0.1</v>
      </c>
      <c r="R191">
        <v>1</v>
      </c>
    </row>
    <row r="192" spans="1:18">
      <c r="A192" t="s">
        <v>18</v>
      </c>
      <c r="B192" t="s">
        <v>258</v>
      </c>
      <c r="C192" t="s">
        <v>259</v>
      </c>
      <c r="D192" t="s">
        <v>232</v>
      </c>
      <c r="E192" t="s">
        <v>50</v>
      </c>
      <c r="F192" t="s">
        <v>233</v>
      </c>
      <c r="G192" t="s">
        <v>52</v>
      </c>
      <c r="H192">
        <v>250</v>
      </c>
      <c r="K192" t="s">
        <v>264</v>
      </c>
      <c r="M192" t="s">
        <v>54</v>
      </c>
      <c r="N192" t="s">
        <v>265</v>
      </c>
      <c r="P192">
        <v>60.29</v>
      </c>
      <c r="Q192">
        <v>3.86</v>
      </c>
      <c r="R192">
        <v>5</v>
      </c>
    </row>
    <row r="193" spans="1:18">
      <c r="A193" t="s">
        <v>18</v>
      </c>
      <c r="B193" t="s">
        <v>266</v>
      </c>
      <c r="C193" t="s">
        <v>259</v>
      </c>
      <c r="D193" t="s">
        <v>219</v>
      </c>
      <c r="E193" t="s">
        <v>22</v>
      </c>
      <c r="F193" t="s">
        <v>220</v>
      </c>
      <c r="G193" t="s">
        <v>30</v>
      </c>
      <c r="H193">
        <v>250</v>
      </c>
      <c r="I193">
        <v>250</v>
      </c>
      <c r="K193" t="s">
        <v>62</v>
      </c>
      <c r="M193" t="s">
        <v>32</v>
      </c>
      <c r="N193" t="s">
        <v>260</v>
      </c>
      <c r="P193">
        <v>26.6</v>
      </c>
      <c r="Q193">
        <v>0</v>
      </c>
      <c r="R193">
        <v>1</v>
      </c>
    </row>
    <row r="194" spans="1:18">
      <c r="A194" t="s">
        <v>18</v>
      </c>
      <c r="B194" t="s">
        <v>266</v>
      </c>
      <c r="C194" t="s">
        <v>259</v>
      </c>
      <c r="D194" t="s">
        <v>120</v>
      </c>
      <c r="E194" t="s">
        <v>114</v>
      </c>
      <c r="F194" t="s">
        <v>199</v>
      </c>
      <c r="G194" t="s">
        <v>200</v>
      </c>
      <c r="H194">
        <v>25</v>
      </c>
      <c r="I194">
        <v>25</v>
      </c>
      <c r="J194">
        <v>25</v>
      </c>
      <c r="L194" t="s">
        <v>127</v>
      </c>
      <c r="M194" t="s">
        <v>26</v>
      </c>
      <c r="N194" t="s">
        <v>201</v>
      </c>
      <c r="P194">
        <v>3.5</v>
      </c>
      <c r="Q194">
        <v>0</v>
      </c>
      <c r="R194">
        <v>1</v>
      </c>
    </row>
    <row r="195" spans="1:18">
      <c r="A195" t="s">
        <v>18</v>
      </c>
      <c r="B195" t="s">
        <v>266</v>
      </c>
      <c r="C195" t="s">
        <v>259</v>
      </c>
      <c r="D195" t="s">
        <v>222</v>
      </c>
      <c r="E195" t="s">
        <v>124</v>
      </c>
      <c r="F195" t="s">
        <v>261</v>
      </c>
      <c r="G195" t="s">
        <v>262</v>
      </c>
      <c r="H195">
        <v>250</v>
      </c>
      <c r="I195">
        <v>250</v>
      </c>
      <c r="L195" t="s">
        <v>37</v>
      </c>
      <c r="M195" t="s">
        <v>202</v>
      </c>
      <c r="N195" t="s">
        <v>263</v>
      </c>
      <c r="P195">
        <v>225</v>
      </c>
      <c r="Q195">
        <v>0</v>
      </c>
      <c r="R195">
        <v>1</v>
      </c>
    </row>
    <row r="196" spans="1:18">
      <c r="A196" t="s">
        <v>18</v>
      </c>
      <c r="B196" t="s">
        <v>266</v>
      </c>
      <c r="C196" t="s">
        <v>259</v>
      </c>
      <c r="D196" t="s">
        <v>228</v>
      </c>
      <c r="E196" t="s">
        <v>45</v>
      </c>
      <c r="F196" t="s">
        <v>229</v>
      </c>
      <c r="G196" t="s">
        <v>47</v>
      </c>
      <c r="H196">
        <v>250</v>
      </c>
      <c r="I196">
        <v>250</v>
      </c>
      <c r="J196">
        <v>25</v>
      </c>
      <c r="L196" t="s">
        <v>25</v>
      </c>
      <c r="M196" t="s">
        <v>26</v>
      </c>
      <c r="N196" t="s">
        <v>48</v>
      </c>
      <c r="P196">
        <v>0.34</v>
      </c>
      <c r="Q196">
        <v>0</v>
      </c>
      <c r="R196">
        <v>1</v>
      </c>
    </row>
    <row r="197" spans="1:18">
      <c r="A197" t="s">
        <v>18</v>
      </c>
      <c r="B197" t="s">
        <v>266</v>
      </c>
      <c r="C197" t="s">
        <v>259</v>
      </c>
      <c r="D197" t="s">
        <v>49</v>
      </c>
      <c r="E197" t="s">
        <v>50</v>
      </c>
      <c r="F197" t="s">
        <v>51</v>
      </c>
      <c r="G197" t="s">
        <v>52</v>
      </c>
      <c r="H197">
        <v>25</v>
      </c>
      <c r="K197" t="s">
        <v>53</v>
      </c>
      <c r="M197" t="s">
        <v>54</v>
      </c>
      <c r="N197" t="s">
        <v>55</v>
      </c>
      <c r="P197">
        <v>3.24</v>
      </c>
      <c r="Q197">
        <v>0.1</v>
      </c>
      <c r="R197">
        <v>1</v>
      </c>
    </row>
    <row r="198" spans="1:18">
      <c r="A198" t="s">
        <v>18</v>
      </c>
      <c r="B198" t="s">
        <v>266</v>
      </c>
      <c r="C198" t="s">
        <v>259</v>
      </c>
      <c r="D198" t="s">
        <v>232</v>
      </c>
      <c r="E198" t="s">
        <v>50</v>
      </c>
      <c r="F198" t="s">
        <v>233</v>
      </c>
      <c r="G198" t="s">
        <v>52</v>
      </c>
      <c r="H198">
        <v>250</v>
      </c>
      <c r="K198" t="s">
        <v>264</v>
      </c>
      <c r="M198" t="s">
        <v>54</v>
      </c>
      <c r="N198" t="s">
        <v>265</v>
      </c>
      <c r="P198">
        <v>60.29</v>
      </c>
      <c r="Q198">
        <v>3.62</v>
      </c>
      <c r="R198">
        <v>4</v>
      </c>
    </row>
    <row r="199" spans="1:18">
      <c r="A199" t="s">
        <v>18</v>
      </c>
      <c r="B199" t="s">
        <v>267</v>
      </c>
      <c r="C199" t="s">
        <v>259</v>
      </c>
      <c r="D199" t="s">
        <v>219</v>
      </c>
      <c r="E199" t="s">
        <v>22</v>
      </c>
      <c r="F199" t="s">
        <v>220</v>
      </c>
      <c r="G199" t="s">
        <v>30</v>
      </c>
      <c r="H199">
        <v>250</v>
      </c>
      <c r="I199">
        <v>250</v>
      </c>
      <c r="K199" t="s">
        <v>62</v>
      </c>
      <c r="M199" t="s">
        <v>32</v>
      </c>
      <c r="N199" t="s">
        <v>260</v>
      </c>
      <c r="P199">
        <v>26.6</v>
      </c>
      <c r="Q199">
        <v>0</v>
      </c>
      <c r="R199">
        <v>1</v>
      </c>
    </row>
    <row r="200" spans="1:18">
      <c r="A200" t="s">
        <v>18</v>
      </c>
      <c r="B200" t="s">
        <v>267</v>
      </c>
      <c r="C200" t="s">
        <v>259</v>
      </c>
      <c r="D200" t="s">
        <v>268</v>
      </c>
      <c r="E200" t="s">
        <v>102</v>
      </c>
      <c r="F200" t="s">
        <v>269</v>
      </c>
      <c r="G200" t="s">
        <v>107</v>
      </c>
      <c r="H200">
        <v>250</v>
      </c>
      <c r="I200">
        <v>250</v>
      </c>
      <c r="J200">
        <v>250</v>
      </c>
      <c r="K200" t="s">
        <v>62</v>
      </c>
      <c r="M200" t="s">
        <v>32</v>
      </c>
      <c r="N200" t="s">
        <v>270</v>
      </c>
      <c r="P200">
        <v>34.700000000000003</v>
      </c>
      <c r="Q200">
        <v>0</v>
      </c>
      <c r="R200">
        <v>2</v>
      </c>
    </row>
    <row r="201" spans="1:18">
      <c r="A201" t="s">
        <v>18</v>
      </c>
      <c r="B201" t="s">
        <v>267</v>
      </c>
      <c r="C201" t="s">
        <v>259</v>
      </c>
      <c r="D201" t="s">
        <v>120</v>
      </c>
      <c r="E201" t="s">
        <v>114</v>
      </c>
      <c r="F201" t="s">
        <v>199</v>
      </c>
      <c r="G201" t="s">
        <v>200</v>
      </c>
      <c r="H201">
        <v>25</v>
      </c>
      <c r="I201">
        <v>25</v>
      </c>
      <c r="J201">
        <v>25</v>
      </c>
      <c r="L201" t="s">
        <v>127</v>
      </c>
      <c r="M201" t="s">
        <v>26</v>
      </c>
      <c r="N201" t="s">
        <v>201</v>
      </c>
      <c r="P201">
        <v>3.5</v>
      </c>
      <c r="Q201">
        <v>0</v>
      </c>
      <c r="R201">
        <v>1</v>
      </c>
    </row>
    <row r="202" spans="1:18">
      <c r="A202" t="s">
        <v>18</v>
      </c>
      <c r="B202" t="s">
        <v>267</v>
      </c>
      <c r="C202" t="s">
        <v>259</v>
      </c>
      <c r="D202" t="s">
        <v>123</v>
      </c>
      <c r="E202" t="s">
        <v>124</v>
      </c>
      <c r="F202" t="s">
        <v>125</v>
      </c>
      <c r="G202" t="s">
        <v>126</v>
      </c>
      <c r="H202">
        <v>25</v>
      </c>
      <c r="I202">
        <v>25</v>
      </c>
      <c r="J202">
        <v>25</v>
      </c>
      <c r="L202" t="s">
        <v>127</v>
      </c>
      <c r="M202" t="s">
        <v>26</v>
      </c>
      <c r="N202" t="s">
        <v>210</v>
      </c>
      <c r="P202">
        <v>3.5</v>
      </c>
      <c r="Q202">
        <v>0</v>
      </c>
      <c r="R202">
        <v>1</v>
      </c>
    </row>
    <row r="203" spans="1:18">
      <c r="A203" t="s">
        <v>18</v>
      </c>
      <c r="B203" t="s">
        <v>267</v>
      </c>
      <c r="C203" t="s">
        <v>259</v>
      </c>
      <c r="D203" t="s">
        <v>222</v>
      </c>
      <c r="E203" t="s">
        <v>124</v>
      </c>
      <c r="F203" t="s">
        <v>261</v>
      </c>
      <c r="G203" t="s">
        <v>262</v>
      </c>
      <c r="H203">
        <v>250</v>
      </c>
      <c r="I203">
        <v>250</v>
      </c>
      <c r="L203" t="s">
        <v>37</v>
      </c>
      <c r="M203" t="s">
        <v>202</v>
      </c>
      <c r="N203" t="s">
        <v>263</v>
      </c>
      <c r="P203">
        <v>225</v>
      </c>
      <c r="Q203">
        <v>0</v>
      </c>
      <c r="R203">
        <v>2</v>
      </c>
    </row>
    <row r="204" spans="1:18">
      <c r="A204" t="s">
        <v>18</v>
      </c>
      <c r="B204" t="s">
        <v>267</v>
      </c>
      <c r="C204" t="s">
        <v>259</v>
      </c>
      <c r="D204" t="s">
        <v>228</v>
      </c>
      <c r="E204" t="s">
        <v>45</v>
      </c>
      <c r="F204" t="s">
        <v>229</v>
      </c>
      <c r="G204" t="s">
        <v>47</v>
      </c>
      <c r="H204">
        <v>250</v>
      </c>
      <c r="I204">
        <v>250</v>
      </c>
      <c r="J204">
        <v>25</v>
      </c>
      <c r="L204" t="s">
        <v>25</v>
      </c>
      <c r="M204" t="s">
        <v>26</v>
      </c>
      <c r="N204" t="s">
        <v>48</v>
      </c>
      <c r="P204">
        <v>0.34</v>
      </c>
      <c r="Q204">
        <v>0</v>
      </c>
      <c r="R204">
        <v>2</v>
      </c>
    </row>
    <row r="205" spans="1:18">
      <c r="A205" t="s">
        <v>18</v>
      </c>
      <c r="B205" t="s">
        <v>267</v>
      </c>
      <c r="C205" t="s">
        <v>259</v>
      </c>
      <c r="D205" t="s">
        <v>49</v>
      </c>
      <c r="E205" t="s">
        <v>50</v>
      </c>
      <c r="F205" t="s">
        <v>51</v>
      </c>
      <c r="G205" t="s">
        <v>52</v>
      </c>
      <c r="H205">
        <v>25</v>
      </c>
      <c r="K205" t="s">
        <v>53</v>
      </c>
      <c r="M205" t="s">
        <v>54</v>
      </c>
      <c r="N205" t="s">
        <v>55</v>
      </c>
      <c r="P205">
        <v>3.24</v>
      </c>
      <c r="Q205">
        <v>0.4</v>
      </c>
      <c r="R205">
        <v>2</v>
      </c>
    </row>
    <row r="206" spans="1:18">
      <c r="A206" t="s">
        <v>18</v>
      </c>
      <c r="B206" t="s">
        <v>267</v>
      </c>
      <c r="C206" t="s">
        <v>259</v>
      </c>
      <c r="D206" t="s">
        <v>232</v>
      </c>
      <c r="E206" t="s">
        <v>50</v>
      </c>
      <c r="F206" t="s">
        <v>233</v>
      </c>
      <c r="G206" t="s">
        <v>52</v>
      </c>
      <c r="H206">
        <v>250</v>
      </c>
      <c r="K206" t="s">
        <v>264</v>
      </c>
      <c r="M206" t="s">
        <v>54</v>
      </c>
      <c r="N206" t="s">
        <v>265</v>
      </c>
      <c r="P206">
        <v>60.29</v>
      </c>
      <c r="Q206">
        <v>2.99</v>
      </c>
      <c r="R206">
        <v>5</v>
      </c>
    </row>
    <row r="207" spans="1:18">
      <c r="A207" t="s">
        <v>18</v>
      </c>
      <c r="B207" t="s">
        <v>271</v>
      </c>
      <c r="C207" t="s">
        <v>259</v>
      </c>
      <c r="D207" t="s">
        <v>213</v>
      </c>
      <c r="E207" t="s">
        <v>79</v>
      </c>
      <c r="F207" t="s">
        <v>214</v>
      </c>
      <c r="G207" t="s">
        <v>81</v>
      </c>
      <c r="H207">
        <v>100</v>
      </c>
      <c r="K207" t="s">
        <v>31</v>
      </c>
      <c r="M207" t="s">
        <v>32</v>
      </c>
      <c r="N207" t="s">
        <v>272</v>
      </c>
      <c r="P207">
        <v>1.6</v>
      </c>
      <c r="Q207">
        <v>0</v>
      </c>
      <c r="R207">
        <v>2</v>
      </c>
    </row>
    <row r="208" spans="1:18">
      <c r="A208" t="s">
        <v>18</v>
      </c>
      <c r="B208" t="s">
        <v>271</v>
      </c>
      <c r="C208" t="s">
        <v>259</v>
      </c>
      <c r="D208" t="s">
        <v>217</v>
      </c>
      <c r="E208" t="s">
        <v>88</v>
      </c>
      <c r="F208" t="s">
        <v>218</v>
      </c>
      <c r="G208" t="s">
        <v>90</v>
      </c>
      <c r="H208">
        <v>250</v>
      </c>
      <c r="I208">
        <v>200</v>
      </c>
      <c r="K208" t="s">
        <v>273</v>
      </c>
      <c r="M208" t="s">
        <v>32</v>
      </c>
      <c r="N208" t="s">
        <v>274</v>
      </c>
      <c r="P208">
        <v>7.5</v>
      </c>
      <c r="Q208">
        <v>0</v>
      </c>
      <c r="R208">
        <v>2</v>
      </c>
    </row>
    <row r="209" spans="1:18">
      <c r="A209" t="s">
        <v>18</v>
      </c>
      <c r="B209" t="s">
        <v>271</v>
      </c>
      <c r="C209" t="s">
        <v>259</v>
      </c>
      <c r="D209" t="s">
        <v>60</v>
      </c>
      <c r="E209" t="s">
        <v>22</v>
      </c>
      <c r="F209" t="s">
        <v>61</v>
      </c>
      <c r="G209" t="s">
        <v>30</v>
      </c>
      <c r="H209">
        <v>200</v>
      </c>
      <c r="I209">
        <v>200</v>
      </c>
      <c r="K209" t="s">
        <v>62</v>
      </c>
      <c r="M209" t="s">
        <v>32</v>
      </c>
      <c r="N209" t="s">
        <v>63</v>
      </c>
      <c r="P209">
        <v>16.989999999999998</v>
      </c>
      <c r="Q209">
        <v>0</v>
      </c>
      <c r="R209">
        <v>2</v>
      </c>
    </row>
    <row r="210" spans="1:18">
      <c r="A210" t="s">
        <v>18</v>
      </c>
      <c r="B210" t="s">
        <v>271</v>
      </c>
      <c r="C210" t="s">
        <v>259</v>
      </c>
      <c r="D210" t="s">
        <v>219</v>
      </c>
      <c r="E210" t="s">
        <v>22</v>
      </c>
      <c r="F210" t="s">
        <v>220</v>
      </c>
      <c r="G210" t="s">
        <v>30</v>
      </c>
      <c r="H210">
        <v>250</v>
      </c>
      <c r="I210">
        <v>250</v>
      </c>
      <c r="K210" t="s">
        <v>62</v>
      </c>
      <c r="M210" t="s">
        <v>32</v>
      </c>
      <c r="N210" t="s">
        <v>260</v>
      </c>
      <c r="P210">
        <v>26.6</v>
      </c>
      <c r="Q210">
        <v>0</v>
      </c>
      <c r="R210">
        <v>1</v>
      </c>
    </row>
    <row r="211" spans="1:18">
      <c r="A211" t="s">
        <v>18</v>
      </c>
      <c r="B211" t="s">
        <v>271</v>
      </c>
      <c r="C211" t="s">
        <v>259</v>
      </c>
      <c r="D211" t="s">
        <v>268</v>
      </c>
      <c r="E211" t="s">
        <v>102</v>
      </c>
      <c r="F211" t="s">
        <v>269</v>
      </c>
      <c r="G211" t="s">
        <v>107</v>
      </c>
      <c r="H211">
        <v>250</v>
      </c>
      <c r="I211">
        <v>250</v>
      </c>
      <c r="J211">
        <v>250</v>
      </c>
      <c r="K211" t="s">
        <v>62</v>
      </c>
      <c r="M211" t="s">
        <v>32</v>
      </c>
      <c r="N211" t="s">
        <v>270</v>
      </c>
      <c r="P211">
        <v>34.700000000000003</v>
      </c>
      <c r="Q211">
        <v>0</v>
      </c>
      <c r="R211">
        <v>1</v>
      </c>
    </row>
    <row r="212" spans="1:18">
      <c r="A212" t="s">
        <v>18</v>
      </c>
      <c r="B212" t="s">
        <v>271</v>
      </c>
      <c r="C212" t="s">
        <v>259</v>
      </c>
      <c r="D212" t="s">
        <v>275</v>
      </c>
      <c r="E212" t="s">
        <v>276</v>
      </c>
      <c r="F212" t="s">
        <v>277</v>
      </c>
      <c r="G212" t="s">
        <v>278</v>
      </c>
      <c r="H212">
        <v>25</v>
      </c>
      <c r="I212">
        <v>25</v>
      </c>
      <c r="L212" t="s">
        <v>25</v>
      </c>
      <c r="M212" t="s">
        <v>26</v>
      </c>
      <c r="N212" t="s">
        <v>279</v>
      </c>
      <c r="P212">
        <v>0.27</v>
      </c>
      <c r="Q212">
        <v>0</v>
      </c>
      <c r="R212">
        <v>2</v>
      </c>
    </row>
    <row r="213" spans="1:18">
      <c r="A213" t="s">
        <v>18</v>
      </c>
      <c r="B213" t="s">
        <v>271</v>
      </c>
      <c r="C213" t="s">
        <v>259</v>
      </c>
      <c r="D213" t="s">
        <v>120</v>
      </c>
      <c r="E213" t="s">
        <v>114</v>
      </c>
      <c r="F213" t="s">
        <v>199</v>
      </c>
      <c r="G213" t="s">
        <v>200</v>
      </c>
      <c r="H213">
        <v>25</v>
      </c>
      <c r="I213">
        <v>25</v>
      </c>
      <c r="J213">
        <v>25</v>
      </c>
      <c r="L213" t="s">
        <v>127</v>
      </c>
      <c r="M213" t="s">
        <v>26</v>
      </c>
      <c r="N213" t="s">
        <v>201</v>
      </c>
      <c r="P213">
        <v>3.5</v>
      </c>
      <c r="Q213">
        <v>0</v>
      </c>
      <c r="R213">
        <v>1</v>
      </c>
    </row>
    <row r="214" spans="1:18">
      <c r="A214" t="s">
        <v>18</v>
      </c>
      <c r="B214" t="s">
        <v>271</v>
      </c>
      <c r="C214" t="s">
        <v>259</v>
      </c>
      <c r="D214" t="s">
        <v>123</v>
      </c>
      <c r="E214" t="s">
        <v>124</v>
      </c>
      <c r="F214" t="s">
        <v>125</v>
      </c>
      <c r="G214" t="s">
        <v>126</v>
      </c>
      <c r="H214">
        <v>25</v>
      </c>
      <c r="I214">
        <v>25</v>
      </c>
      <c r="J214">
        <v>25</v>
      </c>
      <c r="L214" t="s">
        <v>127</v>
      </c>
      <c r="M214" t="s">
        <v>26</v>
      </c>
      <c r="N214" t="s">
        <v>210</v>
      </c>
      <c r="P214">
        <v>3.5</v>
      </c>
      <c r="Q214">
        <v>0</v>
      </c>
      <c r="R214">
        <v>2</v>
      </c>
    </row>
    <row r="215" spans="1:18">
      <c r="A215" t="s">
        <v>18</v>
      </c>
      <c r="B215" t="s">
        <v>271</v>
      </c>
      <c r="C215" t="s">
        <v>259</v>
      </c>
      <c r="D215" t="s">
        <v>224</v>
      </c>
      <c r="E215" t="s">
        <v>45</v>
      </c>
      <c r="F215" t="s">
        <v>225</v>
      </c>
      <c r="G215" t="s">
        <v>47</v>
      </c>
      <c r="H215">
        <v>100</v>
      </c>
      <c r="I215">
        <v>100</v>
      </c>
      <c r="J215">
        <v>25</v>
      </c>
      <c r="L215" t="s">
        <v>25</v>
      </c>
      <c r="M215" t="s">
        <v>26</v>
      </c>
      <c r="N215" t="s">
        <v>48</v>
      </c>
      <c r="P215">
        <v>0.34</v>
      </c>
      <c r="Q215">
        <v>0</v>
      </c>
      <c r="R215">
        <v>2</v>
      </c>
    </row>
    <row r="216" spans="1:18">
      <c r="A216" t="s">
        <v>18</v>
      </c>
      <c r="B216" t="s">
        <v>271</v>
      </c>
      <c r="C216" t="s">
        <v>259</v>
      </c>
      <c r="D216" t="s">
        <v>228</v>
      </c>
      <c r="E216" t="s">
        <v>45</v>
      </c>
      <c r="F216" t="s">
        <v>229</v>
      </c>
      <c r="G216" t="s">
        <v>47</v>
      </c>
      <c r="H216">
        <v>250</v>
      </c>
      <c r="I216">
        <v>250</v>
      </c>
      <c r="J216">
        <v>25</v>
      </c>
      <c r="L216" t="s">
        <v>25</v>
      </c>
      <c r="M216" t="s">
        <v>26</v>
      </c>
      <c r="N216" t="s">
        <v>48</v>
      </c>
      <c r="P216">
        <v>0.34</v>
      </c>
      <c r="Q216">
        <v>0</v>
      </c>
      <c r="R216">
        <v>1</v>
      </c>
    </row>
    <row r="217" spans="1:18">
      <c r="A217" t="s">
        <v>18</v>
      </c>
      <c r="B217" t="s">
        <v>271</v>
      </c>
      <c r="C217" t="s">
        <v>259</v>
      </c>
      <c r="D217" t="s">
        <v>49</v>
      </c>
      <c r="E217" t="s">
        <v>50</v>
      </c>
      <c r="F217" t="s">
        <v>51</v>
      </c>
      <c r="G217" t="s">
        <v>52</v>
      </c>
      <c r="H217">
        <v>25</v>
      </c>
      <c r="K217" t="s">
        <v>53</v>
      </c>
      <c r="M217" t="s">
        <v>54</v>
      </c>
      <c r="N217" t="s">
        <v>55</v>
      </c>
      <c r="P217">
        <v>3.24</v>
      </c>
      <c r="Q217">
        <v>0.4</v>
      </c>
      <c r="R217">
        <v>3</v>
      </c>
    </row>
    <row r="218" spans="1:18">
      <c r="A218" t="s">
        <v>18</v>
      </c>
      <c r="B218" t="s">
        <v>271</v>
      </c>
      <c r="C218" t="s">
        <v>259</v>
      </c>
      <c r="D218" t="s">
        <v>164</v>
      </c>
      <c r="E218" t="s">
        <v>50</v>
      </c>
      <c r="F218" t="s">
        <v>165</v>
      </c>
      <c r="G218" t="s">
        <v>52</v>
      </c>
      <c r="H218">
        <v>100</v>
      </c>
      <c r="K218" t="s">
        <v>31</v>
      </c>
      <c r="M218" t="s">
        <v>54</v>
      </c>
      <c r="N218" t="s">
        <v>280</v>
      </c>
      <c r="P218">
        <v>16.079999999999998</v>
      </c>
      <c r="Q218">
        <v>0.6</v>
      </c>
      <c r="R218">
        <v>4</v>
      </c>
    </row>
    <row r="219" spans="1:18">
      <c r="A219" t="s">
        <v>18</v>
      </c>
      <c r="B219" t="s">
        <v>271</v>
      </c>
      <c r="C219" t="s">
        <v>259</v>
      </c>
      <c r="D219" t="s">
        <v>72</v>
      </c>
      <c r="E219" t="s">
        <v>50</v>
      </c>
      <c r="F219" t="s">
        <v>73</v>
      </c>
      <c r="G219" t="s">
        <v>52</v>
      </c>
      <c r="H219">
        <v>200</v>
      </c>
      <c r="K219" t="s">
        <v>62</v>
      </c>
      <c r="M219" t="s">
        <v>54</v>
      </c>
      <c r="N219" t="s">
        <v>74</v>
      </c>
      <c r="P219">
        <v>33.32</v>
      </c>
      <c r="Q219">
        <v>54.62</v>
      </c>
      <c r="R219">
        <v>6</v>
      </c>
    </row>
    <row r="220" spans="1:18">
      <c r="A220" t="s">
        <v>18</v>
      </c>
      <c r="B220" t="s">
        <v>271</v>
      </c>
      <c r="C220" t="s">
        <v>259</v>
      </c>
      <c r="D220" t="s">
        <v>232</v>
      </c>
      <c r="E220" t="s">
        <v>50</v>
      </c>
      <c r="F220" t="s">
        <v>233</v>
      </c>
      <c r="G220" t="s">
        <v>52</v>
      </c>
      <c r="H220">
        <v>250</v>
      </c>
      <c r="K220" t="s">
        <v>264</v>
      </c>
      <c r="M220" t="s">
        <v>54</v>
      </c>
      <c r="N220" t="s">
        <v>265</v>
      </c>
      <c r="P220">
        <v>60.29</v>
      </c>
      <c r="Q220">
        <v>3.9</v>
      </c>
      <c r="R220">
        <v>2</v>
      </c>
    </row>
    <row r="221" spans="1:18">
      <c r="A221" t="s">
        <v>18</v>
      </c>
      <c r="B221" t="s">
        <v>271</v>
      </c>
      <c r="C221" t="s">
        <v>259</v>
      </c>
      <c r="D221" t="s">
        <v>281</v>
      </c>
      <c r="E221" t="s">
        <v>236</v>
      </c>
      <c r="F221" t="s">
        <v>282</v>
      </c>
      <c r="G221" t="s">
        <v>238</v>
      </c>
      <c r="H221">
        <v>200</v>
      </c>
      <c r="I221">
        <v>200</v>
      </c>
      <c r="J221">
        <v>100</v>
      </c>
      <c r="P221">
        <v>0</v>
      </c>
      <c r="Q221">
        <v>0</v>
      </c>
      <c r="R221">
        <v>2</v>
      </c>
    </row>
    <row r="222" spans="1:18">
      <c r="A222" t="s">
        <v>18</v>
      </c>
      <c r="B222" t="s">
        <v>283</v>
      </c>
      <c r="C222" t="s">
        <v>259</v>
      </c>
      <c r="D222" t="s">
        <v>213</v>
      </c>
      <c r="E222" t="s">
        <v>79</v>
      </c>
      <c r="F222" t="s">
        <v>214</v>
      </c>
      <c r="G222" t="s">
        <v>81</v>
      </c>
      <c r="H222">
        <v>100</v>
      </c>
      <c r="K222" t="s">
        <v>31</v>
      </c>
      <c r="M222" t="s">
        <v>32</v>
      </c>
      <c r="N222" t="s">
        <v>272</v>
      </c>
      <c r="P222">
        <v>1.6</v>
      </c>
      <c r="Q222">
        <v>0</v>
      </c>
      <c r="R222">
        <v>4</v>
      </c>
    </row>
    <row r="223" spans="1:18">
      <c r="A223" t="s">
        <v>18</v>
      </c>
      <c r="B223" t="s">
        <v>283</v>
      </c>
      <c r="C223" t="s">
        <v>259</v>
      </c>
      <c r="D223" t="s">
        <v>60</v>
      </c>
      <c r="E223" t="s">
        <v>22</v>
      </c>
      <c r="F223" t="s">
        <v>61</v>
      </c>
      <c r="G223" t="s">
        <v>30</v>
      </c>
      <c r="H223">
        <v>200</v>
      </c>
      <c r="I223">
        <v>200</v>
      </c>
      <c r="K223" t="s">
        <v>62</v>
      </c>
      <c r="M223" t="s">
        <v>32</v>
      </c>
      <c r="N223" t="s">
        <v>63</v>
      </c>
      <c r="P223">
        <v>16.989999999999998</v>
      </c>
      <c r="Q223">
        <v>0</v>
      </c>
      <c r="R223">
        <v>1</v>
      </c>
    </row>
    <row r="224" spans="1:18">
      <c r="A224" t="s">
        <v>18</v>
      </c>
      <c r="B224" t="s">
        <v>283</v>
      </c>
      <c r="C224" t="s">
        <v>259</v>
      </c>
      <c r="D224" t="s">
        <v>219</v>
      </c>
      <c r="E224" t="s">
        <v>22</v>
      </c>
      <c r="F224" t="s">
        <v>220</v>
      </c>
      <c r="G224" t="s">
        <v>30</v>
      </c>
      <c r="H224">
        <v>250</v>
      </c>
      <c r="I224">
        <v>250</v>
      </c>
      <c r="K224" t="s">
        <v>62</v>
      </c>
      <c r="M224" t="s">
        <v>32</v>
      </c>
      <c r="N224" t="s">
        <v>260</v>
      </c>
      <c r="P224">
        <v>26.6</v>
      </c>
      <c r="Q224">
        <v>0</v>
      </c>
      <c r="R224">
        <v>7</v>
      </c>
    </row>
    <row r="225" spans="1:18">
      <c r="A225" t="s">
        <v>18</v>
      </c>
      <c r="B225" t="s">
        <v>283</v>
      </c>
      <c r="C225" t="s">
        <v>259</v>
      </c>
      <c r="D225" t="s">
        <v>284</v>
      </c>
      <c r="E225" t="s">
        <v>110</v>
      </c>
      <c r="F225" t="s">
        <v>285</v>
      </c>
      <c r="G225" t="s">
        <v>112</v>
      </c>
      <c r="H225">
        <v>250</v>
      </c>
      <c r="I225">
        <v>200</v>
      </c>
      <c r="K225" t="s">
        <v>273</v>
      </c>
      <c r="M225" t="s">
        <v>32</v>
      </c>
      <c r="N225" t="s">
        <v>286</v>
      </c>
      <c r="P225">
        <v>7.5</v>
      </c>
      <c r="Q225">
        <v>0</v>
      </c>
      <c r="R225">
        <v>1</v>
      </c>
    </row>
    <row r="226" spans="1:18">
      <c r="A226" t="s">
        <v>18</v>
      </c>
      <c r="B226" t="s">
        <v>283</v>
      </c>
      <c r="C226" t="s">
        <v>259</v>
      </c>
      <c r="D226" t="s">
        <v>275</v>
      </c>
      <c r="E226" t="s">
        <v>276</v>
      </c>
      <c r="F226" t="s">
        <v>277</v>
      </c>
      <c r="G226" t="s">
        <v>278</v>
      </c>
      <c r="H226">
        <v>25</v>
      </c>
      <c r="I226">
        <v>25</v>
      </c>
      <c r="L226" t="s">
        <v>25</v>
      </c>
      <c r="M226" t="s">
        <v>26</v>
      </c>
      <c r="N226" t="s">
        <v>279</v>
      </c>
      <c r="P226">
        <v>0.27</v>
      </c>
      <c r="Q226">
        <v>0</v>
      </c>
      <c r="R226">
        <v>4</v>
      </c>
    </row>
    <row r="227" spans="1:18">
      <c r="A227" t="s">
        <v>18</v>
      </c>
      <c r="B227" t="s">
        <v>283</v>
      </c>
      <c r="C227" t="s">
        <v>259</v>
      </c>
      <c r="D227" t="s">
        <v>120</v>
      </c>
      <c r="E227" t="s">
        <v>114</v>
      </c>
      <c r="F227" t="s">
        <v>199</v>
      </c>
      <c r="G227" t="s">
        <v>200</v>
      </c>
      <c r="H227">
        <v>25</v>
      </c>
      <c r="I227">
        <v>25</v>
      </c>
      <c r="J227">
        <v>25</v>
      </c>
      <c r="L227" t="s">
        <v>127</v>
      </c>
      <c r="M227" t="s">
        <v>26</v>
      </c>
      <c r="N227" t="s">
        <v>201</v>
      </c>
      <c r="P227">
        <v>3.5</v>
      </c>
      <c r="Q227">
        <v>0</v>
      </c>
      <c r="R227">
        <v>1</v>
      </c>
    </row>
    <row r="228" spans="1:18">
      <c r="A228" t="s">
        <v>18</v>
      </c>
      <c r="B228" t="s">
        <v>283</v>
      </c>
      <c r="C228" t="s">
        <v>259</v>
      </c>
      <c r="D228" t="s">
        <v>123</v>
      </c>
      <c r="E228" t="s">
        <v>124</v>
      </c>
      <c r="F228" t="s">
        <v>125</v>
      </c>
      <c r="G228" t="s">
        <v>126</v>
      </c>
      <c r="H228">
        <v>25</v>
      </c>
      <c r="I228">
        <v>25</v>
      </c>
      <c r="J228">
        <v>25</v>
      </c>
      <c r="L228" t="s">
        <v>127</v>
      </c>
      <c r="M228" t="s">
        <v>26</v>
      </c>
      <c r="N228" t="s">
        <v>210</v>
      </c>
      <c r="P228">
        <v>3.5</v>
      </c>
      <c r="Q228">
        <v>0</v>
      </c>
      <c r="R228">
        <v>4</v>
      </c>
    </row>
    <row r="229" spans="1:18">
      <c r="A229" t="s">
        <v>18</v>
      </c>
      <c r="B229" t="s">
        <v>283</v>
      </c>
      <c r="C229" t="s">
        <v>259</v>
      </c>
      <c r="D229" t="s">
        <v>224</v>
      </c>
      <c r="E229" t="s">
        <v>45</v>
      </c>
      <c r="F229" t="s">
        <v>225</v>
      </c>
      <c r="G229" t="s">
        <v>47</v>
      </c>
      <c r="H229">
        <v>100</v>
      </c>
      <c r="I229">
        <v>100</v>
      </c>
      <c r="J229">
        <v>25</v>
      </c>
      <c r="L229" t="s">
        <v>25</v>
      </c>
      <c r="M229" t="s">
        <v>26</v>
      </c>
      <c r="N229" t="s">
        <v>48</v>
      </c>
      <c r="P229">
        <v>0.34</v>
      </c>
      <c r="Q229">
        <v>0</v>
      </c>
      <c r="R229">
        <v>4</v>
      </c>
    </row>
    <row r="230" spans="1:18">
      <c r="A230" t="s">
        <v>18</v>
      </c>
      <c r="B230" t="s">
        <v>283</v>
      </c>
      <c r="C230" t="s">
        <v>259</v>
      </c>
      <c r="D230" t="s">
        <v>228</v>
      </c>
      <c r="E230" t="s">
        <v>45</v>
      </c>
      <c r="F230" t="s">
        <v>229</v>
      </c>
      <c r="G230" t="s">
        <v>47</v>
      </c>
      <c r="H230">
        <v>250</v>
      </c>
      <c r="I230">
        <v>250</v>
      </c>
      <c r="J230">
        <v>25</v>
      </c>
      <c r="L230" t="s">
        <v>25</v>
      </c>
      <c r="M230" t="s">
        <v>26</v>
      </c>
      <c r="N230" t="s">
        <v>48</v>
      </c>
      <c r="P230">
        <v>0.34</v>
      </c>
      <c r="Q230">
        <v>0</v>
      </c>
      <c r="R230">
        <v>1</v>
      </c>
    </row>
    <row r="231" spans="1:18">
      <c r="A231" t="s">
        <v>18</v>
      </c>
      <c r="B231" t="s">
        <v>283</v>
      </c>
      <c r="C231" t="s">
        <v>259</v>
      </c>
      <c r="D231" t="s">
        <v>49</v>
      </c>
      <c r="E231" t="s">
        <v>50</v>
      </c>
      <c r="F231" t="s">
        <v>51</v>
      </c>
      <c r="G231" t="s">
        <v>52</v>
      </c>
      <c r="H231">
        <v>25</v>
      </c>
      <c r="K231" t="s">
        <v>53</v>
      </c>
      <c r="M231" t="s">
        <v>54</v>
      </c>
      <c r="N231" t="s">
        <v>55</v>
      </c>
      <c r="P231">
        <v>3.24</v>
      </c>
      <c r="Q231">
        <v>0.6</v>
      </c>
      <c r="R231">
        <v>5</v>
      </c>
    </row>
    <row r="232" spans="1:18">
      <c r="A232" t="s">
        <v>18</v>
      </c>
      <c r="B232" t="s">
        <v>283</v>
      </c>
      <c r="C232" t="s">
        <v>259</v>
      </c>
      <c r="D232" t="s">
        <v>164</v>
      </c>
      <c r="E232" t="s">
        <v>50</v>
      </c>
      <c r="F232" t="s">
        <v>165</v>
      </c>
      <c r="G232" t="s">
        <v>52</v>
      </c>
      <c r="H232">
        <v>100</v>
      </c>
      <c r="K232" t="s">
        <v>31</v>
      </c>
      <c r="M232" t="s">
        <v>54</v>
      </c>
      <c r="N232" t="s">
        <v>280</v>
      </c>
      <c r="P232">
        <v>16.079999999999998</v>
      </c>
      <c r="Q232">
        <v>1.3</v>
      </c>
      <c r="R232">
        <v>8</v>
      </c>
    </row>
    <row r="233" spans="1:18">
      <c r="A233" t="s">
        <v>18</v>
      </c>
      <c r="B233" t="s">
        <v>283</v>
      </c>
      <c r="C233" t="s">
        <v>259</v>
      </c>
      <c r="D233" t="s">
        <v>72</v>
      </c>
      <c r="E233" t="s">
        <v>50</v>
      </c>
      <c r="F233" t="s">
        <v>73</v>
      </c>
      <c r="G233" t="s">
        <v>52</v>
      </c>
      <c r="H233">
        <v>200</v>
      </c>
      <c r="K233" t="s">
        <v>62</v>
      </c>
      <c r="M233" t="s">
        <v>54</v>
      </c>
      <c r="N233" t="s">
        <v>74</v>
      </c>
      <c r="P233">
        <v>33.32</v>
      </c>
      <c r="Q233">
        <v>55.17</v>
      </c>
      <c r="R233">
        <v>4</v>
      </c>
    </row>
    <row r="234" spans="1:18">
      <c r="A234" t="s">
        <v>18</v>
      </c>
      <c r="B234" t="s">
        <v>283</v>
      </c>
      <c r="C234" t="s">
        <v>259</v>
      </c>
      <c r="D234" t="s">
        <v>232</v>
      </c>
      <c r="E234" t="s">
        <v>50</v>
      </c>
      <c r="F234" t="s">
        <v>233</v>
      </c>
      <c r="G234" t="s">
        <v>52</v>
      </c>
      <c r="H234">
        <v>250</v>
      </c>
      <c r="K234" t="s">
        <v>264</v>
      </c>
      <c r="M234" t="s">
        <v>54</v>
      </c>
      <c r="N234" t="s">
        <v>265</v>
      </c>
      <c r="P234">
        <v>60.29</v>
      </c>
      <c r="Q234">
        <v>112.99</v>
      </c>
      <c r="R234">
        <v>13</v>
      </c>
    </row>
    <row r="235" spans="1:18">
      <c r="A235" t="s">
        <v>18</v>
      </c>
      <c r="B235" t="s">
        <v>283</v>
      </c>
      <c r="C235" t="s">
        <v>259</v>
      </c>
      <c r="D235" t="s">
        <v>281</v>
      </c>
      <c r="E235" t="s">
        <v>236</v>
      </c>
      <c r="F235" t="s">
        <v>282</v>
      </c>
      <c r="G235" t="s">
        <v>238</v>
      </c>
      <c r="H235">
        <v>200</v>
      </c>
      <c r="I235">
        <v>200</v>
      </c>
      <c r="J235">
        <v>100</v>
      </c>
      <c r="P235">
        <v>0</v>
      </c>
      <c r="Q235">
        <v>0</v>
      </c>
      <c r="R235">
        <v>1</v>
      </c>
    </row>
    <row r="236" spans="1:18">
      <c r="A236" t="s">
        <v>18</v>
      </c>
      <c r="B236" t="s">
        <v>283</v>
      </c>
      <c r="C236" t="s">
        <v>259</v>
      </c>
      <c r="D236" t="s">
        <v>235</v>
      </c>
      <c r="E236" t="s">
        <v>236</v>
      </c>
      <c r="F236" t="s">
        <v>237</v>
      </c>
      <c r="G236" t="s">
        <v>238</v>
      </c>
      <c r="H236">
        <v>250</v>
      </c>
      <c r="I236">
        <v>250</v>
      </c>
      <c r="J236">
        <v>100</v>
      </c>
      <c r="P236">
        <v>0</v>
      </c>
      <c r="Q236">
        <v>0</v>
      </c>
      <c r="R236">
        <v>3</v>
      </c>
    </row>
    <row r="237" spans="1:18">
      <c r="A237" t="s">
        <v>18</v>
      </c>
      <c r="B237" t="s">
        <v>283</v>
      </c>
      <c r="C237" t="s">
        <v>259</v>
      </c>
      <c r="D237" t="s">
        <v>287</v>
      </c>
      <c r="E237" t="s">
        <v>236</v>
      </c>
      <c r="F237" t="s">
        <v>288</v>
      </c>
      <c r="G237" t="s">
        <v>238</v>
      </c>
      <c r="H237">
        <v>250</v>
      </c>
      <c r="I237">
        <v>250</v>
      </c>
      <c r="J237">
        <v>200</v>
      </c>
      <c r="P237">
        <v>0</v>
      </c>
      <c r="Q237">
        <v>0</v>
      </c>
      <c r="R237">
        <v>1</v>
      </c>
    </row>
    <row r="238" spans="1:18">
      <c r="A238" t="s">
        <v>289</v>
      </c>
      <c r="B238" t="s">
        <v>290</v>
      </c>
      <c r="C238" t="s">
        <v>291</v>
      </c>
      <c r="D238" t="s">
        <v>292</v>
      </c>
      <c r="E238" t="s">
        <v>22</v>
      </c>
      <c r="F238" t="s">
        <v>293</v>
      </c>
      <c r="G238" t="s">
        <v>30</v>
      </c>
      <c r="H238">
        <v>350</v>
      </c>
      <c r="I238">
        <v>350</v>
      </c>
      <c r="K238" t="s">
        <v>294</v>
      </c>
      <c r="M238" t="s">
        <v>295</v>
      </c>
      <c r="P238">
        <v>34.450000000000003</v>
      </c>
      <c r="Q238">
        <v>0</v>
      </c>
      <c r="R238">
        <v>3</v>
      </c>
    </row>
    <row r="239" spans="1:18">
      <c r="A239" t="s">
        <v>289</v>
      </c>
      <c r="B239" t="s">
        <v>290</v>
      </c>
      <c r="C239" t="s">
        <v>291</v>
      </c>
      <c r="D239" t="s">
        <v>296</v>
      </c>
      <c r="E239" t="s">
        <v>50</v>
      </c>
      <c r="F239" t="s">
        <v>297</v>
      </c>
      <c r="G239" t="s">
        <v>52</v>
      </c>
      <c r="H239">
        <v>350</v>
      </c>
      <c r="K239" t="s">
        <v>294</v>
      </c>
      <c r="M239" t="s">
        <v>298</v>
      </c>
      <c r="P239">
        <v>41.36</v>
      </c>
      <c r="Q239">
        <v>9.3699999999999992</v>
      </c>
      <c r="R239">
        <v>4</v>
      </c>
    </row>
    <row r="240" spans="1:18">
      <c r="A240" t="s">
        <v>289</v>
      </c>
      <c r="B240" t="s">
        <v>299</v>
      </c>
      <c r="C240" t="s">
        <v>291</v>
      </c>
      <c r="D240" t="s">
        <v>219</v>
      </c>
      <c r="E240" t="s">
        <v>22</v>
      </c>
      <c r="F240" t="s">
        <v>220</v>
      </c>
      <c r="G240" t="s">
        <v>30</v>
      </c>
      <c r="H240">
        <v>250</v>
      </c>
      <c r="I240">
        <v>250</v>
      </c>
      <c r="K240" t="s">
        <v>294</v>
      </c>
      <c r="M240" t="s">
        <v>295</v>
      </c>
      <c r="P240">
        <v>17.75</v>
      </c>
      <c r="Q240">
        <v>0</v>
      </c>
      <c r="R240">
        <v>2</v>
      </c>
    </row>
    <row r="241" spans="1:18">
      <c r="A241" t="s">
        <v>289</v>
      </c>
      <c r="B241" t="s">
        <v>299</v>
      </c>
      <c r="C241" t="s">
        <v>291</v>
      </c>
      <c r="D241" t="s">
        <v>292</v>
      </c>
      <c r="E241" t="s">
        <v>22</v>
      </c>
      <c r="F241" t="s">
        <v>293</v>
      </c>
      <c r="G241" t="s">
        <v>30</v>
      </c>
      <c r="H241">
        <v>350</v>
      </c>
      <c r="I241">
        <v>350</v>
      </c>
      <c r="K241" t="s">
        <v>294</v>
      </c>
      <c r="M241" t="s">
        <v>295</v>
      </c>
      <c r="P241">
        <v>34.450000000000003</v>
      </c>
      <c r="Q241">
        <v>0</v>
      </c>
      <c r="R241">
        <v>4</v>
      </c>
    </row>
    <row r="242" spans="1:18">
      <c r="A242" t="s">
        <v>289</v>
      </c>
      <c r="B242" t="s">
        <v>299</v>
      </c>
      <c r="C242" t="s">
        <v>291</v>
      </c>
      <c r="D242" t="s">
        <v>300</v>
      </c>
      <c r="E242" t="s">
        <v>102</v>
      </c>
      <c r="F242" t="s">
        <v>301</v>
      </c>
      <c r="G242" t="s">
        <v>107</v>
      </c>
      <c r="H242">
        <v>350</v>
      </c>
      <c r="I242">
        <v>350</v>
      </c>
      <c r="J242">
        <v>350</v>
      </c>
      <c r="K242" t="s">
        <v>294</v>
      </c>
      <c r="M242" t="s">
        <v>295</v>
      </c>
      <c r="P242">
        <v>48</v>
      </c>
      <c r="Q242">
        <v>0</v>
      </c>
      <c r="R242">
        <v>3</v>
      </c>
    </row>
    <row r="243" spans="1:18">
      <c r="A243" t="s">
        <v>289</v>
      </c>
      <c r="B243" t="s">
        <v>299</v>
      </c>
      <c r="C243" t="s">
        <v>291</v>
      </c>
      <c r="D243" t="s">
        <v>302</v>
      </c>
      <c r="E243" t="s">
        <v>110</v>
      </c>
      <c r="F243" t="s">
        <v>303</v>
      </c>
      <c r="G243" t="s">
        <v>112</v>
      </c>
      <c r="H243">
        <v>350</v>
      </c>
      <c r="I243">
        <v>250</v>
      </c>
      <c r="K243" t="s">
        <v>304</v>
      </c>
      <c r="M243" t="s">
        <v>295</v>
      </c>
      <c r="P243">
        <v>14.4</v>
      </c>
      <c r="Q243">
        <v>0</v>
      </c>
      <c r="R243">
        <v>2</v>
      </c>
    </row>
    <row r="244" spans="1:18">
      <c r="A244" t="s">
        <v>289</v>
      </c>
      <c r="B244" t="s">
        <v>299</v>
      </c>
      <c r="C244" t="s">
        <v>291</v>
      </c>
      <c r="D244" t="s">
        <v>305</v>
      </c>
      <c r="E244" t="s">
        <v>306</v>
      </c>
      <c r="F244" t="s">
        <v>307</v>
      </c>
      <c r="G244" t="s">
        <v>308</v>
      </c>
      <c r="H244">
        <v>350</v>
      </c>
      <c r="I244">
        <v>350</v>
      </c>
      <c r="L244" t="s">
        <v>37</v>
      </c>
      <c r="M244" t="s">
        <v>309</v>
      </c>
      <c r="P244">
        <v>492</v>
      </c>
      <c r="Q244">
        <v>0</v>
      </c>
      <c r="R244">
        <v>1</v>
      </c>
    </row>
    <row r="245" spans="1:18">
      <c r="A245" t="s">
        <v>289</v>
      </c>
      <c r="B245" t="s">
        <v>299</v>
      </c>
      <c r="C245" t="s">
        <v>291</v>
      </c>
      <c r="D245" t="s">
        <v>232</v>
      </c>
      <c r="E245" t="s">
        <v>50</v>
      </c>
      <c r="F245" t="s">
        <v>233</v>
      </c>
      <c r="G245" t="s">
        <v>52</v>
      </c>
      <c r="H245">
        <v>250</v>
      </c>
      <c r="K245" t="s">
        <v>294</v>
      </c>
      <c r="M245" t="s">
        <v>298</v>
      </c>
      <c r="P245">
        <v>27.78</v>
      </c>
      <c r="Q245">
        <v>84.09</v>
      </c>
      <c r="R245">
        <v>2</v>
      </c>
    </row>
    <row r="246" spans="1:18">
      <c r="A246" t="s">
        <v>289</v>
      </c>
      <c r="B246" t="s">
        <v>299</v>
      </c>
      <c r="C246" t="s">
        <v>291</v>
      </c>
      <c r="D246" t="s">
        <v>296</v>
      </c>
      <c r="E246" t="s">
        <v>50</v>
      </c>
      <c r="F246" t="s">
        <v>297</v>
      </c>
      <c r="G246" t="s">
        <v>52</v>
      </c>
      <c r="H246">
        <v>350</v>
      </c>
      <c r="K246" t="s">
        <v>294</v>
      </c>
      <c r="M246" t="s">
        <v>298</v>
      </c>
      <c r="P246">
        <v>41.36</v>
      </c>
      <c r="Q246">
        <v>103.73</v>
      </c>
      <c r="R246">
        <v>6</v>
      </c>
    </row>
    <row r="247" spans="1:18">
      <c r="A247" t="s">
        <v>289</v>
      </c>
      <c r="B247" t="s">
        <v>299</v>
      </c>
      <c r="C247" t="s">
        <v>291</v>
      </c>
      <c r="D247" t="s">
        <v>310</v>
      </c>
      <c r="E247" t="s">
        <v>236</v>
      </c>
      <c r="F247" t="s">
        <v>311</v>
      </c>
      <c r="G247" t="s">
        <v>238</v>
      </c>
      <c r="H247">
        <v>350</v>
      </c>
      <c r="I247">
        <v>350</v>
      </c>
      <c r="J247">
        <v>150</v>
      </c>
      <c r="P247">
        <v>0</v>
      </c>
      <c r="Q247">
        <v>0</v>
      </c>
      <c r="R247">
        <v>1</v>
      </c>
    </row>
    <row r="248" spans="1:18">
      <c r="A248" t="s">
        <v>289</v>
      </c>
      <c r="B248" t="s">
        <v>312</v>
      </c>
      <c r="C248" t="s">
        <v>20</v>
      </c>
      <c r="D248" t="s">
        <v>313</v>
      </c>
      <c r="E248" t="s">
        <v>94</v>
      </c>
      <c r="F248" t="s">
        <v>314</v>
      </c>
      <c r="G248" t="s">
        <v>96</v>
      </c>
      <c r="H248">
        <v>150</v>
      </c>
      <c r="I248">
        <v>150</v>
      </c>
      <c r="K248" t="s">
        <v>31</v>
      </c>
      <c r="M248" t="s">
        <v>32</v>
      </c>
      <c r="N248" t="s">
        <v>315</v>
      </c>
      <c r="P248">
        <v>5.5049999999999999</v>
      </c>
      <c r="Q248">
        <v>0</v>
      </c>
      <c r="R248">
        <v>1</v>
      </c>
    </row>
    <row r="249" spans="1:18">
      <c r="A249" t="s">
        <v>289</v>
      </c>
      <c r="B249" t="s">
        <v>312</v>
      </c>
      <c r="C249" t="s">
        <v>20</v>
      </c>
      <c r="D249" t="s">
        <v>316</v>
      </c>
      <c r="E249" t="s">
        <v>22</v>
      </c>
      <c r="F249" t="s">
        <v>317</v>
      </c>
      <c r="G249" t="s">
        <v>30</v>
      </c>
      <c r="H249">
        <v>150</v>
      </c>
      <c r="I249">
        <v>150</v>
      </c>
      <c r="K249" t="s">
        <v>31</v>
      </c>
      <c r="M249" t="s">
        <v>32</v>
      </c>
      <c r="N249" t="s">
        <v>318</v>
      </c>
      <c r="P249">
        <v>11.01</v>
      </c>
      <c r="Q249">
        <v>0</v>
      </c>
      <c r="R249">
        <v>3</v>
      </c>
    </row>
    <row r="250" spans="1:18">
      <c r="A250" t="s">
        <v>289</v>
      </c>
      <c r="B250" t="s">
        <v>312</v>
      </c>
      <c r="C250" t="s">
        <v>20</v>
      </c>
      <c r="D250" t="s">
        <v>251</v>
      </c>
      <c r="E250" t="s">
        <v>50</v>
      </c>
      <c r="F250" t="s">
        <v>252</v>
      </c>
      <c r="G250" t="s">
        <v>52</v>
      </c>
      <c r="H250">
        <v>150</v>
      </c>
      <c r="K250" t="s">
        <v>31</v>
      </c>
      <c r="M250" t="s">
        <v>54</v>
      </c>
      <c r="N250" t="s">
        <v>319</v>
      </c>
      <c r="P250">
        <v>28.26</v>
      </c>
      <c r="Q250">
        <v>39.729999999999997</v>
      </c>
      <c r="R250">
        <v>5</v>
      </c>
    </row>
    <row r="251" spans="1:18">
      <c r="A251" t="s">
        <v>289</v>
      </c>
      <c r="B251" t="s">
        <v>320</v>
      </c>
      <c r="C251" t="s">
        <v>20</v>
      </c>
      <c r="D251" t="s">
        <v>313</v>
      </c>
      <c r="E251" t="s">
        <v>94</v>
      </c>
      <c r="F251" t="s">
        <v>314</v>
      </c>
      <c r="G251" t="s">
        <v>96</v>
      </c>
      <c r="H251">
        <v>150</v>
      </c>
      <c r="I251">
        <v>150</v>
      </c>
      <c r="K251" t="s">
        <v>31</v>
      </c>
      <c r="M251" t="s">
        <v>32</v>
      </c>
      <c r="N251" t="s">
        <v>315</v>
      </c>
      <c r="P251">
        <v>5.5049999999999999</v>
      </c>
      <c r="Q251">
        <v>0</v>
      </c>
      <c r="R251">
        <v>1</v>
      </c>
    </row>
    <row r="252" spans="1:18">
      <c r="A252" t="s">
        <v>289</v>
      </c>
      <c r="B252" t="s">
        <v>320</v>
      </c>
      <c r="C252" t="s">
        <v>20</v>
      </c>
      <c r="D252" t="s">
        <v>316</v>
      </c>
      <c r="E252" t="s">
        <v>22</v>
      </c>
      <c r="F252" t="s">
        <v>317</v>
      </c>
      <c r="G252" t="s">
        <v>30</v>
      </c>
      <c r="H252">
        <v>150</v>
      </c>
      <c r="I252">
        <v>150</v>
      </c>
      <c r="K252" t="s">
        <v>31</v>
      </c>
      <c r="M252" t="s">
        <v>32</v>
      </c>
      <c r="N252" t="s">
        <v>318</v>
      </c>
      <c r="P252">
        <v>11.01</v>
      </c>
      <c r="Q252">
        <v>0</v>
      </c>
      <c r="R252">
        <v>6</v>
      </c>
    </row>
    <row r="253" spans="1:18">
      <c r="A253" t="s">
        <v>289</v>
      </c>
      <c r="B253" t="s">
        <v>320</v>
      </c>
      <c r="C253" t="s">
        <v>20</v>
      </c>
      <c r="D253" t="s">
        <v>321</v>
      </c>
      <c r="E253" t="s">
        <v>102</v>
      </c>
      <c r="F253" t="s">
        <v>322</v>
      </c>
      <c r="G253" t="s">
        <v>107</v>
      </c>
      <c r="H253">
        <v>150</v>
      </c>
      <c r="I253">
        <v>150</v>
      </c>
      <c r="J253">
        <v>150</v>
      </c>
      <c r="K253" t="s">
        <v>31</v>
      </c>
      <c r="M253" t="s">
        <v>32</v>
      </c>
      <c r="N253" t="s">
        <v>323</v>
      </c>
      <c r="P253">
        <v>11</v>
      </c>
      <c r="Q253">
        <v>0</v>
      </c>
      <c r="R253">
        <v>2</v>
      </c>
    </row>
    <row r="254" spans="1:18">
      <c r="A254" t="s">
        <v>289</v>
      </c>
      <c r="B254" t="s">
        <v>320</v>
      </c>
      <c r="C254" t="s">
        <v>20</v>
      </c>
      <c r="D254" t="s">
        <v>324</v>
      </c>
      <c r="E254" t="s">
        <v>124</v>
      </c>
      <c r="F254" t="s">
        <v>325</v>
      </c>
      <c r="G254" t="s">
        <v>262</v>
      </c>
      <c r="H254">
        <v>150</v>
      </c>
      <c r="I254">
        <v>150</v>
      </c>
      <c r="L254" t="s">
        <v>37</v>
      </c>
      <c r="M254" t="s">
        <v>202</v>
      </c>
      <c r="N254" t="s">
        <v>326</v>
      </c>
      <c r="P254">
        <v>91.5</v>
      </c>
      <c r="Q254">
        <v>0</v>
      </c>
      <c r="R254">
        <v>1</v>
      </c>
    </row>
    <row r="255" spans="1:18">
      <c r="A255" t="s">
        <v>289</v>
      </c>
      <c r="B255" t="s">
        <v>320</v>
      </c>
      <c r="C255" t="s">
        <v>20</v>
      </c>
      <c r="D255" t="s">
        <v>251</v>
      </c>
      <c r="E255" t="s">
        <v>50</v>
      </c>
      <c r="F255" t="s">
        <v>252</v>
      </c>
      <c r="G255" t="s">
        <v>52</v>
      </c>
      <c r="H255">
        <v>150</v>
      </c>
      <c r="K255" t="s">
        <v>31</v>
      </c>
      <c r="M255" t="s">
        <v>54</v>
      </c>
      <c r="N255" t="s">
        <v>319</v>
      </c>
      <c r="P255">
        <v>28.26</v>
      </c>
      <c r="Q255">
        <v>62.01</v>
      </c>
      <c r="R255">
        <v>10</v>
      </c>
    </row>
    <row r="256" spans="1:18">
      <c r="A256" t="s">
        <v>289</v>
      </c>
      <c r="B256" t="s">
        <v>327</v>
      </c>
      <c r="C256" t="s">
        <v>20</v>
      </c>
      <c r="D256" t="s">
        <v>313</v>
      </c>
      <c r="E256" t="s">
        <v>94</v>
      </c>
      <c r="F256" t="s">
        <v>314</v>
      </c>
      <c r="G256" t="s">
        <v>96</v>
      </c>
      <c r="H256">
        <v>150</v>
      </c>
      <c r="I256">
        <v>150</v>
      </c>
      <c r="K256" t="s">
        <v>31</v>
      </c>
      <c r="M256" t="s">
        <v>32</v>
      </c>
      <c r="N256" t="s">
        <v>315</v>
      </c>
      <c r="P256">
        <v>5.5049999999999999</v>
      </c>
      <c r="Q256">
        <v>0</v>
      </c>
      <c r="R256">
        <v>1</v>
      </c>
    </row>
    <row r="257" spans="1:18">
      <c r="A257" t="s">
        <v>289</v>
      </c>
      <c r="B257" t="s">
        <v>327</v>
      </c>
      <c r="C257" t="s">
        <v>20</v>
      </c>
      <c r="D257" t="s">
        <v>316</v>
      </c>
      <c r="E257" t="s">
        <v>22</v>
      </c>
      <c r="F257" t="s">
        <v>317</v>
      </c>
      <c r="G257" t="s">
        <v>30</v>
      </c>
      <c r="H257">
        <v>150</v>
      </c>
      <c r="I257">
        <v>150</v>
      </c>
      <c r="K257" t="s">
        <v>31</v>
      </c>
      <c r="M257" t="s">
        <v>32</v>
      </c>
      <c r="N257" t="s">
        <v>318</v>
      </c>
      <c r="P257">
        <v>11.01</v>
      </c>
      <c r="Q257">
        <v>0</v>
      </c>
      <c r="R257">
        <v>9</v>
      </c>
    </row>
    <row r="258" spans="1:18">
      <c r="A258" t="s">
        <v>289</v>
      </c>
      <c r="B258" t="s">
        <v>327</v>
      </c>
      <c r="C258" t="s">
        <v>20</v>
      </c>
      <c r="D258" t="s">
        <v>321</v>
      </c>
      <c r="E258" t="s">
        <v>102</v>
      </c>
      <c r="F258" t="s">
        <v>322</v>
      </c>
      <c r="G258" t="s">
        <v>107</v>
      </c>
      <c r="H258">
        <v>150</v>
      </c>
      <c r="I258">
        <v>150</v>
      </c>
      <c r="J258">
        <v>150</v>
      </c>
      <c r="K258" t="s">
        <v>31</v>
      </c>
      <c r="M258" t="s">
        <v>32</v>
      </c>
      <c r="N258" t="s">
        <v>323</v>
      </c>
      <c r="P258">
        <v>11</v>
      </c>
      <c r="Q258">
        <v>0</v>
      </c>
      <c r="R258">
        <v>3</v>
      </c>
    </row>
    <row r="259" spans="1:18">
      <c r="A259" t="s">
        <v>289</v>
      </c>
      <c r="B259" t="s">
        <v>327</v>
      </c>
      <c r="C259" t="s">
        <v>20</v>
      </c>
      <c r="D259" t="s">
        <v>324</v>
      </c>
      <c r="E259" t="s">
        <v>124</v>
      </c>
      <c r="F259" t="s">
        <v>325</v>
      </c>
      <c r="G259" t="s">
        <v>262</v>
      </c>
      <c r="H259">
        <v>150</v>
      </c>
      <c r="I259">
        <v>150</v>
      </c>
      <c r="L259" t="s">
        <v>37</v>
      </c>
      <c r="M259" t="s">
        <v>202</v>
      </c>
      <c r="N259" t="s">
        <v>326</v>
      </c>
      <c r="P259">
        <v>91.5</v>
      </c>
      <c r="Q259">
        <v>0</v>
      </c>
      <c r="R259">
        <v>1</v>
      </c>
    </row>
    <row r="260" spans="1:18">
      <c r="A260" t="s">
        <v>289</v>
      </c>
      <c r="B260" t="s">
        <v>327</v>
      </c>
      <c r="C260" t="s">
        <v>20</v>
      </c>
      <c r="D260" t="s">
        <v>251</v>
      </c>
      <c r="E260" t="s">
        <v>50</v>
      </c>
      <c r="F260" t="s">
        <v>252</v>
      </c>
      <c r="G260" t="s">
        <v>52</v>
      </c>
      <c r="H260">
        <v>150</v>
      </c>
      <c r="K260" t="s">
        <v>31</v>
      </c>
      <c r="M260" t="s">
        <v>54</v>
      </c>
      <c r="N260" t="s">
        <v>319</v>
      </c>
      <c r="P260">
        <v>28.26</v>
      </c>
      <c r="Q260">
        <v>231.28</v>
      </c>
      <c r="R260">
        <v>14</v>
      </c>
    </row>
    <row r="261" spans="1:18">
      <c r="A261" t="s">
        <v>289</v>
      </c>
      <c r="B261" t="s">
        <v>328</v>
      </c>
      <c r="C261" t="s">
        <v>20</v>
      </c>
      <c r="D261" t="s">
        <v>98</v>
      </c>
      <c r="E261" t="s">
        <v>22</v>
      </c>
      <c r="F261" t="s">
        <v>99</v>
      </c>
      <c r="G261" t="s">
        <v>30</v>
      </c>
      <c r="H261">
        <v>80</v>
      </c>
      <c r="I261">
        <v>80</v>
      </c>
      <c r="K261" t="s">
        <v>31</v>
      </c>
      <c r="M261" t="s">
        <v>32</v>
      </c>
      <c r="N261" t="s">
        <v>198</v>
      </c>
      <c r="P261">
        <v>2.2999999999999998</v>
      </c>
      <c r="Q261">
        <v>0</v>
      </c>
      <c r="R261">
        <v>1</v>
      </c>
    </row>
    <row r="262" spans="1:18">
      <c r="A262" t="s">
        <v>289</v>
      </c>
      <c r="B262" t="s">
        <v>328</v>
      </c>
      <c r="C262" t="s">
        <v>20</v>
      </c>
      <c r="D262" t="s">
        <v>321</v>
      </c>
      <c r="E262" t="s">
        <v>102</v>
      </c>
      <c r="F262" t="s">
        <v>322</v>
      </c>
      <c r="G262" t="s">
        <v>107</v>
      </c>
      <c r="H262">
        <v>150</v>
      </c>
      <c r="I262">
        <v>150</v>
      </c>
      <c r="J262">
        <v>150</v>
      </c>
      <c r="K262" t="s">
        <v>31</v>
      </c>
      <c r="M262" t="s">
        <v>32</v>
      </c>
      <c r="N262" t="s">
        <v>323</v>
      </c>
      <c r="P262">
        <v>11</v>
      </c>
      <c r="Q262">
        <v>0</v>
      </c>
      <c r="R262">
        <v>1</v>
      </c>
    </row>
    <row r="263" spans="1:18">
      <c r="A263" t="s">
        <v>289</v>
      </c>
      <c r="B263" t="s">
        <v>328</v>
      </c>
      <c r="C263" t="s">
        <v>20</v>
      </c>
      <c r="D263" t="s">
        <v>329</v>
      </c>
      <c r="E263" t="s">
        <v>110</v>
      </c>
      <c r="F263" t="s">
        <v>330</v>
      </c>
      <c r="G263" t="s">
        <v>112</v>
      </c>
      <c r="H263">
        <v>150</v>
      </c>
      <c r="I263">
        <v>80</v>
      </c>
      <c r="K263" t="s">
        <v>91</v>
      </c>
      <c r="M263" t="s">
        <v>32</v>
      </c>
      <c r="N263" t="s">
        <v>331</v>
      </c>
      <c r="P263">
        <v>3.9</v>
      </c>
      <c r="Q263">
        <v>0</v>
      </c>
      <c r="R263">
        <v>1</v>
      </c>
    </row>
    <row r="264" spans="1:18">
      <c r="A264" t="s">
        <v>289</v>
      </c>
      <c r="B264" t="s">
        <v>328</v>
      </c>
      <c r="C264" t="s">
        <v>20</v>
      </c>
      <c r="D264" t="s">
        <v>161</v>
      </c>
      <c r="E264" t="s">
        <v>50</v>
      </c>
      <c r="F264" t="s">
        <v>162</v>
      </c>
      <c r="G264" t="s">
        <v>52</v>
      </c>
      <c r="H264">
        <v>80</v>
      </c>
      <c r="K264" t="s">
        <v>31</v>
      </c>
      <c r="M264" t="s">
        <v>54</v>
      </c>
      <c r="N264" t="s">
        <v>204</v>
      </c>
      <c r="P264">
        <v>11.29</v>
      </c>
      <c r="Q264">
        <v>44.6</v>
      </c>
      <c r="R264">
        <v>1</v>
      </c>
    </row>
    <row r="265" spans="1:18">
      <c r="A265" t="s">
        <v>289</v>
      </c>
      <c r="B265" t="s">
        <v>328</v>
      </c>
      <c r="C265" t="s">
        <v>20</v>
      </c>
      <c r="D265" t="s">
        <v>251</v>
      </c>
      <c r="E265" t="s">
        <v>50</v>
      </c>
      <c r="F265" t="s">
        <v>252</v>
      </c>
      <c r="G265" t="s">
        <v>52</v>
      </c>
      <c r="H265">
        <v>150</v>
      </c>
      <c r="K265" t="s">
        <v>31</v>
      </c>
      <c r="M265" t="s">
        <v>54</v>
      </c>
      <c r="N265" t="s">
        <v>319</v>
      </c>
      <c r="P265">
        <v>28.26</v>
      </c>
      <c r="Q265">
        <v>7.79</v>
      </c>
      <c r="R265">
        <v>1</v>
      </c>
    </row>
    <row r="266" spans="1:18">
      <c r="A266" t="s">
        <v>289</v>
      </c>
      <c r="B266" t="s">
        <v>332</v>
      </c>
      <c r="C266" t="s">
        <v>20</v>
      </c>
      <c r="D266" t="s">
        <v>98</v>
      </c>
      <c r="E266" t="s">
        <v>22</v>
      </c>
      <c r="F266" t="s">
        <v>99</v>
      </c>
      <c r="G266" t="s">
        <v>30</v>
      </c>
      <c r="H266">
        <v>80</v>
      </c>
      <c r="I266">
        <v>80</v>
      </c>
      <c r="K266" t="s">
        <v>31</v>
      </c>
      <c r="M266" t="s">
        <v>32</v>
      </c>
      <c r="N266" t="s">
        <v>198</v>
      </c>
      <c r="P266">
        <v>2.2999999999999998</v>
      </c>
      <c r="Q266">
        <v>0</v>
      </c>
      <c r="R266">
        <v>1</v>
      </c>
    </row>
    <row r="267" spans="1:18">
      <c r="A267" t="s">
        <v>289</v>
      </c>
      <c r="B267" t="s">
        <v>332</v>
      </c>
      <c r="C267" t="s">
        <v>20</v>
      </c>
      <c r="D267" t="s">
        <v>316</v>
      </c>
      <c r="E267" t="s">
        <v>22</v>
      </c>
      <c r="F267" t="s">
        <v>317</v>
      </c>
      <c r="G267" t="s">
        <v>30</v>
      </c>
      <c r="H267">
        <v>150</v>
      </c>
      <c r="I267">
        <v>150</v>
      </c>
      <c r="K267" t="s">
        <v>31</v>
      </c>
      <c r="M267" t="s">
        <v>32</v>
      </c>
      <c r="N267" t="s">
        <v>318</v>
      </c>
      <c r="P267">
        <v>11.01</v>
      </c>
      <c r="Q267">
        <v>0</v>
      </c>
      <c r="R267">
        <v>4</v>
      </c>
    </row>
    <row r="268" spans="1:18">
      <c r="A268" t="s">
        <v>289</v>
      </c>
      <c r="B268" t="s">
        <v>332</v>
      </c>
      <c r="C268" t="s">
        <v>20</v>
      </c>
      <c r="D268" t="s">
        <v>321</v>
      </c>
      <c r="E268" t="s">
        <v>102</v>
      </c>
      <c r="F268" t="s">
        <v>322</v>
      </c>
      <c r="G268" t="s">
        <v>107</v>
      </c>
      <c r="H268">
        <v>150</v>
      </c>
      <c r="I268">
        <v>150</v>
      </c>
      <c r="J268">
        <v>150</v>
      </c>
      <c r="K268" t="s">
        <v>31</v>
      </c>
      <c r="M268" t="s">
        <v>32</v>
      </c>
      <c r="N268" t="s">
        <v>323</v>
      </c>
      <c r="P268">
        <v>11</v>
      </c>
      <c r="Q268">
        <v>0</v>
      </c>
      <c r="R268">
        <v>1</v>
      </c>
    </row>
    <row r="269" spans="1:18">
      <c r="A269" t="s">
        <v>289</v>
      </c>
      <c r="B269" t="s">
        <v>332</v>
      </c>
      <c r="C269" t="s">
        <v>20</v>
      </c>
      <c r="D269" t="s">
        <v>329</v>
      </c>
      <c r="E269" t="s">
        <v>110</v>
      </c>
      <c r="F269" t="s">
        <v>330</v>
      </c>
      <c r="G269" t="s">
        <v>112</v>
      </c>
      <c r="H269">
        <v>150</v>
      </c>
      <c r="I269">
        <v>80</v>
      </c>
      <c r="K269" t="s">
        <v>91</v>
      </c>
      <c r="M269" t="s">
        <v>32</v>
      </c>
      <c r="N269" t="s">
        <v>331</v>
      </c>
      <c r="P269">
        <v>3.9</v>
      </c>
      <c r="Q269">
        <v>0</v>
      </c>
      <c r="R269">
        <v>1</v>
      </c>
    </row>
    <row r="270" spans="1:18">
      <c r="A270" t="s">
        <v>289</v>
      </c>
      <c r="B270" t="s">
        <v>332</v>
      </c>
      <c r="C270" t="s">
        <v>20</v>
      </c>
      <c r="D270" t="s">
        <v>324</v>
      </c>
      <c r="E270" t="s">
        <v>124</v>
      </c>
      <c r="F270" t="s">
        <v>325</v>
      </c>
      <c r="G270" t="s">
        <v>262</v>
      </c>
      <c r="H270">
        <v>150</v>
      </c>
      <c r="I270">
        <v>150</v>
      </c>
      <c r="L270" t="s">
        <v>37</v>
      </c>
      <c r="M270" t="s">
        <v>202</v>
      </c>
      <c r="N270" t="s">
        <v>326</v>
      </c>
      <c r="P270">
        <v>91.5</v>
      </c>
      <c r="Q270">
        <v>0</v>
      </c>
      <c r="R270">
        <v>1</v>
      </c>
    </row>
    <row r="271" spans="1:18">
      <c r="A271" t="s">
        <v>289</v>
      </c>
      <c r="B271" t="s">
        <v>332</v>
      </c>
      <c r="C271" t="s">
        <v>20</v>
      </c>
      <c r="D271" t="s">
        <v>161</v>
      </c>
      <c r="E271" t="s">
        <v>50</v>
      </c>
      <c r="F271" t="s">
        <v>162</v>
      </c>
      <c r="G271" t="s">
        <v>52</v>
      </c>
      <c r="H271">
        <v>80</v>
      </c>
      <c r="K271" t="s">
        <v>31</v>
      </c>
      <c r="M271" t="s">
        <v>54</v>
      </c>
      <c r="N271" t="s">
        <v>204</v>
      </c>
      <c r="P271">
        <v>11.29</v>
      </c>
      <c r="Q271">
        <v>44.6</v>
      </c>
      <c r="R271">
        <v>1</v>
      </c>
    </row>
    <row r="272" spans="1:18">
      <c r="A272" t="s">
        <v>289</v>
      </c>
      <c r="B272" t="s">
        <v>332</v>
      </c>
      <c r="C272" t="s">
        <v>20</v>
      </c>
      <c r="D272" t="s">
        <v>251</v>
      </c>
      <c r="E272" t="s">
        <v>50</v>
      </c>
      <c r="F272" t="s">
        <v>252</v>
      </c>
      <c r="G272" t="s">
        <v>52</v>
      </c>
      <c r="H272">
        <v>150</v>
      </c>
      <c r="K272" t="s">
        <v>31</v>
      </c>
      <c r="M272" t="s">
        <v>54</v>
      </c>
      <c r="N272" t="s">
        <v>319</v>
      </c>
      <c r="P272">
        <v>28.26</v>
      </c>
      <c r="Q272">
        <v>83.65</v>
      </c>
      <c r="R272">
        <v>6</v>
      </c>
    </row>
    <row r="273" spans="1:18">
      <c r="A273" t="s">
        <v>333</v>
      </c>
      <c r="B273" t="s">
        <v>334</v>
      </c>
      <c r="C273" t="s">
        <v>335</v>
      </c>
      <c r="D273" t="s">
        <v>213</v>
      </c>
      <c r="E273" t="s">
        <v>79</v>
      </c>
      <c r="F273" t="s">
        <v>214</v>
      </c>
      <c r="G273" t="s">
        <v>81</v>
      </c>
      <c r="H273">
        <v>100</v>
      </c>
      <c r="K273" t="s">
        <v>336</v>
      </c>
      <c r="M273" t="s">
        <v>337</v>
      </c>
      <c r="P273">
        <v>2.31</v>
      </c>
      <c r="Q273">
        <v>0</v>
      </c>
      <c r="R273">
        <v>1</v>
      </c>
    </row>
    <row r="274" spans="1:18">
      <c r="A274" t="s">
        <v>333</v>
      </c>
      <c r="B274" t="s">
        <v>334</v>
      </c>
      <c r="C274" t="s">
        <v>335</v>
      </c>
      <c r="D274" t="s">
        <v>338</v>
      </c>
      <c r="E274" t="s">
        <v>84</v>
      </c>
      <c r="F274" t="s">
        <v>339</v>
      </c>
      <c r="G274" t="s">
        <v>340</v>
      </c>
      <c r="H274">
        <v>40</v>
      </c>
      <c r="I274">
        <v>40</v>
      </c>
      <c r="L274" t="s">
        <v>341</v>
      </c>
      <c r="M274" t="s">
        <v>118</v>
      </c>
      <c r="P274">
        <v>0</v>
      </c>
      <c r="Q274">
        <v>0</v>
      </c>
      <c r="R274">
        <v>1</v>
      </c>
    </row>
    <row r="275" spans="1:18">
      <c r="A275" t="s">
        <v>333</v>
      </c>
      <c r="B275" t="s">
        <v>334</v>
      </c>
      <c r="C275" t="s">
        <v>335</v>
      </c>
      <c r="D275" t="s">
        <v>219</v>
      </c>
      <c r="E275" t="s">
        <v>22</v>
      </c>
      <c r="F275" t="s">
        <v>220</v>
      </c>
      <c r="G275" t="s">
        <v>30</v>
      </c>
      <c r="H275">
        <v>250</v>
      </c>
      <c r="I275">
        <v>250</v>
      </c>
      <c r="K275" t="s">
        <v>336</v>
      </c>
      <c r="M275" t="s">
        <v>337</v>
      </c>
      <c r="P275">
        <v>82.71</v>
      </c>
      <c r="Q275">
        <v>0</v>
      </c>
      <c r="R275">
        <v>7</v>
      </c>
    </row>
    <row r="276" spans="1:18">
      <c r="A276" t="s">
        <v>333</v>
      </c>
      <c r="B276" t="s">
        <v>334</v>
      </c>
      <c r="C276" t="s">
        <v>335</v>
      </c>
      <c r="D276" t="s">
        <v>268</v>
      </c>
      <c r="E276" t="s">
        <v>102</v>
      </c>
      <c r="F276" t="s">
        <v>269</v>
      </c>
      <c r="G276" t="s">
        <v>107</v>
      </c>
      <c r="H276">
        <v>250</v>
      </c>
      <c r="I276">
        <v>250</v>
      </c>
      <c r="J276">
        <v>250</v>
      </c>
      <c r="K276" t="s">
        <v>336</v>
      </c>
      <c r="M276" t="s">
        <v>337</v>
      </c>
      <c r="P276">
        <v>93</v>
      </c>
      <c r="Q276">
        <v>0</v>
      </c>
      <c r="R276">
        <v>1</v>
      </c>
    </row>
    <row r="277" spans="1:18">
      <c r="A277" t="s">
        <v>333</v>
      </c>
      <c r="B277" t="s">
        <v>334</v>
      </c>
      <c r="C277" t="s">
        <v>335</v>
      </c>
      <c r="D277" t="s">
        <v>120</v>
      </c>
      <c r="E277" t="s">
        <v>114</v>
      </c>
      <c r="F277" t="s">
        <v>342</v>
      </c>
      <c r="G277" t="s">
        <v>343</v>
      </c>
      <c r="H277">
        <v>25</v>
      </c>
      <c r="I277">
        <v>25</v>
      </c>
      <c r="J277">
        <v>25</v>
      </c>
      <c r="L277" t="s">
        <v>344</v>
      </c>
      <c r="M277" t="s">
        <v>118</v>
      </c>
      <c r="P277">
        <v>0</v>
      </c>
      <c r="Q277">
        <v>0</v>
      </c>
      <c r="R277">
        <v>2</v>
      </c>
    </row>
    <row r="278" spans="1:18">
      <c r="A278" t="s">
        <v>333</v>
      </c>
      <c r="B278" t="s">
        <v>334</v>
      </c>
      <c r="C278" t="s">
        <v>335</v>
      </c>
      <c r="D278" t="s">
        <v>345</v>
      </c>
      <c r="E278" t="s">
        <v>124</v>
      </c>
      <c r="F278" t="s">
        <v>346</v>
      </c>
      <c r="G278" t="s">
        <v>347</v>
      </c>
      <c r="H278">
        <v>40</v>
      </c>
      <c r="I278">
        <v>40</v>
      </c>
      <c r="J278">
        <v>40</v>
      </c>
      <c r="L278" t="s">
        <v>344</v>
      </c>
      <c r="M278" t="s">
        <v>118</v>
      </c>
      <c r="P278">
        <v>0</v>
      </c>
      <c r="Q278">
        <v>0</v>
      </c>
      <c r="R278">
        <v>2</v>
      </c>
    </row>
    <row r="279" spans="1:18">
      <c r="A279" t="s">
        <v>333</v>
      </c>
      <c r="B279" t="s">
        <v>334</v>
      </c>
      <c r="C279" t="s">
        <v>335</v>
      </c>
      <c r="D279" t="s">
        <v>49</v>
      </c>
      <c r="E279" t="s">
        <v>50</v>
      </c>
      <c r="F279" t="s">
        <v>51</v>
      </c>
      <c r="G279" t="s">
        <v>52</v>
      </c>
      <c r="H279">
        <v>25</v>
      </c>
      <c r="K279" t="s">
        <v>348</v>
      </c>
      <c r="M279" t="s">
        <v>349</v>
      </c>
      <c r="N279" t="s">
        <v>350</v>
      </c>
      <c r="P279">
        <v>4.24</v>
      </c>
      <c r="Q279">
        <v>0.45</v>
      </c>
      <c r="R279">
        <v>2</v>
      </c>
    </row>
    <row r="280" spans="1:18">
      <c r="A280" t="s">
        <v>333</v>
      </c>
      <c r="B280" t="s">
        <v>334</v>
      </c>
      <c r="C280" t="s">
        <v>335</v>
      </c>
      <c r="D280" t="s">
        <v>351</v>
      </c>
      <c r="E280" t="s">
        <v>50</v>
      </c>
      <c r="F280" t="s">
        <v>352</v>
      </c>
      <c r="G280" t="s">
        <v>52</v>
      </c>
      <c r="H280">
        <v>40</v>
      </c>
      <c r="K280" t="s">
        <v>353</v>
      </c>
      <c r="M280" t="s">
        <v>349</v>
      </c>
      <c r="N280" t="s">
        <v>354</v>
      </c>
      <c r="P280">
        <v>9.5500000000000007</v>
      </c>
      <c r="Q280">
        <v>0.4</v>
      </c>
      <c r="R280">
        <v>2</v>
      </c>
    </row>
    <row r="281" spans="1:18">
      <c r="A281" t="s">
        <v>333</v>
      </c>
      <c r="B281" t="s">
        <v>334</v>
      </c>
      <c r="C281" t="s">
        <v>335</v>
      </c>
      <c r="D281" t="s">
        <v>164</v>
      </c>
      <c r="E281" t="s">
        <v>50</v>
      </c>
      <c r="F281" t="s">
        <v>165</v>
      </c>
      <c r="G281" t="s">
        <v>52</v>
      </c>
      <c r="H281">
        <v>100</v>
      </c>
      <c r="K281" t="s">
        <v>336</v>
      </c>
      <c r="M281" t="s">
        <v>355</v>
      </c>
      <c r="N281" t="s">
        <v>356</v>
      </c>
      <c r="P281">
        <v>28.32</v>
      </c>
      <c r="Q281">
        <v>0.4</v>
      </c>
      <c r="R281">
        <v>2</v>
      </c>
    </row>
    <row r="282" spans="1:18">
      <c r="A282" t="s">
        <v>333</v>
      </c>
      <c r="B282" t="s">
        <v>334</v>
      </c>
      <c r="C282" t="s">
        <v>335</v>
      </c>
      <c r="D282" t="s">
        <v>232</v>
      </c>
      <c r="E282" t="s">
        <v>50</v>
      </c>
      <c r="F282" t="s">
        <v>233</v>
      </c>
      <c r="G282" t="s">
        <v>52</v>
      </c>
      <c r="H282">
        <v>250</v>
      </c>
      <c r="K282" t="s">
        <v>336</v>
      </c>
      <c r="M282" t="s">
        <v>355</v>
      </c>
      <c r="P282">
        <v>133.01</v>
      </c>
      <c r="Q282">
        <v>42.47</v>
      </c>
      <c r="R282">
        <v>9</v>
      </c>
    </row>
    <row r="283" spans="1:18">
      <c r="A283" t="s">
        <v>333</v>
      </c>
      <c r="B283" t="s">
        <v>334</v>
      </c>
      <c r="C283" t="s">
        <v>335</v>
      </c>
      <c r="D283" t="s">
        <v>357</v>
      </c>
      <c r="E283" t="s">
        <v>358</v>
      </c>
      <c r="F283" t="s">
        <v>359</v>
      </c>
      <c r="G283" t="s">
        <v>360</v>
      </c>
      <c r="H283">
        <v>100</v>
      </c>
      <c r="I283">
        <v>100</v>
      </c>
      <c r="J283">
        <v>40</v>
      </c>
      <c r="L283" t="s">
        <v>353</v>
      </c>
      <c r="M283" t="s">
        <v>118</v>
      </c>
      <c r="P283">
        <v>0.79</v>
      </c>
      <c r="Q283">
        <v>0</v>
      </c>
      <c r="R283">
        <v>1</v>
      </c>
    </row>
    <row r="284" spans="1:18">
      <c r="A284" t="s">
        <v>333</v>
      </c>
      <c r="B284" t="s">
        <v>334</v>
      </c>
      <c r="C284" t="s">
        <v>335</v>
      </c>
      <c r="D284" t="s">
        <v>361</v>
      </c>
      <c r="E284" t="s">
        <v>358</v>
      </c>
      <c r="F284" t="s">
        <v>362</v>
      </c>
      <c r="G284" t="s">
        <v>360</v>
      </c>
      <c r="H284">
        <v>250</v>
      </c>
      <c r="I284">
        <v>250</v>
      </c>
      <c r="J284">
        <v>25</v>
      </c>
      <c r="L284" t="s">
        <v>353</v>
      </c>
      <c r="M284" t="s">
        <v>118</v>
      </c>
      <c r="P284">
        <v>0.32</v>
      </c>
      <c r="Q284">
        <v>0</v>
      </c>
      <c r="R284">
        <v>1</v>
      </c>
    </row>
    <row r="285" spans="1:18">
      <c r="A285" t="s">
        <v>333</v>
      </c>
      <c r="B285" t="s">
        <v>334</v>
      </c>
      <c r="C285" t="s">
        <v>335</v>
      </c>
      <c r="D285" t="s">
        <v>363</v>
      </c>
      <c r="E285" t="s">
        <v>358</v>
      </c>
      <c r="F285" t="s">
        <v>364</v>
      </c>
      <c r="G285" t="s">
        <v>360</v>
      </c>
      <c r="H285">
        <v>250</v>
      </c>
      <c r="I285">
        <v>250</v>
      </c>
      <c r="J285">
        <v>100</v>
      </c>
      <c r="L285" t="s">
        <v>353</v>
      </c>
      <c r="M285" t="s">
        <v>118</v>
      </c>
      <c r="P285">
        <v>4.76</v>
      </c>
      <c r="Q285">
        <v>0</v>
      </c>
      <c r="R285">
        <v>1</v>
      </c>
    </row>
    <row r="286" spans="1:18">
      <c r="A286" t="s">
        <v>333</v>
      </c>
      <c r="B286" t="s">
        <v>365</v>
      </c>
      <c r="C286" t="s">
        <v>335</v>
      </c>
      <c r="D286" t="s">
        <v>366</v>
      </c>
      <c r="E286" t="s">
        <v>367</v>
      </c>
      <c r="F286" t="s">
        <v>368</v>
      </c>
      <c r="G286" t="s">
        <v>369</v>
      </c>
      <c r="H286">
        <v>250</v>
      </c>
      <c r="I286">
        <v>250</v>
      </c>
      <c r="L286" t="s">
        <v>344</v>
      </c>
      <c r="M286" t="s">
        <v>370</v>
      </c>
      <c r="P286">
        <v>0</v>
      </c>
      <c r="Q286">
        <v>0</v>
      </c>
      <c r="R286">
        <v>1</v>
      </c>
    </row>
    <row r="287" spans="1:18">
      <c r="A287" t="s">
        <v>333</v>
      </c>
      <c r="B287" t="s">
        <v>365</v>
      </c>
      <c r="C287" t="s">
        <v>335</v>
      </c>
      <c r="D287" t="s">
        <v>219</v>
      </c>
      <c r="E287" t="s">
        <v>22</v>
      </c>
      <c r="F287" t="s">
        <v>220</v>
      </c>
      <c r="G287" t="s">
        <v>30</v>
      </c>
      <c r="H287">
        <v>250</v>
      </c>
      <c r="I287">
        <v>250</v>
      </c>
      <c r="K287" t="s">
        <v>336</v>
      </c>
      <c r="M287" t="s">
        <v>337</v>
      </c>
      <c r="P287">
        <v>82.71</v>
      </c>
      <c r="Q287">
        <v>0</v>
      </c>
      <c r="R287">
        <v>4</v>
      </c>
    </row>
    <row r="288" spans="1:18">
      <c r="A288" t="s">
        <v>333</v>
      </c>
      <c r="B288" t="s">
        <v>365</v>
      </c>
      <c r="C288" t="s">
        <v>335</v>
      </c>
      <c r="D288" t="s">
        <v>113</v>
      </c>
      <c r="E288" t="s">
        <v>114</v>
      </c>
      <c r="F288" t="s">
        <v>371</v>
      </c>
      <c r="G288" t="s">
        <v>343</v>
      </c>
      <c r="H288">
        <v>20</v>
      </c>
      <c r="I288">
        <v>20</v>
      </c>
      <c r="J288">
        <v>20</v>
      </c>
      <c r="L288" t="s">
        <v>344</v>
      </c>
      <c r="M288" t="s">
        <v>118</v>
      </c>
      <c r="P288">
        <v>0</v>
      </c>
      <c r="Q288">
        <v>0</v>
      </c>
      <c r="R288">
        <v>6</v>
      </c>
    </row>
    <row r="289" spans="1:18">
      <c r="A289" t="s">
        <v>333</v>
      </c>
      <c r="B289" t="s">
        <v>365</v>
      </c>
      <c r="C289" t="s">
        <v>335</v>
      </c>
      <c r="D289" t="s">
        <v>120</v>
      </c>
      <c r="E289" t="s">
        <v>114</v>
      </c>
      <c r="F289" t="s">
        <v>342</v>
      </c>
      <c r="G289" t="s">
        <v>343</v>
      </c>
      <c r="H289">
        <v>25</v>
      </c>
      <c r="I289">
        <v>25</v>
      </c>
      <c r="J289">
        <v>25</v>
      </c>
      <c r="L289" t="s">
        <v>344</v>
      </c>
      <c r="M289" t="s">
        <v>118</v>
      </c>
      <c r="P289">
        <v>0</v>
      </c>
      <c r="Q289">
        <v>0</v>
      </c>
      <c r="R289">
        <v>2</v>
      </c>
    </row>
    <row r="290" spans="1:18">
      <c r="A290" t="s">
        <v>333</v>
      </c>
      <c r="B290" t="s">
        <v>365</v>
      </c>
      <c r="C290" t="s">
        <v>335</v>
      </c>
      <c r="D290" t="s">
        <v>372</v>
      </c>
      <c r="E290" t="s">
        <v>373</v>
      </c>
      <c r="F290" t="s">
        <v>374</v>
      </c>
      <c r="G290" t="s">
        <v>375</v>
      </c>
      <c r="H290">
        <v>250</v>
      </c>
      <c r="I290">
        <v>250</v>
      </c>
      <c r="L290" t="s">
        <v>376</v>
      </c>
      <c r="M290" t="s">
        <v>370</v>
      </c>
      <c r="P290">
        <v>850</v>
      </c>
      <c r="Q290">
        <v>0</v>
      </c>
      <c r="R290">
        <v>1</v>
      </c>
    </row>
    <row r="291" spans="1:18">
      <c r="A291" t="s">
        <v>333</v>
      </c>
      <c r="B291" t="s">
        <v>365</v>
      </c>
      <c r="C291" t="s">
        <v>335</v>
      </c>
      <c r="D291" t="s">
        <v>156</v>
      </c>
      <c r="E291" t="s">
        <v>50</v>
      </c>
      <c r="F291" t="s">
        <v>157</v>
      </c>
      <c r="G291" t="s">
        <v>52</v>
      </c>
      <c r="H291">
        <v>20</v>
      </c>
      <c r="K291" t="s">
        <v>348</v>
      </c>
      <c r="M291" t="s">
        <v>349</v>
      </c>
      <c r="N291" t="s">
        <v>377</v>
      </c>
      <c r="P291">
        <v>2.9</v>
      </c>
      <c r="Q291">
        <v>1.17</v>
      </c>
      <c r="R291">
        <v>6</v>
      </c>
    </row>
    <row r="292" spans="1:18">
      <c r="A292" t="s">
        <v>333</v>
      </c>
      <c r="B292" t="s">
        <v>365</v>
      </c>
      <c r="C292" t="s">
        <v>335</v>
      </c>
      <c r="D292" t="s">
        <v>49</v>
      </c>
      <c r="E292" t="s">
        <v>50</v>
      </c>
      <c r="F292" t="s">
        <v>51</v>
      </c>
      <c r="G292" t="s">
        <v>52</v>
      </c>
      <c r="H292">
        <v>25</v>
      </c>
      <c r="K292" t="s">
        <v>348</v>
      </c>
      <c r="M292" t="s">
        <v>349</v>
      </c>
      <c r="N292" t="s">
        <v>350</v>
      </c>
      <c r="P292">
        <v>4.24</v>
      </c>
      <c r="Q292">
        <v>0.45</v>
      </c>
      <c r="R292">
        <v>2</v>
      </c>
    </row>
    <row r="293" spans="1:18">
      <c r="A293" t="s">
        <v>333</v>
      </c>
      <c r="B293" t="s">
        <v>365</v>
      </c>
      <c r="C293" t="s">
        <v>335</v>
      </c>
      <c r="D293" t="s">
        <v>232</v>
      </c>
      <c r="E293" t="s">
        <v>50</v>
      </c>
      <c r="F293" t="s">
        <v>233</v>
      </c>
      <c r="G293" t="s">
        <v>52</v>
      </c>
      <c r="H293">
        <v>250</v>
      </c>
      <c r="K293" t="s">
        <v>336</v>
      </c>
      <c r="M293" t="s">
        <v>355</v>
      </c>
      <c r="P293">
        <v>133.01</v>
      </c>
      <c r="Q293">
        <v>14.22</v>
      </c>
      <c r="R293">
        <v>11</v>
      </c>
    </row>
    <row r="294" spans="1:18">
      <c r="A294" t="s">
        <v>333</v>
      </c>
      <c r="B294" t="s">
        <v>365</v>
      </c>
      <c r="C294" t="s">
        <v>335</v>
      </c>
      <c r="D294" t="s">
        <v>241</v>
      </c>
      <c r="E294" t="s">
        <v>173</v>
      </c>
      <c r="F294" t="s">
        <v>378</v>
      </c>
      <c r="G294" t="s">
        <v>379</v>
      </c>
      <c r="H294">
        <v>250</v>
      </c>
      <c r="I294">
        <v>250</v>
      </c>
      <c r="J294">
        <v>25</v>
      </c>
      <c r="L294" t="s">
        <v>344</v>
      </c>
      <c r="M294" t="s">
        <v>380</v>
      </c>
      <c r="P294">
        <v>0</v>
      </c>
      <c r="Q294">
        <v>0</v>
      </c>
      <c r="R294">
        <v>1</v>
      </c>
    </row>
    <row r="295" spans="1:18">
      <c r="A295" t="s">
        <v>333</v>
      </c>
      <c r="B295" t="s">
        <v>365</v>
      </c>
      <c r="C295" t="s">
        <v>335</v>
      </c>
      <c r="D295" t="s">
        <v>381</v>
      </c>
      <c r="E295" t="s">
        <v>358</v>
      </c>
      <c r="F295" t="s">
        <v>382</v>
      </c>
      <c r="G295" t="s">
        <v>360</v>
      </c>
      <c r="H295">
        <v>250</v>
      </c>
      <c r="I295">
        <v>250</v>
      </c>
      <c r="J295">
        <v>20</v>
      </c>
      <c r="L295" t="s">
        <v>353</v>
      </c>
      <c r="M295" t="s">
        <v>118</v>
      </c>
      <c r="P295">
        <v>0.32</v>
      </c>
      <c r="Q295">
        <v>0</v>
      </c>
      <c r="R295">
        <v>3</v>
      </c>
    </row>
    <row r="296" spans="1:18">
      <c r="A296" t="s">
        <v>333</v>
      </c>
      <c r="B296" t="s">
        <v>365</v>
      </c>
      <c r="C296" t="s">
        <v>335</v>
      </c>
      <c r="D296" t="s">
        <v>361</v>
      </c>
      <c r="E296" t="s">
        <v>358</v>
      </c>
      <c r="F296" t="s">
        <v>362</v>
      </c>
      <c r="G296" t="s">
        <v>360</v>
      </c>
      <c r="H296">
        <v>250</v>
      </c>
      <c r="I296">
        <v>250</v>
      </c>
      <c r="J296">
        <v>25</v>
      </c>
      <c r="L296" t="s">
        <v>353</v>
      </c>
      <c r="M296" t="s">
        <v>118</v>
      </c>
      <c r="P296">
        <v>0.32</v>
      </c>
      <c r="Q296">
        <v>0</v>
      </c>
      <c r="R296">
        <v>1</v>
      </c>
    </row>
    <row r="297" spans="1:18">
      <c r="A297" t="s">
        <v>333</v>
      </c>
      <c r="B297" t="s">
        <v>383</v>
      </c>
      <c r="C297" t="s">
        <v>335</v>
      </c>
      <c r="D297" t="s">
        <v>366</v>
      </c>
      <c r="E297" t="s">
        <v>367</v>
      </c>
      <c r="F297" t="s">
        <v>368</v>
      </c>
      <c r="G297" t="s">
        <v>369</v>
      </c>
      <c r="H297">
        <v>250</v>
      </c>
      <c r="I297">
        <v>250</v>
      </c>
      <c r="L297" t="s">
        <v>344</v>
      </c>
      <c r="M297" t="s">
        <v>370</v>
      </c>
      <c r="P297">
        <v>0</v>
      </c>
      <c r="Q297">
        <v>0</v>
      </c>
      <c r="R297">
        <v>1</v>
      </c>
    </row>
    <row r="298" spans="1:18">
      <c r="A298" t="s">
        <v>333</v>
      </c>
      <c r="B298" t="s">
        <v>383</v>
      </c>
      <c r="C298" t="s">
        <v>335</v>
      </c>
      <c r="D298" t="s">
        <v>219</v>
      </c>
      <c r="E298" t="s">
        <v>22</v>
      </c>
      <c r="F298" t="s">
        <v>220</v>
      </c>
      <c r="G298" t="s">
        <v>30</v>
      </c>
      <c r="H298">
        <v>250</v>
      </c>
      <c r="I298">
        <v>250</v>
      </c>
      <c r="K298" t="s">
        <v>336</v>
      </c>
      <c r="M298" t="s">
        <v>337</v>
      </c>
      <c r="P298">
        <v>82.71</v>
      </c>
      <c r="Q298">
        <v>0</v>
      </c>
      <c r="R298">
        <v>3</v>
      </c>
    </row>
    <row r="299" spans="1:18">
      <c r="A299" t="s">
        <v>333</v>
      </c>
      <c r="B299" t="s">
        <v>383</v>
      </c>
      <c r="C299" t="s">
        <v>335</v>
      </c>
      <c r="D299" t="s">
        <v>113</v>
      </c>
      <c r="E299" t="s">
        <v>114</v>
      </c>
      <c r="F299" t="s">
        <v>371</v>
      </c>
      <c r="G299" t="s">
        <v>343</v>
      </c>
      <c r="H299">
        <v>20</v>
      </c>
      <c r="I299">
        <v>20</v>
      </c>
      <c r="J299">
        <v>20</v>
      </c>
      <c r="L299" t="s">
        <v>344</v>
      </c>
      <c r="M299" t="s">
        <v>118</v>
      </c>
      <c r="P299">
        <v>0</v>
      </c>
      <c r="Q299">
        <v>0</v>
      </c>
      <c r="R299">
        <v>6</v>
      </c>
    </row>
    <row r="300" spans="1:18">
      <c r="A300" t="s">
        <v>333</v>
      </c>
      <c r="B300" t="s">
        <v>383</v>
      </c>
      <c r="C300" t="s">
        <v>335</v>
      </c>
      <c r="D300" t="s">
        <v>120</v>
      </c>
      <c r="E300" t="s">
        <v>114</v>
      </c>
      <c r="F300" t="s">
        <v>342</v>
      </c>
      <c r="G300" t="s">
        <v>343</v>
      </c>
      <c r="H300">
        <v>25</v>
      </c>
      <c r="I300">
        <v>25</v>
      </c>
      <c r="J300">
        <v>25</v>
      </c>
      <c r="L300" t="s">
        <v>344</v>
      </c>
      <c r="M300" t="s">
        <v>118</v>
      </c>
      <c r="P300">
        <v>0</v>
      </c>
      <c r="Q300">
        <v>0</v>
      </c>
      <c r="R300">
        <v>2</v>
      </c>
    </row>
    <row r="301" spans="1:18">
      <c r="A301" t="s">
        <v>333</v>
      </c>
      <c r="B301" t="s">
        <v>383</v>
      </c>
      <c r="C301" t="s">
        <v>335</v>
      </c>
      <c r="D301" t="s">
        <v>372</v>
      </c>
      <c r="E301" t="s">
        <v>373</v>
      </c>
      <c r="F301" t="s">
        <v>374</v>
      </c>
      <c r="G301" t="s">
        <v>375</v>
      </c>
      <c r="H301">
        <v>250</v>
      </c>
      <c r="I301">
        <v>250</v>
      </c>
      <c r="L301" t="s">
        <v>376</v>
      </c>
      <c r="M301" t="s">
        <v>370</v>
      </c>
      <c r="P301">
        <v>850</v>
      </c>
      <c r="Q301">
        <v>0</v>
      </c>
      <c r="R301">
        <v>1</v>
      </c>
    </row>
    <row r="302" spans="1:18">
      <c r="A302" t="s">
        <v>333</v>
      </c>
      <c r="B302" t="s">
        <v>383</v>
      </c>
      <c r="C302" t="s">
        <v>335</v>
      </c>
      <c r="D302" t="s">
        <v>156</v>
      </c>
      <c r="E302" t="s">
        <v>50</v>
      </c>
      <c r="F302" t="s">
        <v>157</v>
      </c>
      <c r="G302" t="s">
        <v>52</v>
      </c>
      <c r="H302">
        <v>20</v>
      </c>
      <c r="K302" t="s">
        <v>348</v>
      </c>
      <c r="M302" t="s">
        <v>349</v>
      </c>
      <c r="N302" t="s">
        <v>377</v>
      </c>
      <c r="P302">
        <v>2.9</v>
      </c>
      <c r="Q302">
        <v>1.17</v>
      </c>
      <c r="R302">
        <v>6</v>
      </c>
    </row>
    <row r="303" spans="1:18">
      <c r="A303" t="s">
        <v>333</v>
      </c>
      <c r="B303" t="s">
        <v>383</v>
      </c>
      <c r="C303" t="s">
        <v>335</v>
      </c>
      <c r="D303" t="s">
        <v>49</v>
      </c>
      <c r="E303" t="s">
        <v>50</v>
      </c>
      <c r="F303" t="s">
        <v>51</v>
      </c>
      <c r="G303" t="s">
        <v>52</v>
      </c>
      <c r="H303">
        <v>25</v>
      </c>
      <c r="K303" t="s">
        <v>348</v>
      </c>
      <c r="M303" t="s">
        <v>349</v>
      </c>
      <c r="N303" t="s">
        <v>350</v>
      </c>
      <c r="P303">
        <v>4.24</v>
      </c>
      <c r="Q303">
        <v>0.45</v>
      </c>
      <c r="R303">
        <v>2</v>
      </c>
    </row>
    <row r="304" spans="1:18">
      <c r="A304" t="s">
        <v>333</v>
      </c>
      <c r="B304" t="s">
        <v>383</v>
      </c>
      <c r="C304" t="s">
        <v>335</v>
      </c>
      <c r="D304" t="s">
        <v>232</v>
      </c>
      <c r="E304" t="s">
        <v>50</v>
      </c>
      <c r="F304" t="s">
        <v>233</v>
      </c>
      <c r="G304" t="s">
        <v>52</v>
      </c>
      <c r="H304">
        <v>250</v>
      </c>
      <c r="K304" t="s">
        <v>336</v>
      </c>
      <c r="M304" t="s">
        <v>355</v>
      </c>
      <c r="P304">
        <v>133.01</v>
      </c>
      <c r="Q304">
        <v>8.8800000000000008</v>
      </c>
      <c r="R304">
        <v>10</v>
      </c>
    </row>
    <row r="305" spans="1:18">
      <c r="A305" t="s">
        <v>333</v>
      </c>
      <c r="B305" t="s">
        <v>383</v>
      </c>
      <c r="C305" t="s">
        <v>335</v>
      </c>
      <c r="D305" t="s">
        <v>241</v>
      </c>
      <c r="E305" t="s">
        <v>173</v>
      </c>
      <c r="F305" t="s">
        <v>378</v>
      </c>
      <c r="G305" t="s">
        <v>379</v>
      </c>
      <c r="H305">
        <v>250</v>
      </c>
      <c r="I305">
        <v>250</v>
      </c>
      <c r="J305">
        <v>25</v>
      </c>
      <c r="L305" t="s">
        <v>344</v>
      </c>
      <c r="M305" t="s">
        <v>380</v>
      </c>
      <c r="P305">
        <v>0</v>
      </c>
      <c r="Q305">
        <v>0</v>
      </c>
      <c r="R305">
        <v>1</v>
      </c>
    </row>
    <row r="306" spans="1:18">
      <c r="A306" t="s">
        <v>333</v>
      </c>
      <c r="B306" t="s">
        <v>383</v>
      </c>
      <c r="C306" t="s">
        <v>335</v>
      </c>
      <c r="D306" t="s">
        <v>381</v>
      </c>
      <c r="E306" t="s">
        <v>358</v>
      </c>
      <c r="F306" t="s">
        <v>382</v>
      </c>
      <c r="G306" t="s">
        <v>360</v>
      </c>
      <c r="H306">
        <v>250</v>
      </c>
      <c r="I306">
        <v>250</v>
      </c>
      <c r="J306">
        <v>20</v>
      </c>
      <c r="L306" t="s">
        <v>353</v>
      </c>
      <c r="M306" t="s">
        <v>118</v>
      </c>
      <c r="P306">
        <v>0.32</v>
      </c>
      <c r="Q306">
        <v>0</v>
      </c>
      <c r="R306">
        <v>3</v>
      </c>
    </row>
    <row r="307" spans="1:18">
      <c r="A307" t="s">
        <v>333</v>
      </c>
      <c r="B307" t="s">
        <v>383</v>
      </c>
      <c r="C307" t="s">
        <v>335</v>
      </c>
      <c r="D307" t="s">
        <v>361</v>
      </c>
      <c r="E307" t="s">
        <v>358</v>
      </c>
      <c r="F307" t="s">
        <v>362</v>
      </c>
      <c r="G307" t="s">
        <v>360</v>
      </c>
      <c r="H307">
        <v>250</v>
      </c>
      <c r="I307">
        <v>250</v>
      </c>
      <c r="J307">
        <v>25</v>
      </c>
      <c r="L307" t="s">
        <v>353</v>
      </c>
      <c r="M307" t="s">
        <v>118</v>
      </c>
      <c r="P307">
        <v>0.32</v>
      </c>
      <c r="Q307">
        <v>0</v>
      </c>
      <c r="R307">
        <v>1</v>
      </c>
    </row>
    <row r="308" spans="1:18">
      <c r="A308" t="s">
        <v>333</v>
      </c>
      <c r="B308" t="s">
        <v>384</v>
      </c>
      <c r="C308" t="s">
        <v>77</v>
      </c>
      <c r="D308" t="s">
        <v>385</v>
      </c>
      <c r="E308" t="s">
        <v>79</v>
      </c>
      <c r="F308" t="s">
        <v>386</v>
      </c>
      <c r="G308" t="s">
        <v>81</v>
      </c>
      <c r="H308">
        <v>200</v>
      </c>
      <c r="K308" t="s">
        <v>31</v>
      </c>
      <c r="M308" t="s">
        <v>82</v>
      </c>
      <c r="P308">
        <v>5.5</v>
      </c>
      <c r="Q308">
        <v>0</v>
      </c>
      <c r="R308">
        <v>1</v>
      </c>
    </row>
    <row r="309" spans="1:18">
      <c r="A309" t="s">
        <v>333</v>
      </c>
      <c r="B309" t="s">
        <v>384</v>
      </c>
      <c r="C309" t="s">
        <v>77</v>
      </c>
      <c r="D309" t="s">
        <v>83</v>
      </c>
      <c r="E309" t="s">
        <v>84</v>
      </c>
      <c r="F309" t="s">
        <v>85</v>
      </c>
      <c r="G309" t="s">
        <v>47</v>
      </c>
      <c r="H309">
        <v>25</v>
      </c>
      <c r="I309">
        <v>25</v>
      </c>
      <c r="K309" t="s">
        <v>25</v>
      </c>
      <c r="M309" t="s">
        <v>86</v>
      </c>
      <c r="P309">
        <v>0</v>
      </c>
      <c r="Q309">
        <v>0</v>
      </c>
      <c r="R309">
        <v>1</v>
      </c>
    </row>
    <row r="310" spans="1:18">
      <c r="A310" t="s">
        <v>333</v>
      </c>
      <c r="B310" t="s">
        <v>384</v>
      </c>
      <c r="C310" t="s">
        <v>77</v>
      </c>
      <c r="D310" t="s">
        <v>387</v>
      </c>
      <c r="E310" t="s">
        <v>88</v>
      </c>
      <c r="F310" t="s">
        <v>388</v>
      </c>
      <c r="G310" t="s">
        <v>90</v>
      </c>
      <c r="H310">
        <v>400</v>
      </c>
      <c r="I310">
        <v>250</v>
      </c>
      <c r="K310" t="s">
        <v>91</v>
      </c>
      <c r="M310" t="s">
        <v>82</v>
      </c>
      <c r="P310">
        <v>43.8</v>
      </c>
      <c r="Q310">
        <v>0</v>
      </c>
      <c r="R310">
        <v>1</v>
      </c>
    </row>
    <row r="311" spans="1:18">
      <c r="A311" t="s">
        <v>333</v>
      </c>
      <c r="B311" t="s">
        <v>384</v>
      </c>
      <c r="C311" t="s">
        <v>77</v>
      </c>
      <c r="D311" t="s">
        <v>389</v>
      </c>
      <c r="E311" t="s">
        <v>88</v>
      </c>
      <c r="F311" t="s">
        <v>390</v>
      </c>
      <c r="G311" t="s">
        <v>90</v>
      </c>
      <c r="H311">
        <v>600</v>
      </c>
      <c r="I311">
        <v>400</v>
      </c>
      <c r="K311" t="s">
        <v>91</v>
      </c>
      <c r="M311" t="s">
        <v>82</v>
      </c>
      <c r="P311">
        <v>129</v>
      </c>
      <c r="Q311">
        <v>0</v>
      </c>
      <c r="R311">
        <v>1</v>
      </c>
    </row>
    <row r="312" spans="1:18">
      <c r="A312" t="s">
        <v>333</v>
      </c>
      <c r="B312" t="s">
        <v>384</v>
      </c>
      <c r="C312" t="s">
        <v>77</v>
      </c>
      <c r="D312" t="s">
        <v>391</v>
      </c>
      <c r="E312" t="s">
        <v>88</v>
      </c>
      <c r="F312" t="s">
        <v>392</v>
      </c>
      <c r="G312" t="s">
        <v>90</v>
      </c>
      <c r="H312">
        <v>800</v>
      </c>
      <c r="I312">
        <v>600</v>
      </c>
      <c r="K312" t="s">
        <v>393</v>
      </c>
      <c r="M312" t="s">
        <v>82</v>
      </c>
      <c r="P312">
        <v>0</v>
      </c>
      <c r="Q312">
        <v>0</v>
      </c>
      <c r="R312">
        <v>1</v>
      </c>
    </row>
    <row r="313" spans="1:18">
      <c r="A313" t="s">
        <v>333</v>
      </c>
      <c r="B313" t="s">
        <v>384</v>
      </c>
      <c r="C313" t="s">
        <v>77</v>
      </c>
      <c r="D313" t="s">
        <v>113</v>
      </c>
      <c r="E313" t="s">
        <v>114</v>
      </c>
      <c r="F313" t="s">
        <v>115</v>
      </c>
      <c r="G313" t="s">
        <v>116</v>
      </c>
      <c r="H313">
        <v>20</v>
      </c>
      <c r="I313">
        <v>20</v>
      </c>
      <c r="J313">
        <v>20</v>
      </c>
      <c r="K313" t="s">
        <v>117</v>
      </c>
      <c r="M313" t="s">
        <v>118</v>
      </c>
      <c r="N313" t="s">
        <v>119</v>
      </c>
      <c r="P313">
        <v>3.2</v>
      </c>
      <c r="Q313">
        <v>0</v>
      </c>
      <c r="R313">
        <v>1</v>
      </c>
    </row>
    <row r="314" spans="1:18">
      <c r="A314" t="s">
        <v>333</v>
      </c>
      <c r="B314" t="s">
        <v>384</v>
      </c>
      <c r="C314" t="s">
        <v>77</v>
      </c>
      <c r="D314" t="s">
        <v>120</v>
      </c>
      <c r="E314" t="s">
        <v>114</v>
      </c>
      <c r="F314" t="s">
        <v>121</v>
      </c>
      <c r="G314" t="s">
        <v>116</v>
      </c>
      <c r="H314">
        <v>25</v>
      </c>
      <c r="I314">
        <v>25</v>
      </c>
      <c r="J314">
        <v>25</v>
      </c>
      <c r="K314" t="s">
        <v>117</v>
      </c>
      <c r="M314" t="s">
        <v>118</v>
      </c>
      <c r="N314" t="s">
        <v>122</v>
      </c>
      <c r="P314">
        <v>5.6</v>
      </c>
      <c r="Q314">
        <v>0</v>
      </c>
      <c r="R314">
        <v>2</v>
      </c>
    </row>
    <row r="315" spans="1:18">
      <c r="A315" t="s">
        <v>333</v>
      </c>
      <c r="B315" t="s">
        <v>384</v>
      </c>
      <c r="C315" t="s">
        <v>77</v>
      </c>
      <c r="D315" t="s">
        <v>394</v>
      </c>
      <c r="E315" t="s">
        <v>395</v>
      </c>
      <c r="F315" t="s">
        <v>396</v>
      </c>
      <c r="G315" t="s">
        <v>308</v>
      </c>
      <c r="H315">
        <v>800</v>
      </c>
      <c r="I315">
        <v>800</v>
      </c>
      <c r="K315" t="s">
        <v>37</v>
      </c>
      <c r="M315" t="s">
        <v>397</v>
      </c>
      <c r="P315">
        <v>3080</v>
      </c>
      <c r="Q315">
        <v>0</v>
      </c>
      <c r="R315">
        <v>1</v>
      </c>
    </row>
    <row r="316" spans="1:18">
      <c r="A316" t="s">
        <v>333</v>
      </c>
      <c r="B316" t="s">
        <v>384</v>
      </c>
      <c r="C316" t="s">
        <v>77</v>
      </c>
      <c r="D316" t="s">
        <v>123</v>
      </c>
      <c r="E316" t="s">
        <v>124</v>
      </c>
      <c r="F316" t="s">
        <v>125</v>
      </c>
      <c r="G316" t="s">
        <v>126</v>
      </c>
      <c r="H316">
        <v>25</v>
      </c>
      <c r="I316">
        <v>25</v>
      </c>
      <c r="J316">
        <v>25</v>
      </c>
      <c r="K316" t="s">
        <v>127</v>
      </c>
      <c r="M316" t="s">
        <v>86</v>
      </c>
      <c r="N316" t="s">
        <v>128</v>
      </c>
      <c r="P316">
        <v>3.5</v>
      </c>
      <c r="Q316">
        <v>0</v>
      </c>
      <c r="R316">
        <v>1</v>
      </c>
    </row>
    <row r="317" spans="1:18">
      <c r="A317" t="s">
        <v>333</v>
      </c>
      <c r="B317" t="s">
        <v>384</v>
      </c>
      <c r="C317" t="s">
        <v>77</v>
      </c>
      <c r="D317" t="s">
        <v>70</v>
      </c>
      <c r="E317" t="s">
        <v>45</v>
      </c>
      <c r="F317" t="s">
        <v>71</v>
      </c>
      <c r="G317" t="s">
        <v>47</v>
      </c>
      <c r="H317">
        <v>200</v>
      </c>
      <c r="I317">
        <v>200</v>
      </c>
      <c r="J317">
        <v>25</v>
      </c>
      <c r="K317" t="s">
        <v>25</v>
      </c>
      <c r="M317" t="s">
        <v>86</v>
      </c>
      <c r="N317" t="s">
        <v>139</v>
      </c>
      <c r="P317">
        <v>0.34</v>
      </c>
      <c r="Q317">
        <v>0</v>
      </c>
      <c r="R317">
        <v>1</v>
      </c>
    </row>
    <row r="318" spans="1:18">
      <c r="A318" t="s">
        <v>333</v>
      </c>
      <c r="B318" t="s">
        <v>384</v>
      </c>
      <c r="C318" t="s">
        <v>77</v>
      </c>
      <c r="D318" t="s">
        <v>398</v>
      </c>
      <c r="E318" t="s">
        <v>45</v>
      </c>
      <c r="F318" t="s">
        <v>399</v>
      </c>
      <c r="G318" t="s">
        <v>47</v>
      </c>
      <c r="H318">
        <v>800</v>
      </c>
      <c r="I318">
        <v>800</v>
      </c>
      <c r="J318">
        <v>20</v>
      </c>
      <c r="K318" t="s">
        <v>25</v>
      </c>
      <c r="M318" t="s">
        <v>86</v>
      </c>
      <c r="N318" t="s">
        <v>136</v>
      </c>
      <c r="P318">
        <v>0.2</v>
      </c>
      <c r="Q318">
        <v>0</v>
      </c>
      <c r="R318">
        <v>1</v>
      </c>
    </row>
    <row r="319" spans="1:18">
      <c r="A319" t="s">
        <v>333</v>
      </c>
      <c r="B319" t="s">
        <v>384</v>
      </c>
      <c r="C319" t="s">
        <v>77</v>
      </c>
      <c r="D319" t="s">
        <v>400</v>
      </c>
      <c r="E319" t="s">
        <v>45</v>
      </c>
      <c r="F319" t="s">
        <v>401</v>
      </c>
      <c r="G319" t="s">
        <v>47</v>
      </c>
      <c r="H319">
        <v>800</v>
      </c>
      <c r="I319">
        <v>800</v>
      </c>
      <c r="J319">
        <v>25</v>
      </c>
      <c r="K319" t="s">
        <v>25</v>
      </c>
      <c r="M319" t="s">
        <v>86</v>
      </c>
      <c r="N319" t="s">
        <v>139</v>
      </c>
      <c r="P319">
        <v>0.34</v>
      </c>
      <c r="Q319">
        <v>0</v>
      </c>
      <c r="R319">
        <v>1</v>
      </c>
    </row>
    <row r="320" spans="1:18">
      <c r="A320" t="s">
        <v>333</v>
      </c>
      <c r="B320" t="s">
        <v>384</v>
      </c>
      <c r="C320" t="s">
        <v>77</v>
      </c>
      <c r="D320" t="s">
        <v>148</v>
      </c>
      <c r="E320" t="s">
        <v>149</v>
      </c>
      <c r="F320" t="s">
        <v>150</v>
      </c>
      <c r="G320" t="s">
        <v>151</v>
      </c>
      <c r="H320">
        <v>25</v>
      </c>
      <c r="P320">
        <v>0</v>
      </c>
      <c r="Q320">
        <v>0</v>
      </c>
      <c r="R320">
        <v>2</v>
      </c>
    </row>
    <row r="321" spans="1:18">
      <c r="A321" t="s">
        <v>333</v>
      </c>
      <c r="B321" t="s">
        <v>384</v>
      </c>
      <c r="C321" t="s">
        <v>77</v>
      </c>
      <c r="D321" t="s">
        <v>402</v>
      </c>
      <c r="E321" t="s">
        <v>153</v>
      </c>
      <c r="F321" t="s">
        <v>403</v>
      </c>
      <c r="G321" t="s">
        <v>155</v>
      </c>
      <c r="H321">
        <v>800</v>
      </c>
      <c r="I321">
        <v>800</v>
      </c>
      <c r="M321" t="s">
        <v>82</v>
      </c>
      <c r="P321">
        <v>0</v>
      </c>
      <c r="Q321">
        <v>0</v>
      </c>
      <c r="R321">
        <v>1</v>
      </c>
    </row>
    <row r="322" spans="1:18">
      <c r="A322" t="s">
        <v>333</v>
      </c>
      <c r="B322" t="s">
        <v>384</v>
      </c>
      <c r="C322" t="s">
        <v>77</v>
      </c>
      <c r="D322" t="s">
        <v>156</v>
      </c>
      <c r="E322" t="s">
        <v>50</v>
      </c>
      <c r="F322" t="s">
        <v>157</v>
      </c>
      <c r="G322" t="s">
        <v>52</v>
      </c>
      <c r="H322">
        <v>20</v>
      </c>
      <c r="K322" t="s">
        <v>53</v>
      </c>
      <c r="M322" t="s">
        <v>158</v>
      </c>
      <c r="N322" t="s">
        <v>159</v>
      </c>
      <c r="P322">
        <v>2.2000000000000002</v>
      </c>
      <c r="Q322">
        <v>0.3</v>
      </c>
      <c r="R322">
        <v>1</v>
      </c>
    </row>
    <row r="323" spans="1:18">
      <c r="A323" t="s">
        <v>333</v>
      </c>
      <c r="B323" t="s">
        <v>384</v>
      </c>
      <c r="C323" t="s">
        <v>77</v>
      </c>
      <c r="D323" t="s">
        <v>49</v>
      </c>
      <c r="E323" t="s">
        <v>50</v>
      </c>
      <c r="F323" t="s">
        <v>51</v>
      </c>
      <c r="G323" t="s">
        <v>52</v>
      </c>
      <c r="H323">
        <v>25</v>
      </c>
      <c r="K323" t="s">
        <v>53</v>
      </c>
      <c r="M323" t="s">
        <v>158</v>
      </c>
      <c r="N323" t="s">
        <v>160</v>
      </c>
      <c r="P323">
        <v>3.24</v>
      </c>
      <c r="Q323">
        <v>0.55000000000000004</v>
      </c>
      <c r="R323">
        <v>3</v>
      </c>
    </row>
    <row r="324" spans="1:18">
      <c r="A324" t="s">
        <v>333</v>
      </c>
      <c r="B324" t="s">
        <v>384</v>
      </c>
      <c r="C324" t="s">
        <v>77</v>
      </c>
      <c r="D324" t="s">
        <v>72</v>
      </c>
      <c r="E324" t="s">
        <v>50</v>
      </c>
      <c r="F324" t="s">
        <v>73</v>
      </c>
      <c r="G324" t="s">
        <v>52</v>
      </c>
      <c r="H324">
        <v>200</v>
      </c>
      <c r="K324" t="s">
        <v>31</v>
      </c>
      <c r="M324" t="s">
        <v>158</v>
      </c>
      <c r="N324" t="s">
        <v>404</v>
      </c>
      <c r="P324">
        <v>42.55</v>
      </c>
      <c r="Q324">
        <v>0.4</v>
      </c>
      <c r="R324">
        <v>2</v>
      </c>
    </row>
    <row r="325" spans="1:18">
      <c r="A325" t="s">
        <v>333</v>
      </c>
      <c r="B325" t="s">
        <v>384</v>
      </c>
      <c r="C325" t="s">
        <v>77</v>
      </c>
      <c r="D325" t="s">
        <v>405</v>
      </c>
      <c r="E325" t="s">
        <v>50</v>
      </c>
      <c r="F325" t="s">
        <v>406</v>
      </c>
      <c r="G325" t="s">
        <v>407</v>
      </c>
      <c r="H325">
        <v>800</v>
      </c>
      <c r="K325" t="s">
        <v>408</v>
      </c>
      <c r="M325" t="s">
        <v>158</v>
      </c>
      <c r="P325">
        <v>433.52</v>
      </c>
      <c r="Q325">
        <v>28.46</v>
      </c>
      <c r="R325">
        <v>13</v>
      </c>
    </row>
    <row r="326" spans="1:18">
      <c r="A326" t="s">
        <v>333</v>
      </c>
      <c r="B326" t="s">
        <v>384</v>
      </c>
      <c r="C326" t="s">
        <v>77</v>
      </c>
      <c r="D326" t="s">
        <v>409</v>
      </c>
      <c r="E326" t="s">
        <v>236</v>
      </c>
      <c r="F326" t="s">
        <v>410</v>
      </c>
      <c r="G326" t="s">
        <v>238</v>
      </c>
      <c r="H326">
        <v>800</v>
      </c>
      <c r="I326">
        <v>800</v>
      </c>
      <c r="J326">
        <v>200</v>
      </c>
      <c r="P326">
        <v>0</v>
      </c>
      <c r="Q326">
        <v>0</v>
      </c>
      <c r="R326">
        <v>6</v>
      </c>
    </row>
    <row r="327" spans="1:18">
      <c r="A327" t="s">
        <v>333</v>
      </c>
      <c r="B327" t="s">
        <v>384</v>
      </c>
      <c r="C327" t="s">
        <v>77</v>
      </c>
      <c r="D327" t="s">
        <v>411</v>
      </c>
      <c r="E327" t="s">
        <v>173</v>
      </c>
      <c r="F327" t="s">
        <v>412</v>
      </c>
      <c r="G327" t="s">
        <v>243</v>
      </c>
      <c r="H327">
        <v>800</v>
      </c>
      <c r="I327">
        <v>800</v>
      </c>
      <c r="J327">
        <v>25</v>
      </c>
      <c r="M327" t="s">
        <v>86</v>
      </c>
      <c r="P327">
        <v>0</v>
      </c>
      <c r="Q327">
        <v>0</v>
      </c>
      <c r="R327">
        <v>2</v>
      </c>
    </row>
    <row r="328" spans="1:18">
      <c r="A328" t="s">
        <v>333</v>
      </c>
      <c r="B328" t="s">
        <v>413</v>
      </c>
      <c r="C328" t="s">
        <v>77</v>
      </c>
      <c r="D328" t="s">
        <v>385</v>
      </c>
      <c r="E328" t="s">
        <v>79</v>
      </c>
      <c r="F328" t="s">
        <v>386</v>
      </c>
      <c r="G328" t="s">
        <v>81</v>
      </c>
      <c r="H328">
        <v>200</v>
      </c>
      <c r="K328" t="s">
        <v>31</v>
      </c>
      <c r="M328" t="s">
        <v>82</v>
      </c>
      <c r="P328">
        <v>5.5</v>
      </c>
      <c r="Q328">
        <v>0</v>
      </c>
      <c r="R328">
        <v>1</v>
      </c>
    </row>
    <row r="329" spans="1:18">
      <c r="A329" t="s">
        <v>333</v>
      </c>
      <c r="B329" t="s">
        <v>413</v>
      </c>
      <c r="C329" t="s">
        <v>77</v>
      </c>
      <c r="D329" t="s">
        <v>83</v>
      </c>
      <c r="E329" t="s">
        <v>84</v>
      </c>
      <c r="F329" t="s">
        <v>85</v>
      </c>
      <c r="G329" t="s">
        <v>47</v>
      </c>
      <c r="H329">
        <v>25</v>
      </c>
      <c r="I329">
        <v>25</v>
      </c>
      <c r="K329" t="s">
        <v>25</v>
      </c>
      <c r="M329" t="s">
        <v>86</v>
      </c>
      <c r="P329">
        <v>0</v>
      </c>
      <c r="Q329">
        <v>0</v>
      </c>
      <c r="R329">
        <v>1</v>
      </c>
    </row>
    <row r="330" spans="1:18">
      <c r="A330" t="s">
        <v>333</v>
      </c>
      <c r="B330" t="s">
        <v>413</v>
      </c>
      <c r="C330" t="s">
        <v>77</v>
      </c>
      <c r="D330" t="s">
        <v>387</v>
      </c>
      <c r="E330" t="s">
        <v>88</v>
      </c>
      <c r="F330" t="s">
        <v>388</v>
      </c>
      <c r="G330" t="s">
        <v>90</v>
      </c>
      <c r="H330">
        <v>400</v>
      </c>
      <c r="I330">
        <v>250</v>
      </c>
      <c r="K330" t="s">
        <v>91</v>
      </c>
      <c r="M330" t="s">
        <v>82</v>
      </c>
      <c r="P330">
        <v>43.8</v>
      </c>
      <c r="Q330">
        <v>0</v>
      </c>
      <c r="R330">
        <v>1</v>
      </c>
    </row>
    <row r="331" spans="1:18">
      <c r="A331" t="s">
        <v>333</v>
      </c>
      <c r="B331" t="s">
        <v>413</v>
      </c>
      <c r="C331" t="s">
        <v>77</v>
      </c>
      <c r="D331" t="s">
        <v>389</v>
      </c>
      <c r="E331" t="s">
        <v>88</v>
      </c>
      <c r="F331" t="s">
        <v>390</v>
      </c>
      <c r="G331" t="s">
        <v>90</v>
      </c>
      <c r="H331">
        <v>600</v>
      </c>
      <c r="I331">
        <v>400</v>
      </c>
      <c r="K331" t="s">
        <v>91</v>
      </c>
      <c r="M331" t="s">
        <v>82</v>
      </c>
      <c r="P331">
        <v>129</v>
      </c>
      <c r="Q331">
        <v>0</v>
      </c>
      <c r="R331">
        <v>1</v>
      </c>
    </row>
    <row r="332" spans="1:18">
      <c r="A332" t="s">
        <v>333</v>
      </c>
      <c r="B332" t="s">
        <v>413</v>
      </c>
      <c r="C332" t="s">
        <v>77</v>
      </c>
      <c r="D332" t="s">
        <v>391</v>
      </c>
      <c r="E332" t="s">
        <v>88</v>
      </c>
      <c r="F332" t="s">
        <v>392</v>
      </c>
      <c r="G332" t="s">
        <v>90</v>
      </c>
      <c r="H332">
        <v>800</v>
      </c>
      <c r="I332">
        <v>600</v>
      </c>
      <c r="K332" t="s">
        <v>393</v>
      </c>
      <c r="M332" t="s">
        <v>82</v>
      </c>
      <c r="P332">
        <v>0</v>
      </c>
      <c r="Q332">
        <v>0</v>
      </c>
      <c r="R332">
        <v>1</v>
      </c>
    </row>
    <row r="333" spans="1:18">
      <c r="A333" t="s">
        <v>333</v>
      </c>
      <c r="B333" t="s">
        <v>413</v>
      </c>
      <c r="C333" t="s">
        <v>77</v>
      </c>
      <c r="D333" t="s">
        <v>113</v>
      </c>
      <c r="E333" t="s">
        <v>114</v>
      </c>
      <c r="F333" t="s">
        <v>115</v>
      </c>
      <c r="G333" t="s">
        <v>116</v>
      </c>
      <c r="H333">
        <v>20</v>
      </c>
      <c r="I333">
        <v>20</v>
      </c>
      <c r="J333">
        <v>20</v>
      </c>
      <c r="K333" t="s">
        <v>117</v>
      </c>
      <c r="M333" t="s">
        <v>118</v>
      </c>
      <c r="N333" t="s">
        <v>119</v>
      </c>
      <c r="P333">
        <v>3.2</v>
      </c>
      <c r="Q333">
        <v>0</v>
      </c>
      <c r="R333">
        <v>1</v>
      </c>
    </row>
    <row r="334" spans="1:18">
      <c r="A334" t="s">
        <v>333</v>
      </c>
      <c r="B334" t="s">
        <v>413</v>
      </c>
      <c r="C334" t="s">
        <v>77</v>
      </c>
      <c r="D334" t="s">
        <v>120</v>
      </c>
      <c r="E334" t="s">
        <v>114</v>
      </c>
      <c r="F334" t="s">
        <v>121</v>
      </c>
      <c r="G334" t="s">
        <v>116</v>
      </c>
      <c r="H334">
        <v>25</v>
      </c>
      <c r="I334">
        <v>25</v>
      </c>
      <c r="J334">
        <v>25</v>
      </c>
      <c r="K334" t="s">
        <v>117</v>
      </c>
      <c r="M334" t="s">
        <v>118</v>
      </c>
      <c r="N334" t="s">
        <v>122</v>
      </c>
      <c r="P334">
        <v>5.6</v>
      </c>
      <c r="Q334">
        <v>0</v>
      </c>
      <c r="R334">
        <v>2</v>
      </c>
    </row>
    <row r="335" spans="1:18">
      <c r="A335" t="s">
        <v>333</v>
      </c>
      <c r="B335" t="s">
        <v>413</v>
      </c>
      <c r="C335" t="s">
        <v>77</v>
      </c>
      <c r="D335" t="s">
        <v>394</v>
      </c>
      <c r="E335" t="s">
        <v>395</v>
      </c>
      <c r="F335" t="s">
        <v>396</v>
      </c>
      <c r="G335" t="s">
        <v>308</v>
      </c>
      <c r="H335">
        <v>800</v>
      </c>
      <c r="I335">
        <v>800</v>
      </c>
      <c r="K335" t="s">
        <v>37</v>
      </c>
      <c r="M335" t="s">
        <v>397</v>
      </c>
      <c r="P335">
        <v>3080</v>
      </c>
      <c r="Q335">
        <v>0</v>
      </c>
      <c r="R335">
        <v>1</v>
      </c>
    </row>
    <row r="336" spans="1:18">
      <c r="A336" t="s">
        <v>333</v>
      </c>
      <c r="B336" t="s">
        <v>413</v>
      </c>
      <c r="C336" t="s">
        <v>77</v>
      </c>
      <c r="D336" t="s">
        <v>123</v>
      </c>
      <c r="E336" t="s">
        <v>124</v>
      </c>
      <c r="F336" t="s">
        <v>125</v>
      </c>
      <c r="G336" t="s">
        <v>126</v>
      </c>
      <c r="H336">
        <v>25</v>
      </c>
      <c r="I336">
        <v>25</v>
      </c>
      <c r="J336">
        <v>25</v>
      </c>
      <c r="K336" t="s">
        <v>127</v>
      </c>
      <c r="M336" t="s">
        <v>86</v>
      </c>
      <c r="N336" t="s">
        <v>128</v>
      </c>
      <c r="P336">
        <v>3.5</v>
      </c>
      <c r="Q336">
        <v>0</v>
      </c>
      <c r="R336">
        <v>1</v>
      </c>
    </row>
    <row r="337" spans="1:18">
      <c r="A337" t="s">
        <v>333</v>
      </c>
      <c r="B337" t="s">
        <v>413</v>
      </c>
      <c r="C337" t="s">
        <v>77</v>
      </c>
      <c r="D337" t="s">
        <v>70</v>
      </c>
      <c r="E337" t="s">
        <v>45</v>
      </c>
      <c r="F337" t="s">
        <v>71</v>
      </c>
      <c r="G337" t="s">
        <v>47</v>
      </c>
      <c r="H337">
        <v>200</v>
      </c>
      <c r="I337">
        <v>200</v>
      </c>
      <c r="J337">
        <v>25</v>
      </c>
      <c r="K337" t="s">
        <v>25</v>
      </c>
      <c r="M337" t="s">
        <v>86</v>
      </c>
      <c r="N337" t="s">
        <v>139</v>
      </c>
      <c r="P337">
        <v>0.34</v>
      </c>
      <c r="Q337">
        <v>0</v>
      </c>
      <c r="R337">
        <v>1</v>
      </c>
    </row>
    <row r="338" spans="1:18">
      <c r="A338" t="s">
        <v>333</v>
      </c>
      <c r="B338" t="s">
        <v>413</v>
      </c>
      <c r="C338" t="s">
        <v>77</v>
      </c>
      <c r="D338" t="s">
        <v>398</v>
      </c>
      <c r="E338" t="s">
        <v>45</v>
      </c>
      <c r="F338" t="s">
        <v>399</v>
      </c>
      <c r="G338" t="s">
        <v>47</v>
      </c>
      <c r="H338">
        <v>800</v>
      </c>
      <c r="I338">
        <v>800</v>
      </c>
      <c r="J338">
        <v>20</v>
      </c>
      <c r="K338" t="s">
        <v>25</v>
      </c>
      <c r="M338" t="s">
        <v>86</v>
      </c>
      <c r="N338" t="s">
        <v>136</v>
      </c>
      <c r="P338">
        <v>0.2</v>
      </c>
      <c r="Q338">
        <v>0</v>
      </c>
      <c r="R338">
        <v>1</v>
      </c>
    </row>
    <row r="339" spans="1:18">
      <c r="A339" t="s">
        <v>333</v>
      </c>
      <c r="B339" t="s">
        <v>413</v>
      </c>
      <c r="C339" t="s">
        <v>77</v>
      </c>
      <c r="D339" t="s">
        <v>400</v>
      </c>
      <c r="E339" t="s">
        <v>45</v>
      </c>
      <c r="F339" t="s">
        <v>401</v>
      </c>
      <c r="G339" t="s">
        <v>47</v>
      </c>
      <c r="H339">
        <v>800</v>
      </c>
      <c r="I339">
        <v>800</v>
      </c>
      <c r="J339">
        <v>25</v>
      </c>
      <c r="K339" t="s">
        <v>25</v>
      </c>
      <c r="M339" t="s">
        <v>86</v>
      </c>
      <c r="N339" t="s">
        <v>139</v>
      </c>
      <c r="P339">
        <v>0.34</v>
      </c>
      <c r="Q339">
        <v>0</v>
      </c>
      <c r="R339">
        <v>1</v>
      </c>
    </row>
    <row r="340" spans="1:18">
      <c r="A340" t="s">
        <v>333</v>
      </c>
      <c r="B340" t="s">
        <v>413</v>
      </c>
      <c r="C340" t="s">
        <v>77</v>
      </c>
      <c r="D340" t="s">
        <v>148</v>
      </c>
      <c r="E340" t="s">
        <v>149</v>
      </c>
      <c r="F340" t="s">
        <v>150</v>
      </c>
      <c r="G340" t="s">
        <v>151</v>
      </c>
      <c r="H340">
        <v>25</v>
      </c>
      <c r="P340">
        <v>0</v>
      </c>
      <c r="Q340">
        <v>0</v>
      </c>
      <c r="R340">
        <v>2</v>
      </c>
    </row>
    <row r="341" spans="1:18">
      <c r="A341" t="s">
        <v>333</v>
      </c>
      <c r="B341" t="s">
        <v>413</v>
      </c>
      <c r="C341" t="s">
        <v>77</v>
      </c>
      <c r="D341" t="s">
        <v>402</v>
      </c>
      <c r="E341" t="s">
        <v>153</v>
      </c>
      <c r="F341" t="s">
        <v>403</v>
      </c>
      <c r="G341" t="s">
        <v>155</v>
      </c>
      <c r="H341">
        <v>800</v>
      </c>
      <c r="I341">
        <v>800</v>
      </c>
      <c r="M341" t="s">
        <v>82</v>
      </c>
      <c r="P341">
        <v>0</v>
      </c>
      <c r="Q341">
        <v>0</v>
      </c>
      <c r="R341">
        <v>1</v>
      </c>
    </row>
    <row r="342" spans="1:18">
      <c r="A342" t="s">
        <v>333</v>
      </c>
      <c r="B342" t="s">
        <v>413</v>
      </c>
      <c r="C342" t="s">
        <v>77</v>
      </c>
      <c r="D342" t="s">
        <v>156</v>
      </c>
      <c r="E342" t="s">
        <v>50</v>
      </c>
      <c r="F342" t="s">
        <v>157</v>
      </c>
      <c r="G342" t="s">
        <v>52</v>
      </c>
      <c r="H342">
        <v>20</v>
      </c>
      <c r="K342" t="s">
        <v>53</v>
      </c>
      <c r="M342" t="s">
        <v>158</v>
      </c>
      <c r="N342" t="s">
        <v>159</v>
      </c>
      <c r="P342">
        <v>2.2000000000000002</v>
      </c>
      <c r="Q342">
        <v>0.3</v>
      </c>
      <c r="R342">
        <v>1</v>
      </c>
    </row>
    <row r="343" spans="1:18">
      <c r="A343" t="s">
        <v>333</v>
      </c>
      <c r="B343" t="s">
        <v>413</v>
      </c>
      <c r="C343" t="s">
        <v>77</v>
      </c>
      <c r="D343" t="s">
        <v>49</v>
      </c>
      <c r="E343" t="s">
        <v>50</v>
      </c>
      <c r="F343" t="s">
        <v>51</v>
      </c>
      <c r="G343" t="s">
        <v>52</v>
      </c>
      <c r="H343">
        <v>25</v>
      </c>
      <c r="K343" t="s">
        <v>53</v>
      </c>
      <c r="M343" t="s">
        <v>158</v>
      </c>
      <c r="N343" t="s">
        <v>160</v>
      </c>
      <c r="P343">
        <v>3.24</v>
      </c>
      <c r="Q343">
        <v>0.55000000000000004</v>
      </c>
      <c r="R343">
        <v>3</v>
      </c>
    </row>
    <row r="344" spans="1:18">
      <c r="A344" t="s">
        <v>333</v>
      </c>
      <c r="B344" t="s">
        <v>413</v>
      </c>
      <c r="C344" t="s">
        <v>77</v>
      </c>
      <c r="D344" t="s">
        <v>72</v>
      </c>
      <c r="E344" t="s">
        <v>50</v>
      </c>
      <c r="F344" t="s">
        <v>73</v>
      </c>
      <c r="G344" t="s">
        <v>52</v>
      </c>
      <c r="H344">
        <v>200</v>
      </c>
      <c r="K344" t="s">
        <v>31</v>
      </c>
      <c r="M344" t="s">
        <v>158</v>
      </c>
      <c r="N344" t="s">
        <v>404</v>
      </c>
      <c r="P344">
        <v>42.55</v>
      </c>
      <c r="Q344">
        <v>0.4</v>
      </c>
      <c r="R344">
        <v>2</v>
      </c>
    </row>
    <row r="345" spans="1:18">
      <c r="A345" t="s">
        <v>333</v>
      </c>
      <c r="B345" t="s">
        <v>413</v>
      </c>
      <c r="C345" t="s">
        <v>77</v>
      </c>
      <c r="D345" t="s">
        <v>405</v>
      </c>
      <c r="E345" t="s">
        <v>50</v>
      </c>
      <c r="F345" t="s">
        <v>406</v>
      </c>
      <c r="G345" t="s">
        <v>407</v>
      </c>
      <c r="H345">
        <v>800</v>
      </c>
      <c r="K345" t="s">
        <v>408</v>
      </c>
      <c r="M345" t="s">
        <v>158</v>
      </c>
      <c r="P345">
        <v>433.52</v>
      </c>
      <c r="Q345">
        <v>28.46</v>
      </c>
      <c r="R345">
        <v>13</v>
      </c>
    </row>
    <row r="346" spans="1:18">
      <c r="A346" t="s">
        <v>333</v>
      </c>
      <c r="B346" t="s">
        <v>413</v>
      </c>
      <c r="C346" t="s">
        <v>77</v>
      </c>
      <c r="D346" t="s">
        <v>409</v>
      </c>
      <c r="E346" t="s">
        <v>236</v>
      </c>
      <c r="F346" t="s">
        <v>410</v>
      </c>
      <c r="G346" t="s">
        <v>238</v>
      </c>
      <c r="H346">
        <v>800</v>
      </c>
      <c r="I346">
        <v>800</v>
      </c>
      <c r="J346">
        <v>200</v>
      </c>
      <c r="P346">
        <v>0</v>
      </c>
      <c r="Q346">
        <v>0</v>
      </c>
      <c r="R346">
        <v>6</v>
      </c>
    </row>
    <row r="347" spans="1:18">
      <c r="A347" t="s">
        <v>333</v>
      </c>
      <c r="B347" t="s">
        <v>413</v>
      </c>
      <c r="C347" t="s">
        <v>77</v>
      </c>
      <c r="D347" t="s">
        <v>411</v>
      </c>
      <c r="E347" t="s">
        <v>173</v>
      </c>
      <c r="F347" t="s">
        <v>412</v>
      </c>
      <c r="G347" t="s">
        <v>243</v>
      </c>
      <c r="H347">
        <v>800</v>
      </c>
      <c r="I347">
        <v>800</v>
      </c>
      <c r="J347">
        <v>25</v>
      </c>
      <c r="M347" t="s">
        <v>86</v>
      </c>
      <c r="P347">
        <v>0</v>
      </c>
      <c r="Q347">
        <v>0</v>
      </c>
      <c r="R347">
        <v>2</v>
      </c>
    </row>
    <row r="348" spans="1:18">
      <c r="A348" t="s">
        <v>333</v>
      </c>
      <c r="B348" t="s">
        <v>414</v>
      </c>
      <c r="C348" t="s">
        <v>259</v>
      </c>
      <c r="D348" t="s">
        <v>415</v>
      </c>
      <c r="E348" t="s">
        <v>22</v>
      </c>
      <c r="F348" t="s">
        <v>416</v>
      </c>
      <c r="G348" t="s">
        <v>30</v>
      </c>
      <c r="H348">
        <v>700</v>
      </c>
      <c r="I348">
        <v>700</v>
      </c>
      <c r="K348" t="s">
        <v>264</v>
      </c>
      <c r="M348" t="s">
        <v>32</v>
      </c>
      <c r="P348">
        <v>274.62</v>
      </c>
      <c r="Q348">
        <v>0</v>
      </c>
      <c r="R348">
        <v>1</v>
      </c>
    </row>
    <row r="349" spans="1:18">
      <c r="A349" t="s">
        <v>333</v>
      </c>
      <c r="B349" t="s">
        <v>414</v>
      </c>
      <c r="C349" t="s">
        <v>259</v>
      </c>
      <c r="D349" t="s">
        <v>417</v>
      </c>
      <c r="E349" t="s">
        <v>110</v>
      </c>
      <c r="F349" t="s">
        <v>418</v>
      </c>
      <c r="G349" t="s">
        <v>112</v>
      </c>
      <c r="H349">
        <v>800</v>
      </c>
      <c r="I349">
        <v>700</v>
      </c>
      <c r="K349" t="s">
        <v>419</v>
      </c>
      <c r="M349" t="s">
        <v>32</v>
      </c>
      <c r="P349">
        <v>115</v>
      </c>
      <c r="Q349">
        <v>0</v>
      </c>
      <c r="R349">
        <v>1</v>
      </c>
    </row>
    <row r="350" spans="1:18">
      <c r="A350" t="s">
        <v>333</v>
      </c>
      <c r="B350" t="s">
        <v>414</v>
      </c>
      <c r="C350" t="s">
        <v>259</v>
      </c>
      <c r="D350" t="s">
        <v>420</v>
      </c>
      <c r="E350" t="s">
        <v>50</v>
      </c>
      <c r="F350" t="s">
        <v>421</v>
      </c>
      <c r="G350" t="s">
        <v>407</v>
      </c>
      <c r="H350">
        <v>700</v>
      </c>
      <c r="K350" t="s">
        <v>264</v>
      </c>
      <c r="M350" t="s">
        <v>422</v>
      </c>
      <c r="N350" t="s">
        <v>423</v>
      </c>
      <c r="P350">
        <v>164.86</v>
      </c>
      <c r="Q350">
        <v>3.23</v>
      </c>
      <c r="R350">
        <v>2</v>
      </c>
    </row>
    <row r="351" spans="1:18">
      <c r="A351" t="s">
        <v>333</v>
      </c>
      <c r="B351" t="s">
        <v>424</v>
      </c>
      <c r="C351" t="s">
        <v>259</v>
      </c>
      <c r="D351" t="s">
        <v>417</v>
      </c>
      <c r="E351" t="s">
        <v>110</v>
      </c>
      <c r="F351" t="s">
        <v>418</v>
      </c>
      <c r="G351" t="s">
        <v>112</v>
      </c>
      <c r="H351">
        <v>800</v>
      </c>
      <c r="I351">
        <v>700</v>
      </c>
      <c r="K351" t="s">
        <v>419</v>
      </c>
      <c r="M351" t="s">
        <v>32</v>
      </c>
      <c r="P351">
        <v>115</v>
      </c>
      <c r="Q351">
        <v>0</v>
      </c>
      <c r="R351">
        <v>1</v>
      </c>
    </row>
    <row r="352" spans="1:18">
      <c r="A352" t="s">
        <v>333</v>
      </c>
      <c r="B352" t="s">
        <v>424</v>
      </c>
      <c r="C352" t="s">
        <v>259</v>
      </c>
      <c r="D352" t="s">
        <v>420</v>
      </c>
      <c r="E352" t="s">
        <v>50</v>
      </c>
      <c r="F352" t="s">
        <v>421</v>
      </c>
      <c r="G352" t="s">
        <v>407</v>
      </c>
      <c r="H352">
        <v>700</v>
      </c>
      <c r="K352" t="s">
        <v>264</v>
      </c>
      <c r="M352" t="s">
        <v>422</v>
      </c>
      <c r="N352" t="s">
        <v>423</v>
      </c>
      <c r="P352">
        <v>164.86</v>
      </c>
      <c r="Q352">
        <v>2.87</v>
      </c>
      <c r="R352">
        <v>1</v>
      </c>
    </row>
    <row r="353" spans="1:18">
      <c r="A353" t="s">
        <v>333</v>
      </c>
      <c r="B353" t="s">
        <v>425</v>
      </c>
      <c r="C353" t="s">
        <v>259</v>
      </c>
      <c r="D353" t="s">
        <v>426</v>
      </c>
      <c r="E353" t="s">
        <v>22</v>
      </c>
      <c r="F353" t="s">
        <v>427</v>
      </c>
      <c r="G353" t="s">
        <v>30</v>
      </c>
      <c r="H353">
        <v>600</v>
      </c>
      <c r="I353">
        <v>600</v>
      </c>
      <c r="K353" t="s">
        <v>264</v>
      </c>
      <c r="M353" t="s">
        <v>32</v>
      </c>
      <c r="N353" t="s">
        <v>428</v>
      </c>
      <c r="P353">
        <v>201.49</v>
      </c>
      <c r="Q353">
        <v>0</v>
      </c>
      <c r="R353">
        <v>1</v>
      </c>
    </row>
    <row r="354" spans="1:18">
      <c r="A354" t="s">
        <v>333</v>
      </c>
      <c r="B354" t="s">
        <v>425</v>
      </c>
      <c r="C354" t="s">
        <v>259</v>
      </c>
      <c r="D354" t="s">
        <v>415</v>
      </c>
      <c r="E354" t="s">
        <v>22</v>
      </c>
      <c r="F354" t="s">
        <v>416</v>
      </c>
      <c r="G354" t="s">
        <v>30</v>
      </c>
      <c r="H354">
        <v>700</v>
      </c>
      <c r="I354">
        <v>700</v>
      </c>
      <c r="K354" t="s">
        <v>264</v>
      </c>
      <c r="M354" t="s">
        <v>32</v>
      </c>
      <c r="P354">
        <v>274.62</v>
      </c>
      <c r="Q354">
        <v>0</v>
      </c>
      <c r="R354">
        <v>1</v>
      </c>
    </row>
    <row r="355" spans="1:18">
      <c r="A355" t="s">
        <v>333</v>
      </c>
      <c r="B355" t="s">
        <v>425</v>
      </c>
      <c r="C355" t="s">
        <v>259</v>
      </c>
      <c r="D355" t="s">
        <v>429</v>
      </c>
      <c r="E355" t="s">
        <v>102</v>
      </c>
      <c r="F355" t="s">
        <v>430</v>
      </c>
      <c r="G355" t="s">
        <v>107</v>
      </c>
      <c r="H355">
        <v>700</v>
      </c>
      <c r="I355">
        <v>700</v>
      </c>
      <c r="J355">
        <v>700</v>
      </c>
      <c r="K355" t="s">
        <v>264</v>
      </c>
      <c r="M355" t="s">
        <v>32</v>
      </c>
      <c r="P355">
        <v>337</v>
      </c>
      <c r="Q355">
        <v>0</v>
      </c>
      <c r="R355">
        <v>1</v>
      </c>
    </row>
    <row r="356" spans="1:18">
      <c r="A356" t="s">
        <v>333</v>
      </c>
      <c r="B356" t="s">
        <v>425</v>
      </c>
      <c r="C356" t="s">
        <v>259</v>
      </c>
      <c r="D356" t="s">
        <v>431</v>
      </c>
      <c r="E356" t="s">
        <v>110</v>
      </c>
      <c r="F356" t="s">
        <v>432</v>
      </c>
      <c r="G356" t="s">
        <v>112</v>
      </c>
      <c r="H356">
        <v>700</v>
      </c>
      <c r="I356">
        <v>600</v>
      </c>
      <c r="K356" t="s">
        <v>419</v>
      </c>
      <c r="M356" t="s">
        <v>32</v>
      </c>
      <c r="P356">
        <v>95</v>
      </c>
      <c r="Q356">
        <v>0</v>
      </c>
      <c r="R356">
        <v>1</v>
      </c>
    </row>
    <row r="357" spans="1:18">
      <c r="A357" t="s">
        <v>333</v>
      </c>
      <c r="B357" t="s">
        <v>425</v>
      </c>
      <c r="C357" t="s">
        <v>259</v>
      </c>
      <c r="D357" t="s">
        <v>433</v>
      </c>
      <c r="E357" t="s">
        <v>306</v>
      </c>
      <c r="F357" t="s">
        <v>434</v>
      </c>
      <c r="G357" t="s">
        <v>308</v>
      </c>
      <c r="H357">
        <v>600</v>
      </c>
      <c r="I357">
        <v>600</v>
      </c>
      <c r="L357" t="s">
        <v>37</v>
      </c>
      <c r="M357" t="s">
        <v>202</v>
      </c>
      <c r="N357" t="s">
        <v>435</v>
      </c>
      <c r="P357">
        <v>1187</v>
      </c>
      <c r="Q357">
        <v>0</v>
      </c>
      <c r="R357">
        <v>2</v>
      </c>
    </row>
    <row r="358" spans="1:18">
      <c r="A358" t="s">
        <v>333</v>
      </c>
      <c r="B358" t="s">
        <v>425</v>
      </c>
      <c r="C358" t="s">
        <v>259</v>
      </c>
      <c r="D358" t="s">
        <v>123</v>
      </c>
      <c r="E358" t="s">
        <v>124</v>
      </c>
      <c r="F358" t="s">
        <v>125</v>
      </c>
      <c r="G358" t="s">
        <v>126</v>
      </c>
      <c r="H358">
        <v>25</v>
      </c>
      <c r="I358">
        <v>25</v>
      </c>
      <c r="J358">
        <v>25</v>
      </c>
      <c r="L358" t="s">
        <v>127</v>
      </c>
      <c r="M358" t="s">
        <v>26</v>
      </c>
      <c r="N358" t="s">
        <v>210</v>
      </c>
      <c r="P358">
        <v>3.5</v>
      </c>
      <c r="Q358">
        <v>0</v>
      </c>
      <c r="R358">
        <v>1</v>
      </c>
    </row>
    <row r="359" spans="1:18">
      <c r="A359" t="s">
        <v>333</v>
      </c>
      <c r="B359" t="s">
        <v>425</v>
      </c>
      <c r="C359" t="s">
        <v>259</v>
      </c>
      <c r="D359" t="s">
        <v>436</v>
      </c>
      <c r="E359" t="s">
        <v>45</v>
      </c>
      <c r="F359" t="s">
        <v>437</v>
      </c>
      <c r="G359" t="s">
        <v>47</v>
      </c>
      <c r="H359">
        <v>600</v>
      </c>
      <c r="I359">
        <v>600</v>
      </c>
      <c r="J359">
        <v>25</v>
      </c>
      <c r="L359" t="s">
        <v>25</v>
      </c>
      <c r="M359" t="s">
        <v>26</v>
      </c>
      <c r="N359" t="s">
        <v>48</v>
      </c>
      <c r="P359">
        <v>0.34</v>
      </c>
      <c r="Q359">
        <v>0</v>
      </c>
      <c r="R359">
        <v>1</v>
      </c>
    </row>
    <row r="360" spans="1:18">
      <c r="A360" t="s">
        <v>333</v>
      </c>
      <c r="B360" t="s">
        <v>425</v>
      </c>
      <c r="C360" t="s">
        <v>259</v>
      </c>
      <c r="D360" t="s">
        <v>49</v>
      </c>
      <c r="E360" t="s">
        <v>50</v>
      </c>
      <c r="F360" t="s">
        <v>51</v>
      </c>
      <c r="G360" t="s">
        <v>52</v>
      </c>
      <c r="H360">
        <v>25</v>
      </c>
      <c r="K360" t="s">
        <v>53</v>
      </c>
      <c r="M360" t="s">
        <v>54</v>
      </c>
      <c r="N360" t="s">
        <v>55</v>
      </c>
      <c r="P360">
        <v>3.24</v>
      </c>
      <c r="Q360">
        <v>0.2</v>
      </c>
      <c r="R360">
        <v>1</v>
      </c>
    </row>
    <row r="361" spans="1:18">
      <c r="A361" t="s">
        <v>333</v>
      </c>
      <c r="B361" t="s">
        <v>425</v>
      </c>
      <c r="C361" t="s">
        <v>259</v>
      </c>
      <c r="D361" t="s">
        <v>438</v>
      </c>
      <c r="E361" t="s">
        <v>50</v>
      </c>
      <c r="F361" t="s">
        <v>439</v>
      </c>
      <c r="G361" t="s">
        <v>407</v>
      </c>
      <c r="H361">
        <v>600</v>
      </c>
      <c r="K361" t="s">
        <v>264</v>
      </c>
      <c r="M361" t="s">
        <v>422</v>
      </c>
      <c r="N361" t="s">
        <v>440</v>
      </c>
      <c r="P361">
        <v>141.12</v>
      </c>
      <c r="Q361">
        <v>2.91</v>
      </c>
      <c r="R361">
        <v>4</v>
      </c>
    </row>
    <row r="362" spans="1:18">
      <c r="A362" t="s">
        <v>333</v>
      </c>
      <c r="B362" t="s">
        <v>425</v>
      </c>
      <c r="C362" t="s">
        <v>259</v>
      </c>
      <c r="D362" t="s">
        <v>420</v>
      </c>
      <c r="E362" t="s">
        <v>50</v>
      </c>
      <c r="F362" t="s">
        <v>421</v>
      </c>
      <c r="G362" t="s">
        <v>407</v>
      </c>
      <c r="H362">
        <v>700</v>
      </c>
      <c r="K362" t="s">
        <v>264</v>
      </c>
      <c r="M362" t="s">
        <v>422</v>
      </c>
      <c r="N362" t="s">
        <v>423</v>
      </c>
      <c r="P362">
        <v>164.86</v>
      </c>
      <c r="Q362">
        <v>4.59</v>
      </c>
      <c r="R362">
        <v>3</v>
      </c>
    </row>
    <row r="363" spans="1:18">
      <c r="A363" t="s">
        <v>333</v>
      </c>
      <c r="B363" t="s">
        <v>425</v>
      </c>
      <c r="C363" t="s">
        <v>259</v>
      </c>
      <c r="D363" t="s">
        <v>441</v>
      </c>
      <c r="E363" t="s">
        <v>236</v>
      </c>
      <c r="F363" t="s">
        <v>442</v>
      </c>
      <c r="G363" t="s">
        <v>238</v>
      </c>
      <c r="H363">
        <v>700</v>
      </c>
      <c r="I363">
        <v>700</v>
      </c>
      <c r="J363">
        <v>600</v>
      </c>
      <c r="P363">
        <v>0</v>
      </c>
      <c r="Q363">
        <v>0</v>
      </c>
      <c r="R363">
        <v>1</v>
      </c>
    </row>
    <row r="364" spans="1:18">
      <c r="A364" t="s">
        <v>333</v>
      </c>
      <c r="B364" t="s">
        <v>443</v>
      </c>
      <c r="C364" t="s">
        <v>259</v>
      </c>
      <c r="D364" t="s">
        <v>385</v>
      </c>
      <c r="E364" t="s">
        <v>79</v>
      </c>
      <c r="F364" t="s">
        <v>386</v>
      </c>
      <c r="G364" t="s">
        <v>81</v>
      </c>
      <c r="H364">
        <v>200</v>
      </c>
      <c r="K364" t="s">
        <v>62</v>
      </c>
      <c r="M364" t="s">
        <v>32</v>
      </c>
      <c r="N364" t="s">
        <v>444</v>
      </c>
      <c r="P364">
        <v>4.5</v>
      </c>
      <c r="Q364">
        <v>0</v>
      </c>
      <c r="R364">
        <v>2</v>
      </c>
    </row>
    <row r="365" spans="1:18">
      <c r="A365" t="s">
        <v>333</v>
      </c>
      <c r="B365" t="s">
        <v>443</v>
      </c>
      <c r="C365" t="s">
        <v>259</v>
      </c>
      <c r="D365" t="s">
        <v>445</v>
      </c>
      <c r="E365" t="s">
        <v>94</v>
      </c>
      <c r="F365" t="s">
        <v>446</v>
      </c>
      <c r="G365" t="s">
        <v>96</v>
      </c>
      <c r="H365">
        <v>600</v>
      </c>
      <c r="I365">
        <v>600</v>
      </c>
      <c r="K365" t="s">
        <v>264</v>
      </c>
      <c r="M365" t="s">
        <v>32</v>
      </c>
      <c r="N365" t="s">
        <v>447</v>
      </c>
      <c r="P365">
        <v>100.745</v>
      </c>
      <c r="Q365">
        <v>0</v>
      </c>
      <c r="R365">
        <v>2</v>
      </c>
    </row>
    <row r="366" spans="1:18">
      <c r="A366" t="s">
        <v>333</v>
      </c>
      <c r="B366" t="s">
        <v>443</v>
      </c>
      <c r="C366" t="s">
        <v>259</v>
      </c>
      <c r="D366" t="s">
        <v>426</v>
      </c>
      <c r="E366" t="s">
        <v>22</v>
      </c>
      <c r="F366" t="s">
        <v>427</v>
      </c>
      <c r="G366" t="s">
        <v>30</v>
      </c>
      <c r="H366">
        <v>600</v>
      </c>
      <c r="I366">
        <v>600</v>
      </c>
      <c r="K366" t="s">
        <v>264</v>
      </c>
      <c r="M366" t="s">
        <v>32</v>
      </c>
      <c r="N366" t="s">
        <v>428</v>
      </c>
      <c r="P366">
        <v>201.49</v>
      </c>
      <c r="Q366">
        <v>0</v>
      </c>
      <c r="R366">
        <v>8</v>
      </c>
    </row>
    <row r="367" spans="1:18">
      <c r="A367" t="s">
        <v>333</v>
      </c>
      <c r="B367" t="s">
        <v>443</v>
      </c>
      <c r="C367" t="s">
        <v>259</v>
      </c>
      <c r="D367" t="s">
        <v>448</v>
      </c>
      <c r="E367" t="s">
        <v>110</v>
      </c>
      <c r="F367" t="s">
        <v>449</v>
      </c>
      <c r="G367" t="s">
        <v>112</v>
      </c>
      <c r="H367">
        <v>600</v>
      </c>
      <c r="I367">
        <v>450</v>
      </c>
      <c r="K367" t="s">
        <v>419</v>
      </c>
      <c r="M367" t="s">
        <v>32</v>
      </c>
      <c r="P367">
        <v>72</v>
      </c>
      <c r="Q367">
        <v>0</v>
      </c>
      <c r="R367">
        <v>1</v>
      </c>
    </row>
    <row r="368" spans="1:18">
      <c r="A368" t="s">
        <v>333</v>
      </c>
      <c r="B368" t="s">
        <v>443</v>
      </c>
      <c r="C368" t="s">
        <v>259</v>
      </c>
      <c r="D368" t="s">
        <v>275</v>
      </c>
      <c r="E368" t="s">
        <v>276</v>
      </c>
      <c r="F368" t="s">
        <v>277</v>
      </c>
      <c r="G368" t="s">
        <v>278</v>
      </c>
      <c r="H368">
        <v>25</v>
      </c>
      <c r="I368">
        <v>25</v>
      </c>
      <c r="L368" t="s">
        <v>25</v>
      </c>
      <c r="M368" t="s">
        <v>26</v>
      </c>
      <c r="N368" t="s">
        <v>279</v>
      </c>
      <c r="P368">
        <v>0.27</v>
      </c>
      <c r="Q368">
        <v>0</v>
      </c>
      <c r="R368">
        <v>2</v>
      </c>
    </row>
    <row r="369" spans="1:18">
      <c r="A369" t="s">
        <v>333</v>
      </c>
      <c r="B369" t="s">
        <v>443</v>
      </c>
      <c r="C369" t="s">
        <v>259</v>
      </c>
      <c r="D369" t="s">
        <v>120</v>
      </c>
      <c r="E369" t="s">
        <v>114</v>
      </c>
      <c r="F369" t="s">
        <v>199</v>
      </c>
      <c r="G369" t="s">
        <v>200</v>
      </c>
      <c r="H369">
        <v>25</v>
      </c>
      <c r="I369">
        <v>25</v>
      </c>
      <c r="J369">
        <v>25</v>
      </c>
      <c r="L369" t="s">
        <v>127</v>
      </c>
      <c r="M369" t="s">
        <v>26</v>
      </c>
      <c r="N369" t="s">
        <v>201</v>
      </c>
      <c r="P369">
        <v>3.5</v>
      </c>
      <c r="Q369">
        <v>0</v>
      </c>
      <c r="R369">
        <v>1</v>
      </c>
    </row>
    <row r="370" spans="1:18">
      <c r="A370" t="s">
        <v>333</v>
      </c>
      <c r="B370" t="s">
        <v>443</v>
      </c>
      <c r="C370" t="s">
        <v>259</v>
      </c>
      <c r="D370" t="s">
        <v>123</v>
      </c>
      <c r="E370" t="s">
        <v>124</v>
      </c>
      <c r="F370" t="s">
        <v>125</v>
      </c>
      <c r="G370" t="s">
        <v>126</v>
      </c>
      <c r="H370">
        <v>25</v>
      </c>
      <c r="I370">
        <v>25</v>
      </c>
      <c r="J370">
        <v>25</v>
      </c>
      <c r="L370" t="s">
        <v>127</v>
      </c>
      <c r="M370" t="s">
        <v>26</v>
      </c>
      <c r="N370" t="s">
        <v>210</v>
      </c>
      <c r="P370">
        <v>3.5</v>
      </c>
      <c r="Q370">
        <v>0</v>
      </c>
      <c r="R370">
        <v>2</v>
      </c>
    </row>
    <row r="371" spans="1:18">
      <c r="A371" t="s">
        <v>333</v>
      </c>
      <c r="B371" t="s">
        <v>443</v>
      </c>
      <c r="C371" t="s">
        <v>259</v>
      </c>
      <c r="D371" t="s">
        <v>70</v>
      </c>
      <c r="E371" t="s">
        <v>45</v>
      </c>
      <c r="F371" t="s">
        <v>71</v>
      </c>
      <c r="G371" t="s">
        <v>47</v>
      </c>
      <c r="H371">
        <v>200</v>
      </c>
      <c r="I371">
        <v>200</v>
      </c>
      <c r="J371">
        <v>25</v>
      </c>
      <c r="L371" t="s">
        <v>25</v>
      </c>
      <c r="M371" t="s">
        <v>26</v>
      </c>
      <c r="N371" t="s">
        <v>48</v>
      </c>
      <c r="P371">
        <v>0.34</v>
      </c>
      <c r="Q371">
        <v>0</v>
      </c>
      <c r="R371">
        <v>2</v>
      </c>
    </row>
    <row r="372" spans="1:18">
      <c r="A372" t="s">
        <v>333</v>
      </c>
      <c r="B372" t="s">
        <v>443</v>
      </c>
      <c r="C372" t="s">
        <v>259</v>
      </c>
      <c r="D372" t="s">
        <v>436</v>
      </c>
      <c r="E372" t="s">
        <v>45</v>
      </c>
      <c r="F372" t="s">
        <v>437</v>
      </c>
      <c r="G372" t="s">
        <v>47</v>
      </c>
      <c r="H372">
        <v>600</v>
      </c>
      <c r="I372">
        <v>600</v>
      </c>
      <c r="J372">
        <v>25</v>
      </c>
      <c r="L372" t="s">
        <v>25</v>
      </c>
      <c r="M372" t="s">
        <v>26</v>
      </c>
      <c r="N372" t="s">
        <v>48</v>
      </c>
      <c r="P372">
        <v>0.34</v>
      </c>
      <c r="Q372">
        <v>0</v>
      </c>
      <c r="R372">
        <v>1</v>
      </c>
    </row>
    <row r="373" spans="1:18">
      <c r="A373" t="s">
        <v>333</v>
      </c>
      <c r="B373" t="s">
        <v>443</v>
      </c>
      <c r="C373" t="s">
        <v>259</v>
      </c>
      <c r="D373" t="s">
        <v>49</v>
      </c>
      <c r="E373" t="s">
        <v>50</v>
      </c>
      <c r="F373" t="s">
        <v>51</v>
      </c>
      <c r="G373" t="s">
        <v>52</v>
      </c>
      <c r="H373">
        <v>25</v>
      </c>
      <c r="K373" t="s">
        <v>53</v>
      </c>
      <c r="M373" t="s">
        <v>54</v>
      </c>
      <c r="N373" t="s">
        <v>55</v>
      </c>
      <c r="P373">
        <v>3.24</v>
      </c>
      <c r="Q373">
        <v>0.4</v>
      </c>
      <c r="R373">
        <v>3</v>
      </c>
    </row>
    <row r="374" spans="1:18">
      <c r="A374" t="s">
        <v>333</v>
      </c>
      <c r="B374" t="s">
        <v>443</v>
      </c>
      <c r="C374" t="s">
        <v>259</v>
      </c>
      <c r="D374" t="s">
        <v>72</v>
      </c>
      <c r="E374" t="s">
        <v>50</v>
      </c>
      <c r="F374" t="s">
        <v>73</v>
      </c>
      <c r="G374" t="s">
        <v>52</v>
      </c>
      <c r="H374">
        <v>200</v>
      </c>
      <c r="K374" t="s">
        <v>62</v>
      </c>
      <c r="M374" t="s">
        <v>54</v>
      </c>
      <c r="N374" t="s">
        <v>74</v>
      </c>
      <c r="P374">
        <v>33.32</v>
      </c>
      <c r="Q374">
        <v>0.8</v>
      </c>
      <c r="R374">
        <v>4</v>
      </c>
    </row>
    <row r="375" spans="1:18">
      <c r="A375" t="s">
        <v>333</v>
      </c>
      <c r="B375" t="s">
        <v>443</v>
      </c>
      <c r="C375" t="s">
        <v>259</v>
      </c>
      <c r="D375" t="s">
        <v>438</v>
      </c>
      <c r="E375" t="s">
        <v>50</v>
      </c>
      <c r="F375" t="s">
        <v>439</v>
      </c>
      <c r="G375" t="s">
        <v>407</v>
      </c>
      <c r="H375">
        <v>600</v>
      </c>
      <c r="K375" t="s">
        <v>264</v>
      </c>
      <c r="M375" t="s">
        <v>422</v>
      </c>
      <c r="N375" t="s">
        <v>440</v>
      </c>
      <c r="P375">
        <v>141.12</v>
      </c>
      <c r="Q375">
        <v>100.96</v>
      </c>
      <c r="R375">
        <v>13</v>
      </c>
    </row>
    <row r="376" spans="1:18">
      <c r="A376" t="s">
        <v>333</v>
      </c>
      <c r="B376" t="s">
        <v>443</v>
      </c>
      <c r="C376" t="s">
        <v>259</v>
      </c>
      <c r="D376" t="s">
        <v>450</v>
      </c>
      <c r="E376" t="s">
        <v>236</v>
      </c>
      <c r="F376" t="s">
        <v>451</v>
      </c>
      <c r="G376" t="s">
        <v>238</v>
      </c>
      <c r="H376">
        <v>600</v>
      </c>
      <c r="I376">
        <v>600</v>
      </c>
      <c r="J376">
        <v>200</v>
      </c>
      <c r="P376">
        <v>0</v>
      </c>
      <c r="Q376">
        <v>0</v>
      </c>
      <c r="R376">
        <v>2</v>
      </c>
    </row>
    <row r="377" spans="1:18">
      <c r="A377" t="s">
        <v>333</v>
      </c>
      <c r="B377" t="s">
        <v>443</v>
      </c>
      <c r="C377" t="s">
        <v>259</v>
      </c>
      <c r="D377" t="s">
        <v>452</v>
      </c>
      <c r="E377" t="s">
        <v>236</v>
      </c>
      <c r="F377" t="s">
        <v>453</v>
      </c>
      <c r="G377" t="s">
        <v>238</v>
      </c>
      <c r="H377">
        <v>600</v>
      </c>
      <c r="I377">
        <v>600</v>
      </c>
      <c r="J377">
        <v>450</v>
      </c>
      <c r="P377">
        <v>0</v>
      </c>
      <c r="Q377">
        <v>0</v>
      </c>
      <c r="R377">
        <v>1</v>
      </c>
    </row>
    <row r="378" spans="1:18">
      <c r="A378" t="s">
        <v>333</v>
      </c>
      <c r="B378" t="s">
        <v>454</v>
      </c>
      <c r="C378" t="s">
        <v>259</v>
      </c>
      <c r="D378" t="s">
        <v>426</v>
      </c>
      <c r="E378" t="s">
        <v>22</v>
      </c>
      <c r="F378" t="s">
        <v>427</v>
      </c>
      <c r="G378" t="s">
        <v>30</v>
      </c>
      <c r="H378">
        <v>600</v>
      </c>
      <c r="I378">
        <v>600</v>
      </c>
      <c r="K378" t="s">
        <v>264</v>
      </c>
      <c r="M378" t="s">
        <v>32</v>
      </c>
      <c r="N378" t="s">
        <v>428</v>
      </c>
      <c r="P378">
        <v>201.49</v>
      </c>
      <c r="Q378">
        <v>0</v>
      </c>
      <c r="R378">
        <v>4</v>
      </c>
    </row>
    <row r="379" spans="1:18">
      <c r="A379" t="s">
        <v>333</v>
      </c>
      <c r="B379" t="s">
        <v>454</v>
      </c>
      <c r="C379" t="s">
        <v>259</v>
      </c>
      <c r="D379" t="s">
        <v>448</v>
      </c>
      <c r="E379" t="s">
        <v>110</v>
      </c>
      <c r="F379" t="s">
        <v>449</v>
      </c>
      <c r="G379" t="s">
        <v>112</v>
      </c>
      <c r="H379">
        <v>600</v>
      </c>
      <c r="I379">
        <v>450</v>
      </c>
      <c r="K379" t="s">
        <v>419</v>
      </c>
      <c r="M379" t="s">
        <v>32</v>
      </c>
      <c r="P379">
        <v>72</v>
      </c>
      <c r="Q379">
        <v>0</v>
      </c>
      <c r="R379">
        <v>1</v>
      </c>
    </row>
    <row r="380" spans="1:18">
      <c r="A380" t="s">
        <v>333</v>
      </c>
      <c r="B380" t="s">
        <v>454</v>
      </c>
      <c r="C380" t="s">
        <v>259</v>
      </c>
      <c r="D380" t="s">
        <v>120</v>
      </c>
      <c r="E380" t="s">
        <v>114</v>
      </c>
      <c r="F380" t="s">
        <v>199</v>
      </c>
      <c r="G380" t="s">
        <v>200</v>
      </c>
      <c r="H380">
        <v>25</v>
      </c>
      <c r="I380">
        <v>25</v>
      </c>
      <c r="J380">
        <v>25</v>
      </c>
      <c r="L380" t="s">
        <v>127</v>
      </c>
      <c r="M380" t="s">
        <v>26</v>
      </c>
      <c r="N380" t="s">
        <v>201</v>
      </c>
      <c r="P380">
        <v>3.5</v>
      </c>
      <c r="Q380">
        <v>0</v>
      </c>
      <c r="R380">
        <v>1</v>
      </c>
    </row>
    <row r="381" spans="1:18">
      <c r="A381" t="s">
        <v>333</v>
      </c>
      <c r="B381" t="s">
        <v>454</v>
      </c>
      <c r="C381" t="s">
        <v>259</v>
      </c>
      <c r="D381" t="s">
        <v>436</v>
      </c>
      <c r="E381" t="s">
        <v>45</v>
      </c>
      <c r="F381" t="s">
        <v>437</v>
      </c>
      <c r="G381" t="s">
        <v>47</v>
      </c>
      <c r="H381">
        <v>600</v>
      </c>
      <c r="I381">
        <v>600</v>
      </c>
      <c r="J381">
        <v>25</v>
      </c>
      <c r="L381" t="s">
        <v>25</v>
      </c>
      <c r="M381" t="s">
        <v>26</v>
      </c>
      <c r="N381" t="s">
        <v>48</v>
      </c>
      <c r="P381">
        <v>0.34</v>
      </c>
      <c r="Q381">
        <v>0</v>
      </c>
      <c r="R381">
        <v>1</v>
      </c>
    </row>
    <row r="382" spans="1:18">
      <c r="A382" t="s">
        <v>333</v>
      </c>
      <c r="B382" t="s">
        <v>454</v>
      </c>
      <c r="C382" t="s">
        <v>259</v>
      </c>
      <c r="D382" t="s">
        <v>49</v>
      </c>
      <c r="E382" t="s">
        <v>50</v>
      </c>
      <c r="F382" t="s">
        <v>51</v>
      </c>
      <c r="G382" t="s">
        <v>52</v>
      </c>
      <c r="H382">
        <v>25</v>
      </c>
      <c r="K382" t="s">
        <v>53</v>
      </c>
      <c r="M382" t="s">
        <v>54</v>
      </c>
      <c r="N382" t="s">
        <v>55</v>
      </c>
      <c r="P382">
        <v>3.24</v>
      </c>
      <c r="Q382">
        <v>0.2</v>
      </c>
      <c r="R382">
        <v>1</v>
      </c>
    </row>
    <row r="383" spans="1:18">
      <c r="A383" t="s">
        <v>333</v>
      </c>
      <c r="B383" t="s">
        <v>454</v>
      </c>
      <c r="C383" t="s">
        <v>259</v>
      </c>
      <c r="D383" t="s">
        <v>438</v>
      </c>
      <c r="E383" t="s">
        <v>50</v>
      </c>
      <c r="F383" t="s">
        <v>439</v>
      </c>
      <c r="G383" t="s">
        <v>407</v>
      </c>
      <c r="H383">
        <v>600</v>
      </c>
      <c r="K383" t="s">
        <v>264</v>
      </c>
      <c r="M383" t="s">
        <v>422</v>
      </c>
      <c r="N383" t="s">
        <v>440</v>
      </c>
      <c r="P383">
        <v>141.12</v>
      </c>
      <c r="Q383">
        <v>39.32</v>
      </c>
      <c r="R383">
        <v>7</v>
      </c>
    </row>
    <row r="384" spans="1:18">
      <c r="A384" t="s">
        <v>333</v>
      </c>
      <c r="B384" t="s">
        <v>454</v>
      </c>
      <c r="C384" t="s">
        <v>259</v>
      </c>
      <c r="D384" t="s">
        <v>452</v>
      </c>
      <c r="E384" t="s">
        <v>236</v>
      </c>
      <c r="F384" t="s">
        <v>453</v>
      </c>
      <c r="G384" t="s">
        <v>238</v>
      </c>
      <c r="H384">
        <v>600</v>
      </c>
      <c r="I384">
        <v>600</v>
      </c>
      <c r="J384">
        <v>450</v>
      </c>
      <c r="P384">
        <v>0</v>
      </c>
      <c r="Q384">
        <v>0</v>
      </c>
      <c r="R384">
        <v>1</v>
      </c>
    </row>
    <row r="385" spans="1:18">
      <c r="A385" t="s">
        <v>333</v>
      </c>
      <c r="B385" t="s">
        <v>455</v>
      </c>
      <c r="C385" t="s">
        <v>77</v>
      </c>
      <c r="D385" t="s">
        <v>64</v>
      </c>
      <c r="E385" t="s">
        <v>34</v>
      </c>
      <c r="F385" t="s">
        <v>456</v>
      </c>
      <c r="G385" t="s">
        <v>182</v>
      </c>
      <c r="H385">
        <v>200</v>
      </c>
      <c r="I385">
        <v>200</v>
      </c>
      <c r="K385" t="s">
        <v>132</v>
      </c>
      <c r="M385" t="s">
        <v>86</v>
      </c>
      <c r="N385" t="s">
        <v>457</v>
      </c>
      <c r="P385">
        <v>30.61</v>
      </c>
      <c r="Q385">
        <v>0</v>
      </c>
      <c r="R385">
        <v>1</v>
      </c>
    </row>
    <row r="386" spans="1:18">
      <c r="A386" t="s">
        <v>333</v>
      </c>
      <c r="B386" t="s">
        <v>455</v>
      </c>
      <c r="C386" t="s">
        <v>77</v>
      </c>
      <c r="D386" t="s">
        <v>67</v>
      </c>
      <c r="E386" t="s">
        <v>40</v>
      </c>
      <c r="F386" t="s">
        <v>458</v>
      </c>
      <c r="G386" t="s">
        <v>186</v>
      </c>
      <c r="H386">
        <v>200</v>
      </c>
      <c r="I386">
        <v>200</v>
      </c>
      <c r="K386" t="s">
        <v>132</v>
      </c>
      <c r="M386" t="s">
        <v>187</v>
      </c>
      <c r="N386" t="s">
        <v>459</v>
      </c>
      <c r="P386">
        <v>0.73</v>
      </c>
      <c r="Q386">
        <v>0</v>
      </c>
      <c r="R386">
        <v>1</v>
      </c>
    </row>
    <row r="387" spans="1:18">
      <c r="A387" t="s">
        <v>333</v>
      </c>
      <c r="B387" t="s">
        <v>455</v>
      </c>
      <c r="C387" t="s">
        <v>77</v>
      </c>
      <c r="D387" t="s">
        <v>72</v>
      </c>
      <c r="E387" t="s">
        <v>50</v>
      </c>
      <c r="F387" t="s">
        <v>73</v>
      </c>
      <c r="G387" t="s">
        <v>52</v>
      </c>
      <c r="H387">
        <v>200</v>
      </c>
      <c r="K387" t="s">
        <v>31</v>
      </c>
      <c r="M387" t="s">
        <v>158</v>
      </c>
      <c r="N387" t="s">
        <v>404</v>
      </c>
      <c r="P387">
        <v>42.55</v>
      </c>
      <c r="Q387">
        <v>0.4</v>
      </c>
      <c r="R387">
        <v>1</v>
      </c>
    </row>
    <row r="388" spans="1:18">
      <c r="A388" t="s">
        <v>333</v>
      </c>
      <c r="B388" t="s">
        <v>455</v>
      </c>
      <c r="C388" t="s">
        <v>77</v>
      </c>
      <c r="D388" t="s">
        <v>460</v>
      </c>
      <c r="E388" t="s">
        <v>190</v>
      </c>
      <c r="F388" t="s">
        <v>461</v>
      </c>
      <c r="G388" t="s">
        <v>192</v>
      </c>
      <c r="H388">
        <v>200</v>
      </c>
      <c r="I388">
        <v>250</v>
      </c>
      <c r="K388" t="s">
        <v>193</v>
      </c>
      <c r="M388" t="s">
        <v>133</v>
      </c>
      <c r="P388">
        <v>0</v>
      </c>
      <c r="Q388">
        <v>0</v>
      </c>
      <c r="R388">
        <v>1</v>
      </c>
    </row>
    <row r="389" spans="1:18">
      <c r="A389" t="s">
        <v>333</v>
      </c>
      <c r="B389" t="s">
        <v>462</v>
      </c>
      <c r="C389" t="s">
        <v>20</v>
      </c>
      <c r="D389" t="s">
        <v>219</v>
      </c>
      <c r="E389" t="s">
        <v>22</v>
      </c>
      <c r="F389" t="s">
        <v>220</v>
      </c>
      <c r="G389" t="s">
        <v>30</v>
      </c>
      <c r="H389">
        <v>250</v>
      </c>
      <c r="I389">
        <v>250</v>
      </c>
      <c r="K389" t="s">
        <v>62</v>
      </c>
      <c r="M389" t="s">
        <v>32</v>
      </c>
      <c r="N389" t="s">
        <v>260</v>
      </c>
      <c r="P389">
        <v>26.6</v>
      </c>
      <c r="Q389">
        <v>0</v>
      </c>
      <c r="R389">
        <v>2</v>
      </c>
    </row>
    <row r="390" spans="1:18">
      <c r="A390" t="s">
        <v>333</v>
      </c>
      <c r="B390" t="s">
        <v>462</v>
      </c>
      <c r="C390" t="s">
        <v>20</v>
      </c>
      <c r="D390" t="s">
        <v>463</v>
      </c>
      <c r="E390" t="s">
        <v>34</v>
      </c>
      <c r="F390" t="s">
        <v>464</v>
      </c>
      <c r="G390" t="s">
        <v>36</v>
      </c>
      <c r="H390">
        <v>250</v>
      </c>
      <c r="I390">
        <v>250</v>
      </c>
      <c r="K390" t="s">
        <v>62</v>
      </c>
      <c r="L390" t="s">
        <v>37</v>
      </c>
      <c r="M390" t="s">
        <v>26</v>
      </c>
      <c r="N390" t="s">
        <v>465</v>
      </c>
      <c r="P390">
        <v>22.63</v>
      </c>
      <c r="Q390">
        <v>0</v>
      </c>
      <c r="R390">
        <v>1</v>
      </c>
    </row>
    <row r="391" spans="1:18">
      <c r="A391" t="s">
        <v>333</v>
      </c>
      <c r="B391" t="s">
        <v>462</v>
      </c>
      <c r="C391" t="s">
        <v>20</v>
      </c>
      <c r="D391" t="s">
        <v>466</v>
      </c>
      <c r="E391" t="s">
        <v>40</v>
      </c>
      <c r="F391" t="s">
        <v>467</v>
      </c>
      <c r="G391" t="s">
        <v>42</v>
      </c>
      <c r="H391">
        <v>250</v>
      </c>
      <c r="I391">
        <v>250</v>
      </c>
      <c r="L391" t="s">
        <v>37</v>
      </c>
      <c r="M391" t="s">
        <v>43</v>
      </c>
      <c r="N391" t="s">
        <v>468</v>
      </c>
      <c r="P391">
        <v>1.1399999999999999</v>
      </c>
      <c r="Q391">
        <v>0</v>
      </c>
      <c r="R391">
        <v>1</v>
      </c>
    </row>
    <row r="392" spans="1:18">
      <c r="A392" t="s">
        <v>333</v>
      </c>
      <c r="B392" t="s">
        <v>462</v>
      </c>
      <c r="C392" t="s">
        <v>20</v>
      </c>
      <c r="D392" t="s">
        <v>228</v>
      </c>
      <c r="E392" t="s">
        <v>45</v>
      </c>
      <c r="F392" t="s">
        <v>229</v>
      </c>
      <c r="G392" t="s">
        <v>47</v>
      </c>
      <c r="H392">
        <v>250</v>
      </c>
      <c r="I392">
        <v>250</v>
      </c>
      <c r="J392">
        <v>25</v>
      </c>
      <c r="L392" t="s">
        <v>25</v>
      </c>
      <c r="M392" t="s">
        <v>26</v>
      </c>
      <c r="N392" t="s">
        <v>48</v>
      </c>
      <c r="P392">
        <v>0.34</v>
      </c>
      <c r="Q392">
        <v>0</v>
      </c>
      <c r="R392">
        <v>1</v>
      </c>
    </row>
    <row r="393" spans="1:18">
      <c r="A393" t="s">
        <v>333</v>
      </c>
      <c r="B393" t="s">
        <v>462</v>
      </c>
      <c r="C393" t="s">
        <v>20</v>
      </c>
      <c r="D393" t="s">
        <v>232</v>
      </c>
      <c r="E393" t="s">
        <v>50</v>
      </c>
      <c r="F393" t="s">
        <v>233</v>
      </c>
      <c r="G393" t="s">
        <v>52</v>
      </c>
      <c r="H393">
        <v>250</v>
      </c>
      <c r="K393" t="s">
        <v>62</v>
      </c>
      <c r="M393" t="s">
        <v>54</v>
      </c>
      <c r="N393" t="s">
        <v>469</v>
      </c>
      <c r="P393">
        <v>41.76</v>
      </c>
      <c r="Q393">
        <v>0.2</v>
      </c>
      <c r="R393">
        <v>2</v>
      </c>
    </row>
    <row r="394" spans="1:18">
      <c r="A394" t="s">
        <v>333</v>
      </c>
      <c r="B394" t="s">
        <v>470</v>
      </c>
      <c r="C394" t="s">
        <v>77</v>
      </c>
      <c r="D394" t="s">
        <v>64</v>
      </c>
      <c r="E394" t="s">
        <v>34</v>
      </c>
      <c r="F394" t="s">
        <v>456</v>
      </c>
      <c r="G394" t="s">
        <v>182</v>
      </c>
      <c r="H394">
        <v>200</v>
      </c>
      <c r="I394">
        <v>200</v>
      </c>
      <c r="K394" t="s">
        <v>132</v>
      </c>
      <c r="M394" t="s">
        <v>86</v>
      </c>
      <c r="N394" t="s">
        <v>457</v>
      </c>
      <c r="P394">
        <v>30.61</v>
      </c>
      <c r="Q394">
        <v>0</v>
      </c>
      <c r="R394">
        <v>1</v>
      </c>
    </row>
    <row r="395" spans="1:18">
      <c r="A395" t="s">
        <v>333</v>
      </c>
      <c r="B395" t="s">
        <v>470</v>
      </c>
      <c r="C395" t="s">
        <v>77</v>
      </c>
      <c r="D395" t="s">
        <v>67</v>
      </c>
      <c r="E395" t="s">
        <v>40</v>
      </c>
      <c r="F395" t="s">
        <v>458</v>
      </c>
      <c r="G395" t="s">
        <v>186</v>
      </c>
      <c r="H395">
        <v>200</v>
      </c>
      <c r="I395">
        <v>200</v>
      </c>
      <c r="K395" t="s">
        <v>132</v>
      </c>
      <c r="M395" t="s">
        <v>187</v>
      </c>
      <c r="N395" t="s">
        <v>459</v>
      </c>
      <c r="P395">
        <v>0.73</v>
      </c>
      <c r="Q395">
        <v>0</v>
      </c>
      <c r="R395">
        <v>1</v>
      </c>
    </row>
    <row r="396" spans="1:18">
      <c r="A396" t="s">
        <v>333</v>
      </c>
      <c r="B396" t="s">
        <v>470</v>
      </c>
      <c r="C396" t="s">
        <v>77</v>
      </c>
      <c r="D396" t="s">
        <v>72</v>
      </c>
      <c r="E396" t="s">
        <v>50</v>
      </c>
      <c r="F396" t="s">
        <v>73</v>
      </c>
      <c r="G396" t="s">
        <v>52</v>
      </c>
      <c r="H396">
        <v>200</v>
      </c>
      <c r="K396" t="s">
        <v>31</v>
      </c>
      <c r="M396" t="s">
        <v>158</v>
      </c>
      <c r="N396" t="s">
        <v>404</v>
      </c>
      <c r="P396">
        <v>42.55</v>
      </c>
      <c r="Q396">
        <v>0.4</v>
      </c>
      <c r="R396">
        <v>1</v>
      </c>
    </row>
    <row r="397" spans="1:18">
      <c r="A397" t="s">
        <v>333</v>
      </c>
      <c r="B397" t="s">
        <v>470</v>
      </c>
      <c r="C397" t="s">
        <v>77</v>
      </c>
      <c r="D397" t="s">
        <v>460</v>
      </c>
      <c r="E397" t="s">
        <v>190</v>
      </c>
      <c r="F397" t="s">
        <v>461</v>
      </c>
      <c r="G397" t="s">
        <v>192</v>
      </c>
      <c r="H397">
        <v>200</v>
      </c>
      <c r="I397">
        <v>250</v>
      </c>
      <c r="K397" t="s">
        <v>193</v>
      </c>
      <c r="M397" t="s">
        <v>133</v>
      </c>
      <c r="P397">
        <v>0</v>
      </c>
      <c r="Q397">
        <v>0</v>
      </c>
      <c r="R397">
        <v>1</v>
      </c>
    </row>
    <row r="398" spans="1:18">
      <c r="A398" t="s">
        <v>333</v>
      </c>
      <c r="B398" t="s">
        <v>471</v>
      </c>
      <c r="C398" t="s">
        <v>20</v>
      </c>
      <c r="D398" t="s">
        <v>219</v>
      </c>
      <c r="E398" t="s">
        <v>22</v>
      </c>
      <c r="F398" t="s">
        <v>220</v>
      </c>
      <c r="G398" t="s">
        <v>30</v>
      </c>
      <c r="H398">
        <v>250</v>
      </c>
      <c r="I398">
        <v>250</v>
      </c>
      <c r="K398" t="s">
        <v>62</v>
      </c>
      <c r="M398" t="s">
        <v>32</v>
      </c>
      <c r="N398" t="s">
        <v>260</v>
      </c>
      <c r="P398">
        <v>26.6</v>
      </c>
      <c r="Q398">
        <v>0</v>
      </c>
      <c r="R398">
        <v>2</v>
      </c>
    </row>
    <row r="399" spans="1:18">
      <c r="A399" t="s">
        <v>333</v>
      </c>
      <c r="B399" t="s">
        <v>471</v>
      </c>
      <c r="C399" t="s">
        <v>20</v>
      </c>
      <c r="D399" t="s">
        <v>463</v>
      </c>
      <c r="E399" t="s">
        <v>34</v>
      </c>
      <c r="F399" t="s">
        <v>464</v>
      </c>
      <c r="G399" t="s">
        <v>36</v>
      </c>
      <c r="H399">
        <v>250</v>
      </c>
      <c r="I399">
        <v>250</v>
      </c>
      <c r="K399" t="s">
        <v>62</v>
      </c>
      <c r="L399" t="s">
        <v>37</v>
      </c>
      <c r="M399" t="s">
        <v>26</v>
      </c>
      <c r="N399" t="s">
        <v>465</v>
      </c>
      <c r="P399">
        <v>22.63</v>
      </c>
      <c r="Q399">
        <v>0</v>
      </c>
      <c r="R399">
        <v>1</v>
      </c>
    </row>
    <row r="400" spans="1:18">
      <c r="A400" t="s">
        <v>333</v>
      </c>
      <c r="B400" t="s">
        <v>471</v>
      </c>
      <c r="C400" t="s">
        <v>20</v>
      </c>
      <c r="D400" t="s">
        <v>466</v>
      </c>
      <c r="E400" t="s">
        <v>40</v>
      </c>
      <c r="F400" t="s">
        <v>467</v>
      </c>
      <c r="G400" t="s">
        <v>42</v>
      </c>
      <c r="H400">
        <v>250</v>
      </c>
      <c r="I400">
        <v>250</v>
      </c>
      <c r="L400" t="s">
        <v>37</v>
      </c>
      <c r="M400" t="s">
        <v>43</v>
      </c>
      <c r="N400" t="s">
        <v>468</v>
      </c>
      <c r="P400">
        <v>1.1399999999999999</v>
      </c>
      <c r="Q400">
        <v>0</v>
      </c>
      <c r="R400">
        <v>1</v>
      </c>
    </row>
    <row r="401" spans="1:18">
      <c r="A401" t="s">
        <v>333</v>
      </c>
      <c r="B401" t="s">
        <v>471</v>
      </c>
      <c r="C401" t="s">
        <v>20</v>
      </c>
      <c r="D401" t="s">
        <v>228</v>
      </c>
      <c r="E401" t="s">
        <v>45</v>
      </c>
      <c r="F401" t="s">
        <v>229</v>
      </c>
      <c r="G401" t="s">
        <v>47</v>
      </c>
      <c r="H401">
        <v>250</v>
      </c>
      <c r="I401">
        <v>250</v>
      </c>
      <c r="J401">
        <v>25</v>
      </c>
      <c r="L401" t="s">
        <v>25</v>
      </c>
      <c r="M401" t="s">
        <v>26</v>
      </c>
      <c r="N401" t="s">
        <v>48</v>
      </c>
      <c r="P401">
        <v>0.34</v>
      </c>
      <c r="Q401">
        <v>0</v>
      </c>
      <c r="R401">
        <v>1</v>
      </c>
    </row>
    <row r="402" spans="1:18">
      <c r="A402" t="s">
        <v>333</v>
      </c>
      <c r="B402" t="s">
        <v>471</v>
      </c>
      <c r="C402" t="s">
        <v>20</v>
      </c>
      <c r="D402" t="s">
        <v>232</v>
      </c>
      <c r="E402" t="s">
        <v>50</v>
      </c>
      <c r="F402" t="s">
        <v>233</v>
      </c>
      <c r="G402" t="s">
        <v>52</v>
      </c>
      <c r="H402">
        <v>250</v>
      </c>
      <c r="K402" t="s">
        <v>62</v>
      </c>
      <c r="M402" t="s">
        <v>54</v>
      </c>
      <c r="N402" t="s">
        <v>469</v>
      </c>
      <c r="P402">
        <v>41.76</v>
      </c>
      <c r="Q402">
        <v>0.2</v>
      </c>
      <c r="R402">
        <v>2</v>
      </c>
    </row>
    <row r="403" spans="1:18">
      <c r="A403" t="s">
        <v>333</v>
      </c>
      <c r="B403" t="s">
        <v>472</v>
      </c>
      <c r="C403" t="s">
        <v>77</v>
      </c>
      <c r="D403" t="s">
        <v>64</v>
      </c>
      <c r="E403" t="s">
        <v>34</v>
      </c>
      <c r="F403" t="s">
        <v>456</v>
      </c>
      <c r="G403" t="s">
        <v>182</v>
      </c>
      <c r="H403">
        <v>200</v>
      </c>
      <c r="I403">
        <v>200</v>
      </c>
      <c r="K403" t="s">
        <v>132</v>
      </c>
      <c r="M403" t="s">
        <v>86</v>
      </c>
      <c r="N403" t="s">
        <v>457</v>
      </c>
      <c r="P403">
        <v>30.61</v>
      </c>
      <c r="Q403">
        <v>0</v>
      </c>
      <c r="R403">
        <v>1</v>
      </c>
    </row>
    <row r="404" spans="1:18">
      <c r="A404" t="s">
        <v>333</v>
      </c>
      <c r="B404" t="s">
        <v>472</v>
      </c>
      <c r="C404" t="s">
        <v>77</v>
      </c>
      <c r="D404" t="s">
        <v>67</v>
      </c>
      <c r="E404" t="s">
        <v>40</v>
      </c>
      <c r="F404" t="s">
        <v>458</v>
      </c>
      <c r="G404" t="s">
        <v>186</v>
      </c>
      <c r="H404">
        <v>200</v>
      </c>
      <c r="I404">
        <v>200</v>
      </c>
      <c r="K404" t="s">
        <v>132</v>
      </c>
      <c r="M404" t="s">
        <v>187</v>
      </c>
      <c r="N404" t="s">
        <v>459</v>
      </c>
      <c r="P404">
        <v>0.73</v>
      </c>
      <c r="Q404">
        <v>0</v>
      </c>
      <c r="R404">
        <v>1</v>
      </c>
    </row>
    <row r="405" spans="1:18">
      <c r="A405" t="s">
        <v>333</v>
      </c>
      <c r="B405" t="s">
        <v>472</v>
      </c>
      <c r="C405" t="s">
        <v>77</v>
      </c>
      <c r="D405" t="s">
        <v>72</v>
      </c>
      <c r="E405" t="s">
        <v>50</v>
      </c>
      <c r="F405" t="s">
        <v>73</v>
      </c>
      <c r="G405" t="s">
        <v>52</v>
      </c>
      <c r="H405">
        <v>200</v>
      </c>
      <c r="K405" t="s">
        <v>31</v>
      </c>
      <c r="M405" t="s">
        <v>158</v>
      </c>
      <c r="N405" t="s">
        <v>404</v>
      </c>
      <c r="P405">
        <v>42.55</v>
      </c>
      <c r="Q405">
        <v>0.4</v>
      </c>
      <c r="R405">
        <v>1</v>
      </c>
    </row>
    <row r="406" spans="1:18">
      <c r="A406" t="s">
        <v>333</v>
      </c>
      <c r="B406" t="s">
        <v>472</v>
      </c>
      <c r="C406" t="s">
        <v>77</v>
      </c>
      <c r="D406" t="s">
        <v>460</v>
      </c>
      <c r="E406" t="s">
        <v>190</v>
      </c>
      <c r="F406" t="s">
        <v>461</v>
      </c>
      <c r="G406" t="s">
        <v>192</v>
      </c>
      <c r="H406">
        <v>200</v>
      </c>
      <c r="I406">
        <v>250</v>
      </c>
      <c r="K406" t="s">
        <v>193</v>
      </c>
      <c r="M406" t="s">
        <v>133</v>
      </c>
      <c r="P406">
        <v>0</v>
      </c>
      <c r="Q406">
        <v>0</v>
      </c>
      <c r="R406">
        <v>1</v>
      </c>
    </row>
    <row r="407" spans="1:18">
      <c r="A407" t="s">
        <v>333</v>
      </c>
      <c r="B407" t="s">
        <v>473</v>
      </c>
      <c r="C407" t="s">
        <v>20</v>
      </c>
      <c r="D407" t="s">
        <v>219</v>
      </c>
      <c r="E407" t="s">
        <v>22</v>
      </c>
      <c r="F407" t="s">
        <v>220</v>
      </c>
      <c r="G407" t="s">
        <v>30</v>
      </c>
      <c r="H407">
        <v>250</v>
      </c>
      <c r="I407">
        <v>250</v>
      </c>
      <c r="K407" t="s">
        <v>62</v>
      </c>
      <c r="M407" t="s">
        <v>32</v>
      </c>
      <c r="N407" t="s">
        <v>260</v>
      </c>
      <c r="P407">
        <v>26.6</v>
      </c>
      <c r="Q407">
        <v>0</v>
      </c>
      <c r="R407">
        <v>2</v>
      </c>
    </row>
    <row r="408" spans="1:18">
      <c r="A408" t="s">
        <v>333</v>
      </c>
      <c r="B408" t="s">
        <v>473</v>
      </c>
      <c r="C408" t="s">
        <v>20</v>
      </c>
      <c r="D408" t="s">
        <v>463</v>
      </c>
      <c r="E408" t="s">
        <v>34</v>
      </c>
      <c r="F408" t="s">
        <v>464</v>
      </c>
      <c r="G408" t="s">
        <v>36</v>
      </c>
      <c r="H408">
        <v>250</v>
      </c>
      <c r="I408">
        <v>250</v>
      </c>
      <c r="K408" t="s">
        <v>62</v>
      </c>
      <c r="L408" t="s">
        <v>37</v>
      </c>
      <c r="M408" t="s">
        <v>26</v>
      </c>
      <c r="N408" t="s">
        <v>465</v>
      </c>
      <c r="P408">
        <v>22.63</v>
      </c>
      <c r="Q408">
        <v>0</v>
      </c>
      <c r="R408">
        <v>1</v>
      </c>
    </row>
    <row r="409" spans="1:18">
      <c r="A409" t="s">
        <v>333</v>
      </c>
      <c r="B409" t="s">
        <v>473</v>
      </c>
      <c r="C409" t="s">
        <v>20</v>
      </c>
      <c r="D409" t="s">
        <v>466</v>
      </c>
      <c r="E409" t="s">
        <v>40</v>
      </c>
      <c r="F409" t="s">
        <v>467</v>
      </c>
      <c r="G409" t="s">
        <v>42</v>
      </c>
      <c r="H409">
        <v>250</v>
      </c>
      <c r="I409">
        <v>250</v>
      </c>
      <c r="L409" t="s">
        <v>37</v>
      </c>
      <c r="M409" t="s">
        <v>43</v>
      </c>
      <c r="N409" t="s">
        <v>468</v>
      </c>
      <c r="P409">
        <v>1.1399999999999999</v>
      </c>
      <c r="Q409">
        <v>0</v>
      </c>
      <c r="R409">
        <v>1</v>
      </c>
    </row>
    <row r="410" spans="1:18">
      <c r="A410" t="s">
        <v>333</v>
      </c>
      <c r="B410" t="s">
        <v>473</v>
      </c>
      <c r="C410" t="s">
        <v>20</v>
      </c>
      <c r="D410" t="s">
        <v>228</v>
      </c>
      <c r="E410" t="s">
        <v>45</v>
      </c>
      <c r="F410" t="s">
        <v>229</v>
      </c>
      <c r="G410" t="s">
        <v>47</v>
      </c>
      <c r="H410">
        <v>250</v>
      </c>
      <c r="I410">
        <v>250</v>
      </c>
      <c r="J410">
        <v>25</v>
      </c>
      <c r="L410" t="s">
        <v>25</v>
      </c>
      <c r="M410" t="s">
        <v>26</v>
      </c>
      <c r="N410" t="s">
        <v>48</v>
      </c>
      <c r="P410">
        <v>0.34</v>
      </c>
      <c r="Q410">
        <v>0</v>
      </c>
      <c r="R410">
        <v>1</v>
      </c>
    </row>
    <row r="411" spans="1:18">
      <c r="A411" t="s">
        <v>333</v>
      </c>
      <c r="B411" t="s">
        <v>473</v>
      </c>
      <c r="C411" t="s">
        <v>20</v>
      </c>
      <c r="D411" t="s">
        <v>232</v>
      </c>
      <c r="E411" t="s">
        <v>50</v>
      </c>
      <c r="F411" t="s">
        <v>233</v>
      </c>
      <c r="G411" t="s">
        <v>52</v>
      </c>
      <c r="H411">
        <v>250</v>
      </c>
      <c r="K411" t="s">
        <v>62</v>
      </c>
      <c r="M411" t="s">
        <v>54</v>
      </c>
      <c r="N411" t="s">
        <v>469</v>
      </c>
      <c r="P411">
        <v>41.76</v>
      </c>
      <c r="Q411">
        <v>0.2</v>
      </c>
      <c r="R411">
        <v>2</v>
      </c>
    </row>
    <row r="412" spans="1:18">
      <c r="A412" t="s">
        <v>333</v>
      </c>
      <c r="B412" t="s">
        <v>474</v>
      </c>
      <c r="C412" t="s">
        <v>77</v>
      </c>
      <c r="D412" t="s">
        <v>64</v>
      </c>
      <c r="E412" t="s">
        <v>34</v>
      </c>
      <c r="F412" t="s">
        <v>456</v>
      </c>
      <c r="G412" t="s">
        <v>182</v>
      </c>
      <c r="H412">
        <v>200</v>
      </c>
      <c r="I412">
        <v>200</v>
      </c>
      <c r="K412" t="s">
        <v>132</v>
      </c>
      <c r="M412" t="s">
        <v>86</v>
      </c>
      <c r="N412" t="s">
        <v>457</v>
      </c>
      <c r="P412">
        <v>30.61</v>
      </c>
      <c r="Q412">
        <v>0</v>
      </c>
      <c r="R412">
        <v>1</v>
      </c>
    </row>
    <row r="413" spans="1:18">
      <c r="A413" t="s">
        <v>333</v>
      </c>
      <c r="B413" t="s">
        <v>474</v>
      </c>
      <c r="C413" t="s">
        <v>77</v>
      </c>
      <c r="D413" t="s">
        <v>67</v>
      </c>
      <c r="E413" t="s">
        <v>40</v>
      </c>
      <c r="F413" t="s">
        <v>458</v>
      </c>
      <c r="G413" t="s">
        <v>186</v>
      </c>
      <c r="H413">
        <v>200</v>
      </c>
      <c r="I413">
        <v>200</v>
      </c>
      <c r="K413" t="s">
        <v>132</v>
      </c>
      <c r="M413" t="s">
        <v>187</v>
      </c>
      <c r="N413" t="s">
        <v>459</v>
      </c>
      <c r="P413">
        <v>0.73</v>
      </c>
      <c r="Q413">
        <v>0</v>
      </c>
      <c r="R413">
        <v>1</v>
      </c>
    </row>
    <row r="414" spans="1:18">
      <c r="A414" t="s">
        <v>333</v>
      </c>
      <c r="B414" t="s">
        <v>474</v>
      </c>
      <c r="C414" t="s">
        <v>77</v>
      </c>
      <c r="D414" t="s">
        <v>72</v>
      </c>
      <c r="E414" t="s">
        <v>50</v>
      </c>
      <c r="F414" t="s">
        <v>73</v>
      </c>
      <c r="G414" t="s">
        <v>52</v>
      </c>
      <c r="H414">
        <v>200</v>
      </c>
      <c r="K414" t="s">
        <v>31</v>
      </c>
      <c r="M414" t="s">
        <v>158</v>
      </c>
      <c r="N414" t="s">
        <v>404</v>
      </c>
      <c r="P414">
        <v>42.55</v>
      </c>
      <c r="Q414">
        <v>0.4</v>
      </c>
      <c r="R414">
        <v>1</v>
      </c>
    </row>
    <row r="415" spans="1:18">
      <c r="A415" t="s">
        <v>333</v>
      </c>
      <c r="B415" t="s">
        <v>474</v>
      </c>
      <c r="C415" t="s">
        <v>77</v>
      </c>
      <c r="D415" t="s">
        <v>460</v>
      </c>
      <c r="E415" t="s">
        <v>190</v>
      </c>
      <c r="F415" t="s">
        <v>461</v>
      </c>
      <c r="G415" t="s">
        <v>192</v>
      </c>
      <c r="H415">
        <v>200</v>
      </c>
      <c r="I415">
        <v>250</v>
      </c>
      <c r="K415" t="s">
        <v>193</v>
      </c>
      <c r="M415" t="s">
        <v>133</v>
      </c>
      <c r="P415">
        <v>0</v>
      </c>
      <c r="Q415">
        <v>0</v>
      </c>
      <c r="R415">
        <v>1</v>
      </c>
    </row>
    <row r="416" spans="1:18">
      <c r="A416" t="s">
        <v>333</v>
      </c>
      <c r="B416" t="s">
        <v>475</v>
      </c>
      <c r="C416" t="s">
        <v>20</v>
      </c>
      <c r="D416" t="s">
        <v>219</v>
      </c>
      <c r="E416" t="s">
        <v>22</v>
      </c>
      <c r="F416" t="s">
        <v>220</v>
      </c>
      <c r="G416" t="s">
        <v>30</v>
      </c>
      <c r="H416">
        <v>250</v>
      </c>
      <c r="I416">
        <v>250</v>
      </c>
      <c r="K416" t="s">
        <v>62</v>
      </c>
      <c r="M416" t="s">
        <v>32</v>
      </c>
      <c r="N416" t="s">
        <v>260</v>
      </c>
      <c r="P416">
        <v>26.6</v>
      </c>
      <c r="Q416">
        <v>0</v>
      </c>
      <c r="R416">
        <v>2</v>
      </c>
    </row>
    <row r="417" spans="1:18">
      <c r="A417" t="s">
        <v>333</v>
      </c>
      <c r="B417" t="s">
        <v>475</v>
      </c>
      <c r="C417" t="s">
        <v>20</v>
      </c>
      <c r="D417" t="s">
        <v>463</v>
      </c>
      <c r="E417" t="s">
        <v>34</v>
      </c>
      <c r="F417" t="s">
        <v>464</v>
      </c>
      <c r="G417" t="s">
        <v>36</v>
      </c>
      <c r="H417">
        <v>250</v>
      </c>
      <c r="I417">
        <v>250</v>
      </c>
      <c r="K417" t="s">
        <v>62</v>
      </c>
      <c r="L417" t="s">
        <v>37</v>
      </c>
      <c r="M417" t="s">
        <v>26</v>
      </c>
      <c r="N417" t="s">
        <v>465</v>
      </c>
      <c r="P417">
        <v>22.63</v>
      </c>
      <c r="Q417">
        <v>0</v>
      </c>
      <c r="R417">
        <v>1</v>
      </c>
    </row>
    <row r="418" spans="1:18">
      <c r="A418" t="s">
        <v>333</v>
      </c>
      <c r="B418" t="s">
        <v>475</v>
      </c>
      <c r="C418" t="s">
        <v>20</v>
      </c>
      <c r="D418" t="s">
        <v>466</v>
      </c>
      <c r="E418" t="s">
        <v>40</v>
      </c>
      <c r="F418" t="s">
        <v>467</v>
      </c>
      <c r="G418" t="s">
        <v>42</v>
      </c>
      <c r="H418">
        <v>250</v>
      </c>
      <c r="I418">
        <v>250</v>
      </c>
      <c r="L418" t="s">
        <v>37</v>
      </c>
      <c r="M418" t="s">
        <v>43</v>
      </c>
      <c r="N418" t="s">
        <v>468</v>
      </c>
      <c r="P418">
        <v>1.1399999999999999</v>
      </c>
      <c r="Q418">
        <v>0</v>
      </c>
      <c r="R418">
        <v>1</v>
      </c>
    </row>
    <row r="419" spans="1:18">
      <c r="A419" t="s">
        <v>333</v>
      </c>
      <c r="B419" t="s">
        <v>475</v>
      </c>
      <c r="C419" t="s">
        <v>20</v>
      </c>
      <c r="D419" t="s">
        <v>228</v>
      </c>
      <c r="E419" t="s">
        <v>45</v>
      </c>
      <c r="F419" t="s">
        <v>229</v>
      </c>
      <c r="G419" t="s">
        <v>47</v>
      </c>
      <c r="H419">
        <v>250</v>
      </c>
      <c r="I419">
        <v>250</v>
      </c>
      <c r="J419">
        <v>25</v>
      </c>
      <c r="L419" t="s">
        <v>25</v>
      </c>
      <c r="M419" t="s">
        <v>26</v>
      </c>
      <c r="N419" t="s">
        <v>48</v>
      </c>
      <c r="P419">
        <v>0.34</v>
      </c>
      <c r="Q419">
        <v>0</v>
      </c>
      <c r="R419">
        <v>1</v>
      </c>
    </row>
    <row r="420" spans="1:18">
      <c r="A420" t="s">
        <v>333</v>
      </c>
      <c r="B420" t="s">
        <v>475</v>
      </c>
      <c r="C420" t="s">
        <v>20</v>
      </c>
      <c r="D420" t="s">
        <v>232</v>
      </c>
      <c r="E420" t="s">
        <v>50</v>
      </c>
      <c r="F420" t="s">
        <v>233</v>
      </c>
      <c r="G420" t="s">
        <v>52</v>
      </c>
      <c r="H420">
        <v>250</v>
      </c>
      <c r="K420" t="s">
        <v>62</v>
      </c>
      <c r="M420" t="s">
        <v>54</v>
      </c>
      <c r="N420" t="s">
        <v>469</v>
      </c>
      <c r="P420">
        <v>41.76</v>
      </c>
      <c r="Q420">
        <v>0.2</v>
      </c>
      <c r="R420">
        <v>2</v>
      </c>
    </row>
    <row r="421" spans="1:18">
      <c r="A421" t="s">
        <v>333</v>
      </c>
      <c r="B421" t="s">
        <v>476</v>
      </c>
      <c r="C421" t="s">
        <v>77</v>
      </c>
      <c r="D421" t="s">
        <v>64</v>
      </c>
      <c r="E421" t="s">
        <v>34</v>
      </c>
      <c r="F421" t="s">
        <v>456</v>
      </c>
      <c r="G421" t="s">
        <v>182</v>
      </c>
      <c r="H421">
        <v>200</v>
      </c>
      <c r="I421">
        <v>200</v>
      </c>
      <c r="K421" t="s">
        <v>132</v>
      </c>
      <c r="M421" t="s">
        <v>86</v>
      </c>
      <c r="N421" t="s">
        <v>457</v>
      </c>
      <c r="P421">
        <v>30.61</v>
      </c>
      <c r="Q421">
        <v>0</v>
      </c>
      <c r="R421">
        <v>1</v>
      </c>
    </row>
    <row r="422" spans="1:18">
      <c r="A422" t="s">
        <v>333</v>
      </c>
      <c r="B422" t="s">
        <v>476</v>
      </c>
      <c r="C422" t="s">
        <v>77</v>
      </c>
      <c r="D422" t="s">
        <v>67</v>
      </c>
      <c r="E422" t="s">
        <v>40</v>
      </c>
      <c r="F422" t="s">
        <v>458</v>
      </c>
      <c r="G422" t="s">
        <v>186</v>
      </c>
      <c r="H422">
        <v>200</v>
      </c>
      <c r="I422">
        <v>200</v>
      </c>
      <c r="K422" t="s">
        <v>132</v>
      </c>
      <c r="M422" t="s">
        <v>187</v>
      </c>
      <c r="N422" t="s">
        <v>459</v>
      </c>
      <c r="P422">
        <v>0.73</v>
      </c>
      <c r="Q422">
        <v>0</v>
      </c>
      <c r="R422">
        <v>1</v>
      </c>
    </row>
    <row r="423" spans="1:18">
      <c r="A423" t="s">
        <v>333</v>
      </c>
      <c r="B423" t="s">
        <v>476</v>
      </c>
      <c r="C423" t="s">
        <v>77</v>
      </c>
      <c r="D423" t="s">
        <v>72</v>
      </c>
      <c r="E423" t="s">
        <v>50</v>
      </c>
      <c r="F423" t="s">
        <v>73</v>
      </c>
      <c r="G423" t="s">
        <v>52</v>
      </c>
      <c r="H423">
        <v>200</v>
      </c>
      <c r="K423" t="s">
        <v>31</v>
      </c>
      <c r="M423" t="s">
        <v>158</v>
      </c>
      <c r="N423" t="s">
        <v>404</v>
      </c>
      <c r="P423">
        <v>42.55</v>
      </c>
      <c r="Q423">
        <v>0.4</v>
      </c>
      <c r="R423">
        <v>1</v>
      </c>
    </row>
    <row r="424" spans="1:18">
      <c r="A424" t="s">
        <v>333</v>
      </c>
      <c r="B424" t="s">
        <v>476</v>
      </c>
      <c r="C424" t="s">
        <v>77</v>
      </c>
      <c r="D424" t="s">
        <v>460</v>
      </c>
      <c r="E424" t="s">
        <v>190</v>
      </c>
      <c r="F424" t="s">
        <v>461</v>
      </c>
      <c r="G424" t="s">
        <v>192</v>
      </c>
      <c r="H424">
        <v>200</v>
      </c>
      <c r="I424">
        <v>250</v>
      </c>
      <c r="K424" t="s">
        <v>193</v>
      </c>
      <c r="M424" t="s">
        <v>133</v>
      </c>
      <c r="P424">
        <v>0</v>
      </c>
      <c r="Q424">
        <v>0</v>
      </c>
      <c r="R424">
        <v>1</v>
      </c>
    </row>
    <row r="425" spans="1:18">
      <c r="A425" t="s">
        <v>333</v>
      </c>
      <c r="B425" t="s">
        <v>477</v>
      </c>
      <c r="C425" t="s">
        <v>20</v>
      </c>
      <c r="D425" t="s">
        <v>219</v>
      </c>
      <c r="E425" t="s">
        <v>22</v>
      </c>
      <c r="F425" t="s">
        <v>220</v>
      </c>
      <c r="G425" t="s">
        <v>30</v>
      </c>
      <c r="H425">
        <v>250</v>
      </c>
      <c r="I425">
        <v>250</v>
      </c>
      <c r="K425" t="s">
        <v>62</v>
      </c>
      <c r="M425" t="s">
        <v>32</v>
      </c>
      <c r="N425" t="s">
        <v>260</v>
      </c>
      <c r="P425">
        <v>26.6</v>
      </c>
      <c r="Q425">
        <v>0</v>
      </c>
      <c r="R425">
        <v>2</v>
      </c>
    </row>
    <row r="426" spans="1:18">
      <c r="A426" t="s">
        <v>333</v>
      </c>
      <c r="B426" t="s">
        <v>477</v>
      </c>
      <c r="C426" t="s">
        <v>20</v>
      </c>
      <c r="D426" t="s">
        <v>463</v>
      </c>
      <c r="E426" t="s">
        <v>34</v>
      </c>
      <c r="F426" t="s">
        <v>464</v>
      </c>
      <c r="G426" t="s">
        <v>36</v>
      </c>
      <c r="H426">
        <v>250</v>
      </c>
      <c r="I426">
        <v>250</v>
      </c>
      <c r="K426" t="s">
        <v>62</v>
      </c>
      <c r="L426" t="s">
        <v>37</v>
      </c>
      <c r="M426" t="s">
        <v>26</v>
      </c>
      <c r="N426" t="s">
        <v>465</v>
      </c>
      <c r="P426">
        <v>22.63</v>
      </c>
      <c r="Q426">
        <v>0</v>
      </c>
      <c r="R426">
        <v>1</v>
      </c>
    </row>
    <row r="427" spans="1:18">
      <c r="A427" t="s">
        <v>333</v>
      </c>
      <c r="B427" t="s">
        <v>477</v>
      </c>
      <c r="C427" t="s">
        <v>20</v>
      </c>
      <c r="D427" t="s">
        <v>466</v>
      </c>
      <c r="E427" t="s">
        <v>40</v>
      </c>
      <c r="F427" t="s">
        <v>467</v>
      </c>
      <c r="G427" t="s">
        <v>42</v>
      </c>
      <c r="H427">
        <v>250</v>
      </c>
      <c r="I427">
        <v>250</v>
      </c>
      <c r="L427" t="s">
        <v>37</v>
      </c>
      <c r="M427" t="s">
        <v>43</v>
      </c>
      <c r="N427" t="s">
        <v>468</v>
      </c>
      <c r="P427">
        <v>1.1399999999999999</v>
      </c>
      <c r="Q427">
        <v>0</v>
      </c>
      <c r="R427">
        <v>1</v>
      </c>
    </row>
    <row r="428" spans="1:18">
      <c r="A428" t="s">
        <v>333</v>
      </c>
      <c r="B428" t="s">
        <v>477</v>
      </c>
      <c r="C428" t="s">
        <v>20</v>
      </c>
      <c r="D428" t="s">
        <v>228</v>
      </c>
      <c r="E428" t="s">
        <v>45</v>
      </c>
      <c r="F428" t="s">
        <v>229</v>
      </c>
      <c r="G428" t="s">
        <v>47</v>
      </c>
      <c r="H428">
        <v>250</v>
      </c>
      <c r="I428">
        <v>250</v>
      </c>
      <c r="J428">
        <v>25</v>
      </c>
      <c r="L428" t="s">
        <v>25</v>
      </c>
      <c r="M428" t="s">
        <v>26</v>
      </c>
      <c r="N428" t="s">
        <v>48</v>
      </c>
      <c r="P428">
        <v>0.34</v>
      </c>
      <c r="Q428">
        <v>0</v>
      </c>
      <c r="R428">
        <v>1</v>
      </c>
    </row>
    <row r="429" spans="1:18">
      <c r="A429" t="s">
        <v>333</v>
      </c>
      <c r="B429" t="s">
        <v>477</v>
      </c>
      <c r="C429" t="s">
        <v>20</v>
      </c>
      <c r="D429" t="s">
        <v>232</v>
      </c>
      <c r="E429" t="s">
        <v>50</v>
      </c>
      <c r="F429" t="s">
        <v>233</v>
      </c>
      <c r="G429" t="s">
        <v>52</v>
      </c>
      <c r="H429">
        <v>250</v>
      </c>
      <c r="K429" t="s">
        <v>62</v>
      </c>
      <c r="M429" t="s">
        <v>54</v>
      </c>
      <c r="N429" t="s">
        <v>469</v>
      </c>
      <c r="P429">
        <v>41.76</v>
      </c>
      <c r="Q429">
        <v>0.2</v>
      </c>
      <c r="R429">
        <v>2</v>
      </c>
    </row>
    <row r="430" spans="1:18">
      <c r="A430" t="s">
        <v>333</v>
      </c>
      <c r="B430" t="s">
        <v>478</v>
      </c>
      <c r="C430" t="s">
        <v>77</v>
      </c>
      <c r="D430" t="s">
        <v>64</v>
      </c>
      <c r="E430" t="s">
        <v>34</v>
      </c>
      <c r="F430" t="s">
        <v>456</v>
      </c>
      <c r="G430" t="s">
        <v>182</v>
      </c>
      <c r="H430">
        <v>200</v>
      </c>
      <c r="I430">
        <v>200</v>
      </c>
      <c r="K430" t="s">
        <v>132</v>
      </c>
      <c r="M430" t="s">
        <v>86</v>
      </c>
      <c r="N430" t="s">
        <v>457</v>
      </c>
      <c r="P430">
        <v>30.61</v>
      </c>
      <c r="Q430">
        <v>0</v>
      </c>
      <c r="R430">
        <v>1</v>
      </c>
    </row>
    <row r="431" spans="1:18">
      <c r="A431" t="s">
        <v>333</v>
      </c>
      <c r="B431" t="s">
        <v>478</v>
      </c>
      <c r="C431" t="s">
        <v>77</v>
      </c>
      <c r="D431" t="s">
        <v>67</v>
      </c>
      <c r="E431" t="s">
        <v>40</v>
      </c>
      <c r="F431" t="s">
        <v>458</v>
      </c>
      <c r="G431" t="s">
        <v>186</v>
      </c>
      <c r="H431">
        <v>200</v>
      </c>
      <c r="I431">
        <v>200</v>
      </c>
      <c r="K431" t="s">
        <v>132</v>
      </c>
      <c r="M431" t="s">
        <v>187</v>
      </c>
      <c r="N431" t="s">
        <v>459</v>
      </c>
      <c r="P431">
        <v>0.73</v>
      </c>
      <c r="Q431">
        <v>0</v>
      </c>
      <c r="R431">
        <v>1</v>
      </c>
    </row>
    <row r="432" spans="1:18">
      <c r="A432" t="s">
        <v>333</v>
      </c>
      <c r="B432" t="s">
        <v>478</v>
      </c>
      <c r="C432" t="s">
        <v>77</v>
      </c>
      <c r="D432" t="s">
        <v>72</v>
      </c>
      <c r="E432" t="s">
        <v>50</v>
      </c>
      <c r="F432" t="s">
        <v>73</v>
      </c>
      <c r="G432" t="s">
        <v>52</v>
      </c>
      <c r="H432">
        <v>200</v>
      </c>
      <c r="K432" t="s">
        <v>31</v>
      </c>
      <c r="M432" t="s">
        <v>158</v>
      </c>
      <c r="N432" t="s">
        <v>404</v>
      </c>
      <c r="P432">
        <v>42.55</v>
      </c>
      <c r="Q432">
        <v>0.4</v>
      </c>
      <c r="R432">
        <v>1</v>
      </c>
    </row>
    <row r="433" spans="1:18">
      <c r="A433" t="s">
        <v>333</v>
      </c>
      <c r="B433" t="s">
        <v>478</v>
      </c>
      <c r="C433" t="s">
        <v>77</v>
      </c>
      <c r="D433" t="s">
        <v>460</v>
      </c>
      <c r="E433" t="s">
        <v>190</v>
      </c>
      <c r="F433" t="s">
        <v>461</v>
      </c>
      <c r="G433" t="s">
        <v>192</v>
      </c>
      <c r="H433">
        <v>200</v>
      </c>
      <c r="I433">
        <v>250</v>
      </c>
      <c r="K433" t="s">
        <v>193</v>
      </c>
      <c r="M433" t="s">
        <v>133</v>
      </c>
      <c r="P433">
        <v>0</v>
      </c>
      <c r="Q433">
        <v>0</v>
      </c>
      <c r="R433">
        <v>1</v>
      </c>
    </row>
    <row r="434" spans="1:18">
      <c r="A434" t="s">
        <v>333</v>
      </c>
      <c r="B434" t="s">
        <v>479</v>
      </c>
      <c r="C434" t="s">
        <v>20</v>
      </c>
      <c r="D434" t="s">
        <v>219</v>
      </c>
      <c r="E434" t="s">
        <v>22</v>
      </c>
      <c r="F434" t="s">
        <v>220</v>
      </c>
      <c r="G434" t="s">
        <v>30</v>
      </c>
      <c r="H434">
        <v>250</v>
      </c>
      <c r="I434">
        <v>250</v>
      </c>
      <c r="K434" t="s">
        <v>62</v>
      </c>
      <c r="M434" t="s">
        <v>32</v>
      </c>
      <c r="N434" t="s">
        <v>260</v>
      </c>
      <c r="P434">
        <v>26.6</v>
      </c>
      <c r="Q434">
        <v>0</v>
      </c>
      <c r="R434">
        <v>2</v>
      </c>
    </row>
    <row r="435" spans="1:18">
      <c r="A435" t="s">
        <v>333</v>
      </c>
      <c r="B435" t="s">
        <v>479</v>
      </c>
      <c r="C435" t="s">
        <v>20</v>
      </c>
      <c r="D435" t="s">
        <v>463</v>
      </c>
      <c r="E435" t="s">
        <v>34</v>
      </c>
      <c r="F435" t="s">
        <v>464</v>
      </c>
      <c r="G435" t="s">
        <v>36</v>
      </c>
      <c r="H435">
        <v>250</v>
      </c>
      <c r="I435">
        <v>250</v>
      </c>
      <c r="K435" t="s">
        <v>62</v>
      </c>
      <c r="L435" t="s">
        <v>37</v>
      </c>
      <c r="M435" t="s">
        <v>26</v>
      </c>
      <c r="N435" t="s">
        <v>465</v>
      </c>
      <c r="P435">
        <v>22.63</v>
      </c>
      <c r="Q435">
        <v>0</v>
      </c>
      <c r="R435">
        <v>1</v>
      </c>
    </row>
    <row r="436" spans="1:18">
      <c r="A436" t="s">
        <v>333</v>
      </c>
      <c r="B436" t="s">
        <v>479</v>
      </c>
      <c r="C436" t="s">
        <v>20</v>
      </c>
      <c r="D436" t="s">
        <v>466</v>
      </c>
      <c r="E436" t="s">
        <v>40</v>
      </c>
      <c r="F436" t="s">
        <v>467</v>
      </c>
      <c r="G436" t="s">
        <v>42</v>
      </c>
      <c r="H436">
        <v>250</v>
      </c>
      <c r="I436">
        <v>250</v>
      </c>
      <c r="L436" t="s">
        <v>37</v>
      </c>
      <c r="M436" t="s">
        <v>43</v>
      </c>
      <c r="N436" t="s">
        <v>468</v>
      </c>
      <c r="P436">
        <v>1.1399999999999999</v>
      </c>
      <c r="Q436">
        <v>0</v>
      </c>
      <c r="R436">
        <v>1</v>
      </c>
    </row>
    <row r="437" spans="1:18">
      <c r="A437" t="s">
        <v>333</v>
      </c>
      <c r="B437" t="s">
        <v>479</v>
      </c>
      <c r="C437" t="s">
        <v>20</v>
      </c>
      <c r="D437" t="s">
        <v>228</v>
      </c>
      <c r="E437" t="s">
        <v>45</v>
      </c>
      <c r="F437" t="s">
        <v>229</v>
      </c>
      <c r="G437" t="s">
        <v>47</v>
      </c>
      <c r="H437">
        <v>250</v>
      </c>
      <c r="I437">
        <v>250</v>
      </c>
      <c r="J437">
        <v>25</v>
      </c>
      <c r="L437" t="s">
        <v>25</v>
      </c>
      <c r="M437" t="s">
        <v>26</v>
      </c>
      <c r="N437" t="s">
        <v>48</v>
      </c>
      <c r="P437">
        <v>0.34</v>
      </c>
      <c r="Q437">
        <v>0</v>
      </c>
      <c r="R437">
        <v>1</v>
      </c>
    </row>
    <row r="438" spans="1:18">
      <c r="A438" t="s">
        <v>333</v>
      </c>
      <c r="B438" t="s">
        <v>479</v>
      </c>
      <c r="C438" t="s">
        <v>20</v>
      </c>
      <c r="D438" t="s">
        <v>232</v>
      </c>
      <c r="E438" t="s">
        <v>50</v>
      </c>
      <c r="F438" t="s">
        <v>233</v>
      </c>
      <c r="G438" t="s">
        <v>52</v>
      </c>
      <c r="H438">
        <v>250</v>
      </c>
      <c r="K438" t="s">
        <v>62</v>
      </c>
      <c r="M438" t="s">
        <v>54</v>
      </c>
      <c r="N438" t="s">
        <v>469</v>
      </c>
      <c r="P438">
        <v>41.76</v>
      </c>
      <c r="Q438">
        <v>0.2</v>
      </c>
      <c r="R438">
        <v>2</v>
      </c>
    </row>
    <row r="439" spans="1:18">
      <c r="A439" t="s">
        <v>333</v>
      </c>
      <c r="B439" t="s">
        <v>480</v>
      </c>
      <c r="C439" t="s">
        <v>77</v>
      </c>
      <c r="D439" t="s">
        <v>64</v>
      </c>
      <c r="E439" t="s">
        <v>34</v>
      </c>
      <c r="F439" t="s">
        <v>456</v>
      </c>
      <c r="G439" t="s">
        <v>182</v>
      </c>
      <c r="H439">
        <v>200</v>
      </c>
      <c r="I439">
        <v>200</v>
      </c>
      <c r="K439" t="s">
        <v>132</v>
      </c>
      <c r="M439" t="s">
        <v>86</v>
      </c>
      <c r="N439" t="s">
        <v>457</v>
      </c>
      <c r="P439">
        <v>30.61</v>
      </c>
      <c r="Q439">
        <v>0</v>
      </c>
      <c r="R439">
        <v>1</v>
      </c>
    </row>
    <row r="440" spans="1:18">
      <c r="A440" t="s">
        <v>333</v>
      </c>
      <c r="B440" t="s">
        <v>480</v>
      </c>
      <c r="C440" t="s">
        <v>77</v>
      </c>
      <c r="D440" t="s">
        <v>67</v>
      </c>
      <c r="E440" t="s">
        <v>40</v>
      </c>
      <c r="F440" t="s">
        <v>458</v>
      </c>
      <c r="G440" t="s">
        <v>186</v>
      </c>
      <c r="H440">
        <v>200</v>
      </c>
      <c r="I440">
        <v>200</v>
      </c>
      <c r="K440" t="s">
        <v>132</v>
      </c>
      <c r="M440" t="s">
        <v>187</v>
      </c>
      <c r="N440" t="s">
        <v>459</v>
      </c>
      <c r="P440">
        <v>0.73</v>
      </c>
      <c r="Q440">
        <v>0</v>
      </c>
      <c r="R440">
        <v>1</v>
      </c>
    </row>
    <row r="441" spans="1:18">
      <c r="A441" t="s">
        <v>333</v>
      </c>
      <c r="B441" t="s">
        <v>480</v>
      </c>
      <c r="C441" t="s">
        <v>77</v>
      </c>
      <c r="D441" t="s">
        <v>72</v>
      </c>
      <c r="E441" t="s">
        <v>50</v>
      </c>
      <c r="F441" t="s">
        <v>73</v>
      </c>
      <c r="G441" t="s">
        <v>52</v>
      </c>
      <c r="H441">
        <v>200</v>
      </c>
      <c r="K441" t="s">
        <v>31</v>
      </c>
      <c r="M441" t="s">
        <v>158</v>
      </c>
      <c r="N441" t="s">
        <v>404</v>
      </c>
      <c r="P441">
        <v>42.55</v>
      </c>
      <c r="Q441">
        <v>0.4</v>
      </c>
      <c r="R441">
        <v>1</v>
      </c>
    </row>
    <row r="442" spans="1:18">
      <c r="A442" t="s">
        <v>333</v>
      </c>
      <c r="B442" t="s">
        <v>480</v>
      </c>
      <c r="C442" t="s">
        <v>77</v>
      </c>
      <c r="D442" t="s">
        <v>460</v>
      </c>
      <c r="E442" t="s">
        <v>190</v>
      </c>
      <c r="F442" t="s">
        <v>461</v>
      </c>
      <c r="G442" t="s">
        <v>192</v>
      </c>
      <c r="H442">
        <v>200</v>
      </c>
      <c r="I442">
        <v>250</v>
      </c>
      <c r="K442" t="s">
        <v>193</v>
      </c>
      <c r="M442" t="s">
        <v>133</v>
      </c>
      <c r="P442">
        <v>0</v>
      </c>
      <c r="Q442">
        <v>0</v>
      </c>
      <c r="R442">
        <v>1</v>
      </c>
    </row>
    <row r="443" spans="1:18">
      <c r="A443" t="s">
        <v>333</v>
      </c>
      <c r="B443" t="s">
        <v>481</v>
      </c>
      <c r="C443" t="s">
        <v>20</v>
      </c>
      <c r="D443" t="s">
        <v>219</v>
      </c>
      <c r="E443" t="s">
        <v>22</v>
      </c>
      <c r="F443" t="s">
        <v>220</v>
      </c>
      <c r="G443" t="s">
        <v>30</v>
      </c>
      <c r="H443">
        <v>250</v>
      </c>
      <c r="I443">
        <v>250</v>
      </c>
      <c r="K443" t="s">
        <v>62</v>
      </c>
      <c r="M443" t="s">
        <v>32</v>
      </c>
      <c r="N443" t="s">
        <v>260</v>
      </c>
      <c r="P443">
        <v>26.6</v>
      </c>
      <c r="Q443">
        <v>0</v>
      </c>
      <c r="R443">
        <v>2</v>
      </c>
    </row>
    <row r="444" spans="1:18">
      <c r="A444" t="s">
        <v>333</v>
      </c>
      <c r="B444" t="s">
        <v>481</v>
      </c>
      <c r="C444" t="s">
        <v>20</v>
      </c>
      <c r="D444" t="s">
        <v>463</v>
      </c>
      <c r="E444" t="s">
        <v>34</v>
      </c>
      <c r="F444" t="s">
        <v>464</v>
      </c>
      <c r="G444" t="s">
        <v>36</v>
      </c>
      <c r="H444">
        <v>250</v>
      </c>
      <c r="I444">
        <v>250</v>
      </c>
      <c r="K444" t="s">
        <v>62</v>
      </c>
      <c r="L444" t="s">
        <v>37</v>
      </c>
      <c r="M444" t="s">
        <v>26</v>
      </c>
      <c r="N444" t="s">
        <v>465</v>
      </c>
      <c r="P444">
        <v>22.63</v>
      </c>
      <c r="Q444">
        <v>0</v>
      </c>
      <c r="R444">
        <v>1</v>
      </c>
    </row>
    <row r="445" spans="1:18">
      <c r="A445" t="s">
        <v>333</v>
      </c>
      <c r="B445" t="s">
        <v>481</v>
      </c>
      <c r="C445" t="s">
        <v>20</v>
      </c>
      <c r="D445" t="s">
        <v>466</v>
      </c>
      <c r="E445" t="s">
        <v>40</v>
      </c>
      <c r="F445" t="s">
        <v>467</v>
      </c>
      <c r="G445" t="s">
        <v>42</v>
      </c>
      <c r="H445">
        <v>250</v>
      </c>
      <c r="I445">
        <v>250</v>
      </c>
      <c r="L445" t="s">
        <v>37</v>
      </c>
      <c r="M445" t="s">
        <v>43</v>
      </c>
      <c r="N445" t="s">
        <v>468</v>
      </c>
      <c r="P445">
        <v>1.1399999999999999</v>
      </c>
      <c r="Q445">
        <v>0</v>
      </c>
      <c r="R445">
        <v>1</v>
      </c>
    </row>
    <row r="446" spans="1:18">
      <c r="A446" t="s">
        <v>333</v>
      </c>
      <c r="B446" t="s">
        <v>481</v>
      </c>
      <c r="C446" t="s">
        <v>20</v>
      </c>
      <c r="D446" t="s">
        <v>228</v>
      </c>
      <c r="E446" t="s">
        <v>45</v>
      </c>
      <c r="F446" t="s">
        <v>229</v>
      </c>
      <c r="G446" t="s">
        <v>47</v>
      </c>
      <c r="H446">
        <v>250</v>
      </c>
      <c r="I446">
        <v>250</v>
      </c>
      <c r="J446">
        <v>25</v>
      </c>
      <c r="L446" t="s">
        <v>25</v>
      </c>
      <c r="M446" t="s">
        <v>26</v>
      </c>
      <c r="N446" t="s">
        <v>48</v>
      </c>
      <c r="P446">
        <v>0.34</v>
      </c>
      <c r="Q446">
        <v>0</v>
      </c>
      <c r="R446">
        <v>1</v>
      </c>
    </row>
    <row r="447" spans="1:18">
      <c r="A447" t="s">
        <v>333</v>
      </c>
      <c r="B447" t="s">
        <v>481</v>
      </c>
      <c r="C447" t="s">
        <v>20</v>
      </c>
      <c r="D447" t="s">
        <v>232</v>
      </c>
      <c r="E447" t="s">
        <v>50</v>
      </c>
      <c r="F447" t="s">
        <v>233</v>
      </c>
      <c r="G447" t="s">
        <v>52</v>
      </c>
      <c r="H447">
        <v>250</v>
      </c>
      <c r="K447" t="s">
        <v>62</v>
      </c>
      <c r="M447" t="s">
        <v>54</v>
      </c>
      <c r="N447" t="s">
        <v>469</v>
      </c>
      <c r="P447">
        <v>41.76</v>
      </c>
      <c r="Q447">
        <v>0.2</v>
      </c>
      <c r="R447">
        <v>2</v>
      </c>
    </row>
    <row r="448" spans="1:18">
      <c r="A448" t="s">
        <v>333</v>
      </c>
      <c r="B448" t="s">
        <v>482</v>
      </c>
      <c r="C448" t="s">
        <v>77</v>
      </c>
      <c r="D448" t="s">
        <v>64</v>
      </c>
      <c r="E448" t="s">
        <v>34</v>
      </c>
      <c r="F448" t="s">
        <v>456</v>
      </c>
      <c r="G448" t="s">
        <v>182</v>
      </c>
      <c r="H448">
        <v>200</v>
      </c>
      <c r="I448">
        <v>200</v>
      </c>
      <c r="K448" t="s">
        <v>132</v>
      </c>
      <c r="M448" t="s">
        <v>86</v>
      </c>
      <c r="N448" t="s">
        <v>457</v>
      </c>
      <c r="P448">
        <v>30.61</v>
      </c>
      <c r="Q448">
        <v>0</v>
      </c>
      <c r="R448">
        <v>1</v>
      </c>
    </row>
    <row r="449" spans="1:18">
      <c r="A449" t="s">
        <v>333</v>
      </c>
      <c r="B449" t="s">
        <v>482</v>
      </c>
      <c r="C449" t="s">
        <v>77</v>
      </c>
      <c r="D449" t="s">
        <v>67</v>
      </c>
      <c r="E449" t="s">
        <v>40</v>
      </c>
      <c r="F449" t="s">
        <v>458</v>
      </c>
      <c r="G449" t="s">
        <v>186</v>
      </c>
      <c r="H449">
        <v>200</v>
      </c>
      <c r="I449">
        <v>200</v>
      </c>
      <c r="K449" t="s">
        <v>132</v>
      </c>
      <c r="M449" t="s">
        <v>187</v>
      </c>
      <c r="N449" t="s">
        <v>459</v>
      </c>
      <c r="P449">
        <v>0.73</v>
      </c>
      <c r="Q449">
        <v>0</v>
      </c>
      <c r="R449">
        <v>1</v>
      </c>
    </row>
    <row r="450" spans="1:18">
      <c r="A450" t="s">
        <v>333</v>
      </c>
      <c r="B450" t="s">
        <v>482</v>
      </c>
      <c r="C450" t="s">
        <v>77</v>
      </c>
      <c r="D450" t="s">
        <v>72</v>
      </c>
      <c r="E450" t="s">
        <v>50</v>
      </c>
      <c r="F450" t="s">
        <v>73</v>
      </c>
      <c r="G450" t="s">
        <v>52</v>
      </c>
      <c r="H450">
        <v>200</v>
      </c>
      <c r="K450" t="s">
        <v>31</v>
      </c>
      <c r="M450" t="s">
        <v>158</v>
      </c>
      <c r="N450" t="s">
        <v>404</v>
      </c>
      <c r="P450">
        <v>42.55</v>
      </c>
      <c r="Q450">
        <v>0.4</v>
      </c>
      <c r="R450">
        <v>1</v>
      </c>
    </row>
    <row r="451" spans="1:18">
      <c r="A451" t="s">
        <v>333</v>
      </c>
      <c r="B451" t="s">
        <v>482</v>
      </c>
      <c r="C451" t="s">
        <v>77</v>
      </c>
      <c r="D451" t="s">
        <v>460</v>
      </c>
      <c r="E451" t="s">
        <v>190</v>
      </c>
      <c r="F451" t="s">
        <v>461</v>
      </c>
      <c r="G451" t="s">
        <v>192</v>
      </c>
      <c r="H451">
        <v>200</v>
      </c>
      <c r="I451">
        <v>250</v>
      </c>
      <c r="K451" t="s">
        <v>193</v>
      </c>
      <c r="M451" t="s">
        <v>133</v>
      </c>
      <c r="P451">
        <v>0</v>
      </c>
      <c r="Q451">
        <v>0</v>
      </c>
      <c r="R451">
        <v>1</v>
      </c>
    </row>
    <row r="452" spans="1:18">
      <c r="A452" t="s">
        <v>333</v>
      </c>
      <c r="B452" t="s">
        <v>483</v>
      </c>
      <c r="C452" t="s">
        <v>20</v>
      </c>
      <c r="D452" t="s">
        <v>219</v>
      </c>
      <c r="E452" t="s">
        <v>22</v>
      </c>
      <c r="F452" t="s">
        <v>220</v>
      </c>
      <c r="G452" t="s">
        <v>30</v>
      </c>
      <c r="H452">
        <v>250</v>
      </c>
      <c r="I452">
        <v>250</v>
      </c>
      <c r="K452" t="s">
        <v>62</v>
      </c>
      <c r="M452" t="s">
        <v>32</v>
      </c>
      <c r="N452" t="s">
        <v>260</v>
      </c>
      <c r="P452">
        <v>26.6</v>
      </c>
      <c r="Q452">
        <v>0</v>
      </c>
      <c r="R452">
        <v>2</v>
      </c>
    </row>
    <row r="453" spans="1:18">
      <c r="A453" t="s">
        <v>333</v>
      </c>
      <c r="B453" t="s">
        <v>483</v>
      </c>
      <c r="C453" t="s">
        <v>20</v>
      </c>
      <c r="D453" t="s">
        <v>463</v>
      </c>
      <c r="E453" t="s">
        <v>34</v>
      </c>
      <c r="F453" t="s">
        <v>464</v>
      </c>
      <c r="G453" t="s">
        <v>36</v>
      </c>
      <c r="H453">
        <v>250</v>
      </c>
      <c r="I453">
        <v>250</v>
      </c>
      <c r="K453" t="s">
        <v>62</v>
      </c>
      <c r="L453" t="s">
        <v>37</v>
      </c>
      <c r="M453" t="s">
        <v>26</v>
      </c>
      <c r="N453" t="s">
        <v>465</v>
      </c>
      <c r="P453">
        <v>22.63</v>
      </c>
      <c r="Q453">
        <v>0</v>
      </c>
      <c r="R453">
        <v>1</v>
      </c>
    </row>
    <row r="454" spans="1:18">
      <c r="A454" t="s">
        <v>333</v>
      </c>
      <c r="B454" t="s">
        <v>483</v>
      </c>
      <c r="C454" t="s">
        <v>20</v>
      </c>
      <c r="D454" t="s">
        <v>466</v>
      </c>
      <c r="E454" t="s">
        <v>40</v>
      </c>
      <c r="F454" t="s">
        <v>467</v>
      </c>
      <c r="G454" t="s">
        <v>42</v>
      </c>
      <c r="H454">
        <v>250</v>
      </c>
      <c r="I454">
        <v>250</v>
      </c>
      <c r="L454" t="s">
        <v>37</v>
      </c>
      <c r="M454" t="s">
        <v>43</v>
      </c>
      <c r="N454" t="s">
        <v>468</v>
      </c>
      <c r="P454">
        <v>1.1399999999999999</v>
      </c>
      <c r="Q454">
        <v>0</v>
      </c>
      <c r="R454">
        <v>1</v>
      </c>
    </row>
    <row r="455" spans="1:18">
      <c r="A455" t="s">
        <v>333</v>
      </c>
      <c r="B455" t="s">
        <v>483</v>
      </c>
      <c r="C455" t="s">
        <v>20</v>
      </c>
      <c r="D455" t="s">
        <v>228</v>
      </c>
      <c r="E455" t="s">
        <v>45</v>
      </c>
      <c r="F455" t="s">
        <v>229</v>
      </c>
      <c r="G455" t="s">
        <v>47</v>
      </c>
      <c r="H455">
        <v>250</v>
      </c>
      <c r="I455">
        <v>250</v>
      </c>
      <c r="J455">
        <v>25</v>
      </c>
      <c r="L455" t="s">
        <v>25</v>
      </c>
      <c r="M455" t="s">
        <v>26</v>
      </c>
      <c r="N455" t="s">
        <v>48</v>
      </c>
      <c r="P455">
        <v>0.34</v>
      </c>
      <c r="Q455">
        <v>0</v>
      </c>
      <c r="R455">
        <v>1</v>
      </c>
    </row>
    <row r="456" spans="1:18">
      <c r="A456" t="s">
        <v>333</v>
      </c>
      <c r="B456" t="s">
        <v>483</v>
      </c>
      <c r="C456" t="s">
        <v>20</v>
      </c>
      <c r="D456" t="s">
        <v>232</v>
      </c>
      <c r="E456" t="s">
        <v>50</v>
      </c>
      <c r="F456" t="s">
        <v>233</v>
      </c>
      <c r="G456" t="s">
        <v>52</v>
      </c>
      <c r="H456">
        <v>250</v>
      </c>
      <c r="K456" t="s">
        <v>62</v>
      </c>
      <c r="M456" t="s">
        <v>54</v>
      </c>
      <c r="N456" t="s">
        <v>469</v>
      </c>
      <c r="P456">
        <v>41.76</v>
      </c>
      <c r="Q456">
        <v>0.2</v>
      </c>
      <c r="R456">
        <v>2</v>
      </c>
    </row>
    <row r="457" spans="1:18">
      <c r="A457" t="s">
        <v>333</v>
      </c>
      <c r="B457" t="s">
        <v>484</v>
      </c>
      <c r="C457" t="s">
        <v>77</v>
      </c>
      <c r="D457" t="s">
        <v>64</v>
      </c>
      <c r="E457" t="s">
        <v>34</v>
      </c>
      <c r="F457" t="s">
        <v>456</v>
      </c>
      <c r="G457" t="s">
        <v>182</v>
      </c>
      <c r="H457">
        <v>200</v>
      </c>
      <c r="I457">
        <v>200</v>
      </c>
      <c r="K457" t="s">
        <v>132</v>
      </c>
      <c r="M457" t="s">
        <v>86</v>
      </c>
      <c r="N457" t="s">
        <v>457</v>
      </c>
      <c r="P457">
        <v>30.61</v>
      </c>
      <c r="Q457">
        <v>0</v>
      </c>
      <c r="R457">
        <v>1</v>
      </c>
    </row>
    <row r="458" spans="1:18">
      <c r="A458" t="s">
        <v>333</v>
      </c>
      <c r="B458" t="s">
        <v>484</v>
      </c>
      <c r="C458" t="s">
        <v>77</v>
      </c>
      <c r="D458" t="s">
        <v>67</v>
      </c>
      <c r="E458" t="s">
        <v>40</v>
      </c>
      <c r="F458" t="s">
        <v>458</v>
      </c>
      <c r="G458" t="s">
        <v>186</v>
      </c>
      <c r="H458">
        <v>200</v>
      </c>
      <c r="I458">
        <v>200</v>
      </c>
      <c r="K458" t="s">
        <v>132</v>
      </c>
      <c r="M458" t="s">
        <v>187</v>
      </c>
      <c r="N458" t="s">
        <v>459</v>
      </c>
      <c r="P458">
        <v>0.73</v>
      </c>
      <c r="Q458">
        <v>0</v>
      </c>
      <c r="R458">
        <v>1</v>
      </c>
    </row>
    <row r="459" spans="1:18">
      <c r="A459" t="s">
        <v>333</v>
      </c>
      <c r="B459" t="s">
        <v>484</v>
      </c>
      <c r="C459" t="s">
        <v>77</v>
      </c>
      <c r="D459" t="s">
        <v>72</v>
      </c>
      <c r="E459" t="s">
        <v>50</v>
      </c>
      <c r="F459" t="s">
        <v>73</v>
      </c>
      <c r="G459" t="s">
        <v>52</v>
      </c>
      <c r="H459">
        <v>200</v>
      </c>
      <c r="K459" t="s">
        <v>31</v>
      </c>
      <c r="M459" t="s">
        <v>158</v>
      </c>
      <c r="N459" t="s">
        <v>404</v>
      </c>
      <c r="P459">
        <v>42.55</v>
      </c>
      <c r="Q459">
        <v>0.4</v>
      </c>
      <c r="R459">
        <v>1</v>
      </c>
    </row>
    <row r="460" spans="1:18">
      <c r="A460" t="s">
        <v>333</v>
      </c>
      <c r="B460" t="s">
        <v>484</v>
      </c>
      <c r="C460" t="s">
        <v>77</v>
      </c>
      <c r="D460" t="s">
        <v>460</v>
      </c>
      <c r="E460" t="s">
        <v>190</v>
      </c>
      <c r="F460" t="s">
        <v>461</v>
      </c>
      <c r="G460" t="s">
        <v>192</v>
      </c>
      <c r="H460">
        <v>200</v>
      </c>
      <c r="I460">
        <v>250</v>
      </c>
      <c r="K460" t="s">
        <v>193</v>
      </c>
      <c r="M460" t="s">
        <v>133</v>
      </c>
      <c r="P460">
        <v>0</v>
      </c>
      <c r="Q460">
        <v>0</v>
      </c>
      <c r="R460">
        <v>1</v>
      </c>
    </row>
    <row r="461" spans="1:18">
      <c r="A461" t="s">
        <v>333</v>
      </c>
      <c r="B461" t="s">
        <v>485</v>
      </c>
      <c r="C461" t="s">
        <v>20</v>
      </c>
      <c r="D461" t="s">
        <v>219</v>
      </c>
      <c r="E461" t="s">
        <v>22</v>
      </c>
      <c r="F461" t="s">
        <v>220</v>
      </c>
      <c r="G461" t="s">
        <v>30</v>
      </c>
      <c r="H461">
        <v>250</v>
      </c>
      <c r="I461">
        <v>250</v>
      </c>
      <c r="K461" t="s">
        <v>62</v>
      </c>
      <c r="M461" t="s">
        <v>32</v>
      </c>
      <c r="N461" t="s">
        <v>260</v>
      </c>
      <c r="P461">
        <v>26.6</v>
      </c>
      <c r="Q461">
        <v>0</v>
      </c>
      <c r="R461">
        <v>2</v>
      </c>
    </row>
    <row r="462" spans="1:18">
      <c r="A462" t="s">
        <v>333</v>
      </c>
      <c r="B462" t="s">
        <v>485</v>
      </c>
      <c r="C462" t="s">
        <v>20</v>
      </c>
      <c r="D462" t="s">
        <v>463</v>
      </c>
      <c r="E462" t="s">
        <v>34</v>
      </c>
      <c r="F462" t="s">
        <v>464</v>
      </c>
      <c r="G462" t="s">
        <v>36</v>
      </c>
      <c r="H462">
        <v>250</v>
      </c>
      <c r="I462">
        <v>250</v>
      </c>
      <c r="K462" t="s">
        <v>62</v>
      </c>
      <c r="L462" t="s">
        <v>37</v>
      </c>
      <c r="M462" t="s">
        <v>26</v>
      </c>
      <c r="N462" t="s">
        <v>465</v>
      </c>
      <c r="P462">
        <v>22.63</v>
      </c>
      <c r="Q462">
        <v>0</v>
      </c>
      <c r="R462">
        <v>1</v>
      </c>
    </row>
    <row r="463" spans="1:18">
      <c r="A463" t="s">
        <v>333</v>
      </c>
      <c r="B463" t="s">
        <v>485</v>
      </c>
      <c r="C463" t="s">
        <v>20</v>
      </c>
      <c r="D463" t="s">
        <v>466</v>
      </c>
      <c r="E463" t="s">
        <v>40</v>
      </c>
      <c r="F463" t="s">
        <v>467</v>
      </c>
      <c r="G463" t="s">
        <v>42</v>
      </c>
      <c r="H463">
        <v>250</v>
      </c>
      <c r="I463">
        <v>250</v>
      </c>
      <c r="L463" t="s">
        <v>37</v>
      </c>
      <c r="M463" t="s">
        <v>43</v>
      </c>
      <c r="N463" t="s">
        <v>468</v>
      </c>
      <c r="P463">
        <v>1.1399999999999999</v>
      </c>
      <c r="Q463">
        <v>0</v>
      </c>
      <c r="R463">
        <v>1</v>
      </c>
    </row>
    <row r="464" spans="1:18">
      <c r="A464" t="s">
        <v>333</v>
      </c>
      <c r="B464" t="s">
        <v>485</v>
      </c>
      <c r="C464" t="s">
        <v>20</v>
      </c>
      <c r="D464" t="s">
        <v>228</v>
      </c>
      <c r="E464" t="s">
        <v>45</v>
      </c>
      <c r="F464" t="s">
        <v>229</v>
      </c>
      <c r="G464" t="s">
        <v>47</v>
      </c>
      <c r="H464">
        <v>250</v>
      </c>
      <c r="I464">
        <v>250</v>
      </c>
      <c r="J464">
        <v>25</v>
      </c>
      <c r="L464" t="s">
        <v>25</v>
      </c>
      <c r="M464" t="s">
        <v>26</v>
      </c>
      <c r="N464" t="s">
        <v>48</v>
      </c>
      <c r="P464">
        <v>0.34</v>
      </c>
      <c r="Q464">
        <v>0</v>
      </c>
      <c r="R464">
        <v>1</v>
      </c>
    </row>
    <row r="465" spans="1:18">
      <c r="A465" t="s">
        <v>333</v>
      </c>
      <c r="B465" t="s">
        <v>485</v>
      </c>
      <c r="C465" t="s">
        <v>20</v>
      </c>
      <c r="D465" t="s">
        <v>232</v>
      </c>
      <c r="E465" t="s">
        <v>50</v>
      </c>
      <c r="F465" t="s">
        <v>233</v>
      </c>
      <c r="G465" t="s">
        <v>52</v>
      </c>
      <c r="H465">
        <v>250</v>
      </c>
      <c r="K465" t="s">
        <v>62</v>
      </c>
      <c r="M465" t="s">
        <v>54</v>
      </c>
      <c r="N465" t="s">
        <v>469</v>
      </c>
      <c r="P465">
        <v>41.76</v>
      </c>
      <c r="Q465">
        <v>0.2</v>
      </c>
      <c r="R465">
        <v>2</v>
      </c>
    </row>
    <row r="466" spans="1:18">
      <c r="A466" t="s">
        <v>333</v>
      </c>
      <c r="B466" t="s">
        <v>486</v>
      </c>
      <c r="C466" t="s">
        <v>77</v>
      </c>
      <c r="D466" t="s">
        <v>64</v>
      </c>
      <c r="E466" t="s">
        <v>34</v>
      </c>
      <c r="F466" t="s">
        <v>456</v>
      </c>
      <c r="G466" t="s">
        <v>182</v>
      </c>
      <c r="H466">
        <v>200</v>
      </c>
      <c r="I466">
        <v>200</v>
      </c>
      <c r="K466" t="s">
        <v>132</v>
      </c>
      <c r="M466" t="s">
        <v>86</v>
      </c>
      <c r="N466" t="s">
        <v>457</v>
      </c>
      <c r="P466">
        <v>30.61</v>
      </c>
      <c r="Q466">
        <v>0</v>
      </c>
      <c r="R466">
        <v>1</v>
      </c>
    </row>
    <row r="467" spans="1:18">
      <c r="A467" t="s">
        <v>333</v>
      </c>
      <c r="B467" t="s">
        <v>486</v>
      </c>
      <c r="C467" t="s">
        <v>77</v>
      </c>
      <c r="D467" t="s">
        <v>67</v>
      </c>
      <c r="E467" t="s">
        <v>40</v>
      </c>
      <c r="F467" t="s">
        <v>458</v>
      </c>
      <c r="G467" t="s">
        <v>186</v>
      </c>
      <c r="H467">
        <v>200</v>
      </c>
      <c r="I467">
        <v>200</v>
      </c>
      <c r="K467" t="s">
        <v>132</v>
      </c>
      <c r="M467" t="s">
        <v>187</v>
      </c>
      <c r="N467" t="s">
        <v>459</v>
      </c>
      <c r="P467">
        <v>0.73</v>
      </c>
      <c r="Q467">
        <v>0</v>
      </c>
      <c r="R467">
        <v>1</v>
      </c>
    </row>
    <row r="468" spans="1:18">
      <c r="A468" t="s">
        <v>333</v>
      </c>
      <c r="B468" t="s">
        <v>486</v>
      </c>
      <c r="C468" t="s">
        <v>77</v>
      </c>
      <c r="D468" t="s">
        <v>72</v>
      </c>
      <c r="E468" t="s">
        <v>50</v>
      </c>
      <c r="F468" t="s">
        <v>73</v>
      </c>
      <c r="G468" t="s">
        <v>52</v>
      </c>
      <c r="H468">
        <v>200</v>
      </c>
      <c r="K468" t="s">
        <v>31</v>
      </c>
      <c r="M468" t="s">
        <v>158</v>
      </c>
      <c r="N468" t="s">
        <v>404</v>
      </c>
      <c r="P468">
        <v>42.55</v>
      </c>
      <c r="Q468">
        <v>0.4</v>
      </c>
      <c r="R468">
        <v>1</v>
      </c>
    </row>
    <row r="469" spans="1:18">
      <c r="A469" t="s">
        <v>333</v>
      </c>
      <c r="B469" t="s">
        <v>486</v>
      </c>
      <c r="C469" t="s">
        <v>77</v>
      </c>
      <c r="D469" t="s">
        <v>460</v>
      </c>
      <c r="E469" t="s">
        <v>190</v>
      </c>
      <c r="F469" t="s">
        <v>461</v>
      </c>
      <c r="G469" t="s">
        <v>192</v>
      </c>
      <c r="H469">
        <v>200</v>
      </c>
      <c r="I469">
        <v>250</v>
      </c>
      <c r="K469" t="s">
        <v>193</v>
      </c>
      <c r="M469" t="s">
        <v>133</v>
      </c>
      <c r="P469">
        <v>0</v>
      </c>
      <c r="Q469">
        <v>0</v>
      </c>
      <c r="R469">
        <v>1</v>
      </c>
    </row>
    <row r="470" spans="1:18">
      <c r="A470" t="s">
        <v>333</v>
      </c>
      <c r="B470" t="s">
        <v>487</v>
      </c>
      <c r="C470" t="s">
        <v>20</v>
      </c>
      <c r="D470" t="s">
        <v>219</v>
      </c>
      <c r="E470" t="s">
        <v>22</v>
      </c>
      <c r="F470" t="s">
        <v>220</v>
      </c>
      <c r="G470" t="s">
        <v>30</v>
      </c>
      <c r="H470">
        <v>250</v>
      </c>
      <c r="I470">
        <v>250</v>
      </c>
      <c r="K470" t="s">
        <v>62</v>
      </c>
      <c r="M470" t="s">
        <v>32</v>
      </c>
      <c r="N470" t="s">
        <v>260</v>
      </c>
      <c r="P470">
        <v>26.6</v>
      </c>
      <c r="Q470">
        <v>0</v>
      </c>
      <c r="R470">
        <v>2</v>
      </c>
    </row>
    <row r="471" spans="1:18">
      <c r="A471" t="s">
        <v>333</v>
      </c>
      <c r="B471" t="s">
        <v>487</v>
      </c>
      <c r="C471" t="s">
        <v>20</v>
      </c>
      <c r="D471" t="s">
        <v>463</v>
      </c>
      <c r="E471" t="s">
        <v>34</v>
      </c>
      <c r="F471" t="s">
        <v>464</v>
      </c>
      <c r="G471" t="s">
        <v>36</v>
      </c>
      <c r="H471">
        <v>250</v>
      </c>
      <c r="I471">
        <v>250</v>
      </c>
      <c r="K471" t="s">
        <v>62</v>
      </c>
      <c r="L471" t="s">
        <v>37</v>
      </c>
      <c r="M471" t="s">
        <v>26</v>
      </c>
      <c r="N471" t="s">
        <v>465</v>
      </c>
      <c r="P471">
        <v>22.63</v>
      </c>
      <c r="Q471">
        <v>0</v>
      </c>
      <c r="R471">
        <v>1</v>
      </c>
    </row>
    <row r="472" spans="1:18">
      <c r="A472" t="s">
        <v>333</v>
      </c>
      <c r="B472" t="s">
        <v>487</v>
      </c>
      <c r="C472" t="s">
        <v>20</v>
      </c>
      <c r="D472" t="s">
        <v>466</v>
      </c>
      <c r="E472" t="s">
        <v>40</v>
      </c>
      <c r="F472" t="s">
        <v>467</v>
      </c>
      <c r="G472" t="s">
        <v>42</v>
      </c>
      <c r="H472">
        <v>250</v>
      </c>
      <c r="I472">
        <v>250</v>
      </c>
      <c r="L472" t="s">
        <v>37</v>
      </c>
      <c r="M472" t="s">
        <v>43</v>
      </c>
      <c r="N472" t="s">
        <v>468</v>
      </c>
      <c r="P472">
        <v>1.1399999999999999</v>
      </c>
      <c r="Q472">
        <v>0</v>
      </c>
      <c r="R472">
        <v>1</v>
      </c>
    </row>
    <row r="473" spans="1:18">
      <c r="A473" t="s">
        <v>333</v>
      </c>
      <c r="B473" t="s">
        <v>487</v>
      </c>
      <c r="C473" t="s">
        <v>20</v>
      </c>
      <c r="D473" t="s">
        <v>228</v>
      </c>
      <c r="E473" t="s">
        <v>45</v>
      </c>
      <c r="F473" t="s">
        <v>229</v>
      </c>
      <c r="G473" t="s">
        <v>47</v>
      </c>
      <c r="H473">
        <v>250</v>
      </c>
      <c r="I473">
        <v>250</v>
      </c>
      <c r="J473">
        <v>25</v>
      </c>
      <c r="L473" t="s">
        <v>25</v>
      </c>
      <c r="M473" t="s">
        <v>26</v>
      </c>
      <c r="N473" t="s">
        <v>48</v>
      </c>
      <c r="P473">
        <v>0.34</v>
      </c>
      <c r="Q473">
        <v>0</v>
      </c>
      <c r="R473">
        <v>1</v>
      </c>
    </row>
    <row r="474" spans="1:18">
      <c r="A474" t="s">
        <v>333</v>
      </c>
      <c r="B474" t="s">
        <v>487</v>
      </c>
      <c r="C474" t="s">
        <v>20</v>
      </c>
      <c r="D474" t="s">
        <v>232</v>
      </c>
      <c r="E474" t="s">
        <v>50</v>
      </c>
      <c r="F474" t="s">
        <v>233</v>
      </c>
      <c r="G474" t="s">
        <v>52</v>
      </c>
      <c r="H474">
        <v>250</v>
      </c>
      <c r="K474" t="s">
        <v>62</v>
      </c>
      <c r="M474" t="s">
        <v>54</v>
      </c>
      <c r="N474" t="s">
        <v>469</v>
      </c>
      <c r="P474">
        <v>41.76</v>
      </c>
      <c r="Q474">
        <v>0.2</v>
      </c>
      <c r="R474">
        <v>2</v>
      </c>
    </row>
    <row r="475" spans="1:18">
      <c r="A475" t="s">
        <v>488</v>
      </c>
      <c r="B475" t="s">
        <v>489</v>
      </c>
      <c r="C475" t="s">
        <v>490</v>
      </c>
      <c r="D475" t="s">
        <v>491</v>
      </c>
      <c r="E475" t="s">
        <v>79</v>
      </c>
      <c r="F475" t="s">
        <v>492</v>
      </c>
      <c r="G475" t="s">
        <v>81</v>
      </c>
      <c r="H475">
        <v>150</v>
      </c>
      <c r="K475" t="s">
        <v>264</v>
      </c>
      <c r="M475" t="s">
        <v>32</v>
      </c>
      <c r="N475" t="s">
        <v>493</v>
      </c>
      <c r="P475">
        <v>3.6</v>
      </c>
      <c r="Q475">
        <v>0</v>
      </c>
      <c r="R475">
        <v>1</v>
      </c>
    </row>
    <row r="476" spans="1:18">
      <c r="A476" t="s">
        <v>488</v>
      </c>
      <c r="B476" t="s">
        <v>489</v>
      </c>
      <c r="C476" t="s">
        <v>490</v>
      </c>
      <c r="D476" t="s">
        <v>316</v>
      </c>
      <c r="E476" t="s">
        <v>22</v>
      </c>
      <c r="F476" t="s">
        <v>317</v>
      </c>
      <c r="G476" t="s">
        <v>30</v>
      </c>
      <c r="H476">
        <v>150</v>
      </c>
      <c r="I476">
        <v>150</v>
      </c>
      <c r="K476" t="s">
        <v>264</v>
      </c>
      <c r="M476" t="s">
        <v>32</v>
      </c>
      <c r="N476" t="s">
        <v>318</v>
      </c>
      <c r="P476">
        <v>11.01</v>
      </c>
      <c r="Q476">
        <v>0</v>
      </c>
      <c r="R476">
        <v>4</v>
      </c>
    </row>
    <row r="477" spans="1:18">
      <c r="A477" t="s">
        <v>488</v>
      </c>
      <c r="B477" t="s">
        <v>489</v>
      </c>
      <c r="C477" t="s">
        <v>490</v>
      </c>
      <c r="D477" t="s">
        <v>251</v>
      </c>
      <c r="E477" t="s">
        <v>50</v>
      </c>
      <c r="F477" t="s">
        <v>494</v>
      </c>
      <c r="G477" t="s">
        <v>495</v>
      </c>
      <c r="H477">
        <v>150</v>
      </c>
      <c r="K477" t="s">
        <v>496</v>
      </c>
      <c r="M477" t="s">
        <v>497</v>
      </c>
      <c r="P477">
        <v>21.3</v>
      </c>
      <c r="Q477">
        <v>45.6</v>
      </c>
      <c r="R477">
        <v>9</v>
      </c>
    </row>
    <row r="478" spans="1:18">
      <c r="A478" t="s">
        <v>488</v>
      </c>
      <c r="B478" t="s">
        <v>489</v>
      </c>
      <c r="C478" t="s">
        <v>490</v>
      </c>
      <c r="D478" t="s">
        <v>498</v>
      </c>
      <c r="E478" t="s">
        <v>236</v>
      </c>
      <c r="F478" t="s">
        <v>499</v>
      </c>
      <c r="G478" t="s">
        <v>238</v>
      </c>
      <c r="H478">
        <v>150</v>
      </c>
      <c r="I478">
        <v>150</v>
      </c>
      <c r="J478">
        <v>80</v>
      </c>
      <c r="P478">
        <v>0</v>
      </c>
      <c r="Q478">
        <v>0</v>
      </c>
      <c r="R478">
        <v>4</v>
      </c>
    </row>
    <row r="479" spans="1:18">
      <c r="A479" t="s">
        <v>488</v>
      </c>
      <c r="B479" t="s">
        <v>500</v>
      </c>
      <c r="C479" t="s">
        <v>490</v>
      </c>
      <c r="D479" t="s">
        <v>93</v>
      </c>
      <c r="E479" t="s">
        <v>94</v>
      </c>
      <c r="F479" t="s">
        <v>95</v>
      </c>
      <c r="G479" t="s">
        <v>96</v>
      </c>
      <c r="H479">
        <v>80</v>
      </c>
      <c r="I479">
        <v>80</v>
      </c>
      <c r="K479" t="s">
        <v>264</v>
      </c>
      <c r="M479" t="s">
        <v>32</v>
      </c>
      <c r="N479" t="s">
        <v>501</v>
      </c>
      <c r="P479">
        <v>1.1499999999999999</v>
      </c>
      <c r="Q479">
        <v>0</v>
      </c>
      <c r="R479">
        <v>1</v>
      </c>
    </row>
    <row r="480" spans="1:18">
      <c r="A480" t="s">
        <v>488</v>
      </c>
      <c r="B480" t="s">
        <v>500</v>
      </c>
      <c r="C480" t="s">
        <v>490</v>
      </c>
      <c r="D480" t="s">
        <v>98</v>
      </c>
      <c r="E480" t="s">
        <v>22</v>
      </c>
      <c r="F480" t="s">
        <v>99</v>
      </c>
      <c r="G480" t="s">
        <v>30</v>
      </c>
      <c r="H480">
        <v>80</v>
      </c>
      <c r="I480">
        <v>80</v>
      </c>
      <c r="K480" t="s">
        <v>264</v>
      </c>
      <c r="M480" t="s">
        <v>32</v>
      </c>
      <c r="N480" t="s">
        <v>198</v>
      </c>
      <c r="P480">
        <v>2.2999999999999998</v>
      </c>
      <c r="Q480">
        <v>0</v>
      </c>
      <c r="R480">
        <v>3</v>
      </c>
    </row>
    <row r="481" spans="1:18">
      <c r="A481" t="s">
        <v>488</v>
      </c>
      <c r="B481" t="s">
        <v>500</v>
      </c>
      <c r="C481" t="s">
        <v>490</v>
      </c>
      <c r="D481" t="s">
        <v>502</v>
      </c>
      <c r="E481" t="s">
        <v>34</v>
      </c>
      <c r="F481" t="s">
        <v>503</v>
      </c>
      <c r="G481" t="s">
        <v>504</v>
      </c>
      <c r="H481">
        <v>80</v>
      </c>
      <c r="I481">
        <v>80</v>
      </c>
      <c r="L481" t="s">
        <v>37</v>
      </c>
      <c r="M481" t="s">
        <v>26</v>
      </c>
      <c r="N481" t="s">
        <v>505</v>
      </c>
      <c r="P481">
        <v>3.7</v>
      </c>
      <c r="Q481">
        <v>0</v>
      </c>
      <c r="R481">
        <v>1</v>
      </c>
    </row>
    <row r="482" spans="1:18">
      <c r="A482" t="s">
        <v>488</v>
      </c>
      <c r="B482" t="s">
        <v>500</v>
      </c>
      <c r="C482" t="s">
        <v>490</v>
      </c>
      <c r="D482" t="s">
        <v>506</v>
      </c>
      <c r="E482" t="s">
        <v>507</v>
      </c>
      <c r="F482" t="s">
        <v>508</v>
      </c>
      <c r="G482" t="s">
        <v>509</v>
      </c>
      <c r="H482">
        <v>80</v>
      </c>
      <c r="I482">
        <v>80</v>
      </c>
      <c r="L482" t="s">
        <v>132</v>
      </c>
      <c r="M482" t="s">
        <v>26</v>
      </c>
      <c r="N482" t="s">
        <v>510</v>
      </c>
      <c r="P482">
        <v>5.9</v>
      </c>
      <c r="Q482">
        <v>0</v>
      </c>
      <c r="R482">
        <v>2</v>
      </c>
    </row>
    <row r="483" spans="1:18">
      <c r="A483" t="s">
        <v>488</v>
      </c>
      <c r="B483" t="s">
        <v>500</v>
      </c>
      <c r="C483" t="s">
        <v>490</v>
      </c>
      <c r="D483" t="s">
        <v>511</v>
      </c>
      <c r="E483" t="s">
        <v>40</v>
      </c>
      <c r="F483" t="s">
        <v>512</v>
      </c>
      <c r="G483" t="s">
        <v>42</v>
      </c>
      <c r="H483">
        <v>80</v>
      </c>
      <c r="I483">
        <v>80</v>
      </c>
      <c r="L483" t="s">
        <v>37</v>
      </c>
      <c r="M483" t="s">
        <v>43</v>
      </c>
      <c r="N483" t="s">
        <v>513</v>
      </c>
      <c r="P483">
        <v>0.19</v>
      </c>
      <c r="Q483">
        <v>0</v>
      </c>
      <c r="R483">
        <v>1</v>
      </c>
    </row>
    <row r="484" spans="1:18">
      <c r="A484" t="s">
        <v>488</v>
      </c>
      <c r="B484" t="s">
        <v>500</v>
      </c>
      <c r="C484" t="s">
        <v>490</v>
      </c>
      <c r="D484" t="s">
        <v>514</v>
      </c>
      <c r="E484" t="s">
        <v>515</v>
      </c>
      <c r="F484" t="s">
        <v>516</v>
      </c>
      <c r="G484" t="s">
        <v>517</v>
      </c>
      <c r="H484">
        <v>80</v>
      </c>
      <c r="I484">
        <v>80</v>
      </c>
      <c r="L484" t="s">
        <v>132</v>
      </c>
      <c r="M484" t="s">
        <v>43</v>
      </c>
      <c r="N484" t="s">
        <v>518</v>
      </c>
      <c r="P484">
        <v>0.19</v>
      </c>
      <c r="Q484">
        <v>0</v>
      </c>
      <c r="R484">
        <v>2</v>
      </c>
    </row>
    <row r="485" spans="1:18">
      <c r="A485" t="s">
        <v>488</v>
      </c>
      <c r="B485" t="s">
        <v>500</v>
      </c>
      <c r="C485" t="s">
        <v>490</v>
      </c>
      <c r="D485" t="s">
        <v>519</v>
      </c>
      <c r="E485" t="s">
        <v>114</v>
      </c>
      <c r="F485" t="s">
        <v>520</v>
      </c>
      <c r="G485" t="s">
        <v>521</v>
      </c>
      <c r="H485">
        <v>80</v>
      </c>
      <c r="I485">
        <v>80</v>
      </c>
      <c r="L485" t="s">
        <v>132</v>
      </c>
      <c r="M485" t="s">
        <v>202</v>
      </c>
      <c r="N485" t="s">
        <v>522</v>
      </c>
      <c r="P485">
        <v>52.29</v>
      </c>
      <c r="Q485">
        <v>0</v>
      </c>
      <c r="R485">
        <v>1</v>
      </c>
    </row>
    <row r="486" spans="1:18">
      <c r="A486" t="s">
        <v>488</v>
      </c>
      <c r="B486" t="s">
        <v>500</v>
      </c>
      <c r="C486" t="s">
        <v>490</v>
      </c>
      <c r="D486" t="s">
        <v>161</v>
      </c>
      <c r="E486" t="s">
        <v>50</v>
      </c>
      <c r="F486" t="s">
        <v>523</v>
      </c>
      <c r="G486" t="s">
        <v>495</v>
      </c>
      <c r="H486">
        <v>80</v>
      </c>
      <c r="K486" t="s">
        <v>496</v>
      </c>
      <c r="M486" t="s">
        <v>497</v>
      </c>
      <c r="N486" t="s">
        <v>524</v>
      </c>
      <c r="P486">
        <v>9.9</v>
      </c>
      <c r="Q486">
        <v>8.9499999999999993</v>
      </c>
      <c r="R486">
        <v>6</v>
      </c>
    </row>
    <row r="487" spans="1:18">
      <c r="A487" t="s">
        <v>488</v>
      </c>
      <c r="B487" t="s">
        <v>525</v>
      </c>
      <c r="C487" t="s">
        <v>490</v>
      </c>
      <c r="D487" t="s">
        <v>93</v>
      </c>
      <c r="E487" t="s">
        <v>94</v>
      </c>
      <c r="F487" t="s">
        <v>95</v>
      </c>
      <c r="G487" t="s">
        <v>96</v>
      </c>
      <c r="H487">
        <v>80</v>
      </c>
      <c r="I487">
        <v>80</v>
      </c>
      <c r="K487" t="s">
        <v>264</v>
      </c>
      <c r="M487" t="s">
        <v>32</v>
      </c>
      <c r="N487" t="s">
        <v>501</v>
      </c>
      <c r="P487">
        <v>1.1499999999999999</v>
      </c>
      <c r="Q487">
        <v>0</v>
      </c>
      <c r="R487">
        <v>1</v>
      </c>
    </row>
    <row r="488" spans="1:18">
      <c r="A488" t="s">
        <v>488</v>
      </c>
      <c r="B488" t="s">
        <v>525</v>
      </c>
      <c r="C488" t="s">
        <v>490</v>
      </c>
      <c r="D488" t="s">
        <v>98</v>
      </c>
      <c r="E488" t="s">
        <v>22</v>
      </c>
      <c r="F488" t="s">
        <v>99</v>
      </c>
      <c r="G488" t="s">
        <v>30</v>
      </c>
      <c r="H488">
        <v>80</v>
      </c>
      <c r="I488">
        <v>80</v>
      </c>
      <c r="K488" t="s">
        <v>264</v>
      </c>
      <c r="M488" t="s">
        <v>32</v>
      </c>
      <c r="N488" t="s">
        <v>198</v>
      </c>
      <c r="P488">
        <v>2.2999999999999998</v>
      </c>
      <c r="Q488">
        <v>0</v>
      </c>
      <c r="R488">
        <v>3</v>
      </c>
    </row>
    <row r="489" spans="1:18">
      <c r="A489" t="s">
        <v>488</v>
      </c>
      <c r="B489" t="s">
        <v>525</v>
      </c>
      <c r="C489" t="s">
        <v>490</v>
      </c>
      <c r="D489" t="s">
        <v>502</v>
      </c>
      <c r="E489" t="s">
        <v>34</v>
      </c>
      <c r="F489" t="s">
        <v>503</v>
      </c>
      <c r="G489" t="s">
        <v>504</v>
      </c>
      <c r="H489">
        <v>80</v>
      </c>
      <c r="I489">
        <v>80</v>
      </c>
      <c r="L489" t="s">
        <v>37</v>
      </c>
      <c r="M489" t="s">
        <v>26</v>
      </c>
      <c r="N489" t="s">
        <v>505</v>
      </c>
      <c r="P489">
        <v>3.7</v>
      </c>
      <c r="Q489">
        <v>0</v>
      </c>
      <c r="R489">
        <v>1</v>
      </c>
    </row>
    <row r="490" spans="1:18">
      <c r="A490" t="s">
        <v>488</v>
      </c>
      <c r="B490" t="s">
        <v>525</v>
      </c>
      <c r="C490" t="s">
        <v>490</v>
      </c>
      <c r="D490" t="s">
        <v>506</v>
      </c>
      <c r="E490" t="s">
        <v>507</v>
      </c>
      <c r="F490" t="s">
        <v>508</v>
      </c>
      <c r="G490" t="s">
        <v>509</v>
      </c>
      <c r="H490">
        <v>80</v>
      </c>
      <c r="I490">
        <v>80</v>
      </c>
      <c r="L490" t="s">
        <v>132</v>
      </c>
      <c r="M490" t="s">
        <v>26</v>
      </c>
      <c r="N490" t="s">
        <v>510</v>
      </c>
      <c r="P490">
        <v>5.9</v>
      </c>
      <c r="Q490">
        <v>0</v>
      </c>
      <c r="R490">
        <v>2</v>
      </c>
    </row>
    <row r="491" spans="1:18">
      <c r="A491" t="s">
        <v>488</v>
      </c>
      <c r="B491" t="s">
        <v>525</v>
      </c>
      <c r="C491" t="s">
        <v>490</v>
      </c>
      <c r="D491" t="s">
        <v>511</v>
      </c>
      <c r="E491" t="s">
        <v>40</v>
      </c>
      <c r="F491" t="s">
        <v>512</v>
      </c>
      <c r="G491" t="s">
        <v>42</v>
      </c>
      <c r="H491">
        <v>80</v>
      </c>
      <c r="I491">
        <v>80</v>
      </c>
      <c r="L491" t="s">
        <v>37</v>
      </c>
      <c r="M491" t="s">
        <v>43</v>
      </c>
      <c r="N491" t="s">
        <v>513</v>
      </c>
      <c r="P491">
        <v>0.19</v>
      </c>
      <c r="Q491">
        <v>0</v>
      </c>
      <c r="R491">
        <v>1</v>
      </c>
    </row>
    <row r="492" spans="1:18">
      <c r="A492" t="s">
        <v>488</v>
      </c>
      <c r="B492" t="s">
        <v>525</v>
      </c>
      <c r="C492" t="s">
        <v>490</v>
      </c>
      <c r="D492" t="s">
        <v>514</v>
      </c>
      <c r="E492" t="s">
        <v>515</v>
      </c>
      <c r="F492" t="s">
        <v>516</v>
      </c>
      <c r="G492" t="s">
        <v>517</v>
      </c>
      <c r="H492">
        <v>80</v>
      </c>
      <c r="I492">
        <v>80</v>
      </c>
      <c r="L492" t="s">
        <v>132</v>
      </c>
      <c r="M492" t="s">
        <v>43</v>
      </c>
      <c r="N492" t="s">
        <v>518</v>
      </c>
      <c r="P492">
        <v>0.19</v>
      </c>
      <c r="Q492">
        <v>0</v>
      </c>
      <c r="R492">
        <v>2</v>
      </c>
    </row>
    <row r="493" spans="1:18">
      <c r="A493" t="s">
        <v>488</v>
      </c>
      <c r="B493" t="s">
        <v>525</v>
      </c>
      <c r="C493" t="s">
        <v>490</v>
      </c>
      <c r="D493" t="s">
        <v>519</v>
      </c>
      <c r="E493" t="s">
        <v>114</v>
      </c>
      <c r="F493" t="s">
        <v>520</v>
      </c>
      <c r="G493" t="s">
        <v>521</v>
      </c>
      <c r="H493">
        <v>80</v>
      </c>
      <c r="I493">
        <v>80</v>
      </c>
      <c r="L493" t="s">
        <v>132</v>
      </c>
      <c r="M493" t="s">
        <v>202</v>
      </c>
      <c r="N493" t="s">
        <v>522</v>
      </c>
      <c r="P493">
        <v>52.29</v>
      </c>
      <c r="Q493">
        <v>0</v>
      </c>
      <c r="R493">
        <v>1</v>
      </c>
    </row>
    <row r="494" spans="1:18">
      <c r="A494" t="s">
        <v>488</v>
      </c>
      <c r="B494" t="s">
        <v>525</v>
      </c>
      <c r="C494" t="s">
        <v>490</v>
      </c>
      <c r="D494" t="s">
        <v>161</v>
      </c>
      <c r="E494" t="s">
        <v>50</v>
      </c>
      <c r="F494" t="s">
        <v>523</v>
      </c>
      <c r="G494" t="s">
        <v>495</v>
      </c>
      <c r="H494">
        <v>80</v>
      </c>
      <c r="K494" t="s">
        <v>496</v>
      </c>
      <c r="M494" t="s">
        <v>497</v>
      </c>
      <c r="N494" t="s">
        <v>524</v>
      </c>
      <c r="P494">
        <v>9.9</v>
      </c>
      <c r="Q494">
        <v>8.9499999999999993</v>
      </c>
      <c r="R494">
        <v>6</v>
      </c>
    </row>
    <row r="495" spans="1:18">
      <c r="A495" t="s">
        <v>488</v>
      </c>
      <c r="B495" t="s">
        <v>526</v>
      </c>
      <c r="C495" t="s">
        <v>490</v>
      </c>
      <c r="D495" t="s">
        <v>93</v>
      </c>
      <c r="E495" t="s">
        <v>94</v>
      </c>
      <c r="F495" t="s">
        <v>95</v>
      </c>
      <c r="G495" t="s">
        <v>96</v>
      </c>
      <c r="H495">
        <v>80</v>
      </c>
      <c r="I495">
        <v>80</v>
      </c>
      <c r="K495" t="s">
        <v>264</v>
      </c>
      <c r="M495" t="s">
        <v>32</v>
      </c>
      <c r="N495" t="s">
        <v>501</v>
      </c>
      <c r="P495">
        <v>1.1499999999999999</v>
      </c>
      <c r="Q495">
        <v>0</v>
      </c>
      <c r="R495">
        <v>1</v>
      </c>
    </row>
    <row r="496" spans="1:18">
      <c r="A496" t="s">
        <v>488</v>
      </c>
      <c r="B496" t="s">
        <v>526</v>
      </c>
      <c r="C496" t="s">
        <v>490</v>
      </c>
      <c r="D496" t="s">
        <v>98</v>
      </c>
      <c r="E496" t="s">
        <v>22</v>
      </c>
      <c r="F496" t="s">
        <v>99</v>
      </c>
      <c r="G496" t="s">
        <v>30</v>
      </c>
      <c r="H496">
        <v>80</v>
      </c>
      <c r="I496">
        <v>80</v>
      </c>
      <c r="K496" t="s">
        <v>264</v>
      </c>
      <c r="M496" t="s">
        <v>32</v>
      </c>
      <c r="N496" t="s">
        <v>198</v>
      </c>
      <c r="P496">
        <v>2.2999999999999998</v>
      </c>
      <c r="Q496">
        <v>0</v>
      </c>
      <c r="R496">
        <v>3</v>
      </c>
    </row>
    <row r="497" spans="1:18">
      <c r="A497" t="s">
        <v>488</v>
      </c>
      <c r="B497" t="s">
        <v>526</v>
      </c>
      <c r="C497" t="s">
        <v>490</v>
      </c>
      <c r="D497" t="s">
        <v>502</v>
      </c>
      <c r="E497" t="s">
        <v>34</v>
      </c>
      <c r="F497" t="s">
        <v>503</v>
      </c>
      <c r="G497" t="s">
        <v>504</v>
      </c>
      <c r="H497">
        <v>80</v>
      </c>
      <c r="I497">
        <v>80</v>
      </c>
      <c r="L497" t="s">
        <v>37</v>
      </c>
      <c r="M497" t="s">
        <v>26</v>
      </c>
      <c r="N497" t="s">
        <v>505</v>
      </c>
      <c r="P497">
        <v>3.7</v>
      </c>
      <c r="Q497">
        <v>0</v>
      </c>
      <c r="R497">
        <v>1</v>
      </c>
    </row>
    <row r="498" spans="1:18">
      <c r="A498" t="s">
        <v>488</v>
      </c>
      <c r="B498" t="s">
        <v>526</v>
      </c>
      <c r="C498" t="s">
        <v>490</v>
      </c>
      <c r="D498" t="s">
        <v>506</v>
      </c>
      <c r="E498" t="s">
        <v>507</v>
      </c>
      <c r="F498" t="s">
        <v>508</v>
      </c>
      <c r="G498" t="s">
        <v>509</v>
      </c>
      <c r="H498">
        <v>80</v>
      </c>
      <c r="I498">
        <v>80</v>
      </c>
      <c r="L498" t="s">
        <v>132</v>
      </c>
      <c r="M498" t="s">
        <v>26</v>
      </c>
      <c r="N498" t="s">
        <v>510</v>
      </c>
      <c r="P498">
        <v>5.9</v>
      </c>
      <c r="Q498">
        <v>0</v>
      </c>
      <c r="R498">
        <v>2</v>
      </c>
    </row>
    <row r="499" spans="1:18">
      <c r="A499" t="s">
        <v>488</v>
      </c>
      <c r="B499" t="s">
        <v>526</v>
      </c>
      <c r="C499" t="s">
        <v>490</v>
      </c>
      <c r="D499" t="s">
        <v>511</v>
      </c>
      <c r="E499" t="s">
        <v>40</v>
      </c>
      <c r="F499" t="s">
        <v>512</v>
      </c>
      <c r="G499" t="s">
        <v>42</v>
      </c>
      <c r="H499">
        <v>80</v>
      </c>
      <c r="I499">
        <v>80</v>
      </c>
      <c r="L499" t="s">
        <v>37</v>
      </c>
      <c r="M499" t="s">
        <v>43</v>
      </c>
      <c r="N499" t="s">
        <v>513</v>
      </c>
      <c r="P499">
        <v>0.19</v>
      </c>
      <c r="Q499">
        <v>0</v>
      </c>
      <c r="R499">
        <v>1</v>
      </c>
    </row>
    <row r="500" spans="1:18">
      <c r="A500" t="s">
        <v>488</v>
      </c>
      <c r="B500" t="s">
        <v>526</v>
      </c>
      <c r="C500" t="s">
        <v>490</v>
      </c>
      <c r="D500" t="s">
        <v>514</v>
      </c>
      <c r="E500" t="s">
        <v>515</v>
      </c>
      <c r="F500" t="s">
        <v>516</v>
      </c>
      <c r="G500" t="s">
        <v>517</v>
      </c>
      <c r="H500">
        <v>80</v>
      </c>
      <c r="I500">
        <v>80</v>
      </c>
      <c r="L500" t="s">
        <v>132</v>
      </c>
      <c r="M500" t="s">
        <v>43</v>
      </c>
      <c r="N500" t="s">
        <v>518</v>
      </c>
      <c r="P500">
        <v>0.19</v>
      </c>
      <c r="Q500">
        <v>0</v>
      </c>
      <c r="R500">
        <v>2</v>
      </c>
    </row>
    <row r="501" spans="1:18">
      <c r="A501" t="s">
        <v>488</v>
      </c>
      <c r="B501" t="s">
        <v>526</v>
      </c>
      <c r="C501" t="s">
        <v>490</v>
      </c>
      <c r="D501" t="s">
        <v>519</v>
      </c>
      <c r="E501" t="s">
        <v>114</v>
      </c>
      <c r="F501" t="s">
        <v>520</v>
      </c>
      <c r="G501" t="s">
        <v>521</v>
      </c>
      <c r="H501">
        <v>80</v>
      </c>
      <c r="I501">
        <v>80</v>
      </c>
      <c r="L501" t="s">
        <v>132</v>
      </c>
      <c r="M501" t="s">
        <v>202</v>
      </c>
      <c r="N501" t="s">
        <v>522</v>
      </c>
      <c r="P501">
        <v>52.29</v>
      </c>
      <c r="Q501">
        <v>0</v>
      </c>
      <c r="R501">
        <v>1</v>
      </c>
    </row>
    <row r="502" spans="1:18">
      <c r="A502" t="s">
        <v>488</v>
      </c>
      <c r="B502" t="s">
        <v>526</v>
      </c>
      <c r="C502" t="s">
        <v>490</v>
      </c>
      <c r="D502" t="s">
        <v>161</v>
      </c>
      <c r="E502" t="s">
        <v>50</v>
      </c>
      <c r="F502" t="s">
        <v>523</v>
      </c>
      <c r="G502" t="s">
        <v>495</v>
      </c>
      <c r="H502">
        <v>80</v>
      </c>
      <c r="K502" t="s">
        <v>496</v>
      </c>
      <c r="M502" t="s">
        <v>497</v>
      </c>
      <c r="N502" t="s">
        <v>524</v>
      </c>
      <c r="P502">
        <v>9.9</v>
      </c>
      <c r="Q502">
        <v>8.9499999999999993</v>
      </c>
      <c r="R502">
        <v>6</v>
      </c>
    </row>
    <row r="503" spans="1:18">
      <c r="A503" t="s">
        <v>488</v>
      </c>
      <c r="B503" t="s">
        <v>527</v>
      </c>
      <c r="C503" t="s">
        <v>490</v>
      </c>
      <c r="D503" t="s">
        <v>528</v>
      </c>
      <c r="E503" t="s">
        <v>529</v>
      </c>
      <c r="F503" t="s">
        <v>530</v>
      </c>
      <c r="G503" t="s">
        <v>531</v>
      </c>
      <c r="H503">
        <v>1000</v>
      </c>
      <c r="I503">
        <v>1000</v>
      </c>
      <c r="L503" t="s">
        <v>532</v>
      </c>
      <c r="M503" t="s">
        <v>202</v>
      </c>
      <c r="P503">
        <v>1160</v>
      </c>
      <c r="Q503">
        <v>0</v>
      </c>
      <c r="R503">
        <v>1</v>
      </c>
    </row>
    <row r="504" spans="1:18">
      <c r="A504" t="s">
        <v>488</v>
      </c>
      <c r="B504" t="s">
        <v>527</v>
      </c>
      <c r="C504" t="s">
        <v>490</v>
      </c>
      <c r="D504" t="s">
        <v>533</v>
      </c>
      <c r="E504" t="s">
        <v>79</v>
      </c>
      <c r="F504" t="s">
        <v>534</v>
      </c>
      <c r="G504" t="s">
        <v>81</v>
      </c>
      <c r="H504">
        <v>1000</v>
      </c>
      <c r="K504" t="s">
        <v>264</v>
      </c>
      <c r="M504" t="s">
        <v>32</v>
      </c>
      <c r="P504">
        <v>95</v>
      </c>
      <c r="Q504">
        <v>0</v>
      </c>
      <c r="R504">
        <v>1</v>
      </c>
    </row>
    <row r="505" spans="1:18">
      <c r="A505" t="s">
        <v>488</v>
      </c>
      <c r="B505" t="s">
        <v>527</v>
      </c>
      <c r="C505" t="s">
        <v>490</v>
      </c>
      <c r="D505" t="s">
        <v>535</v>
      </c>
      <c r="E505" t="s">
        <v>536</v>
      </c>
      <c r="F505" t="s">
        <v>537</v>
      </c>
      <c r="G505" t="s">
        <v>538</v>
      </c>
      <c r="H505">
        <v>1000</v>
      </c>
      <c r="I505">
        <v>1000</v>
      </c>
      <c r="L505" t="s">
        <v>532</v>
      </c>
      <c r="M505" t="s">
        <v>539</v>
      </c>
      <c r="P505">
        <v>0</v>
      </c>
      <c r="Q505">
        <v>0</v>
      </c>
      <c r="R505">
        <v>2</v>
      </c>
    </row>
    <row r="506" spans="1:18">
      <c r="A506" t="s">
        <v>488</v>
      </c>
      <c r="B506" t="s">
        <v>527</v>
      </c>
      <c r="C506" t="s">
        <v>490</v>
      </c>
      <c r="D506" t="s">
        <v>540</v>
      </c>
      <c r="E506" t="s">
        <v>541</v>
      </c>
      <c r="F506" t="s">
        <v>542</v>
      </c>
      <c r="G506" t="s">
        <v>543</v>
      </c>
      <c r="H506">
        <v>1000</v>
      </c>
      <c r="I506">
        <v>1000</v>
      </c>
      <c r="L506" t="s">
        <v>532</v>
      </c>
      <c r="M506" t="s">
        <v>544</v>
      </c>
      <c r="P506">
        <v>0</v>
      </c>
      <c r="Q506">
        <v>0</v>
      </c>
      <c r="R506">
        <v>2</v>
      </c>
    </row>
    <row r="507" spans="1:18">
      <c r="A507" t="s">
        <v>488</v>
      </c>
      <c r="B507" t="s">
        <v>527</v>
      </c>
      <c r="C507" t="s">
        <v>490</v>
      </c>
      <c r="D507" t="s">
        <v>545</v>
      </c>
      <c r="E507" t="s">
        <v>50</v>
      </c>
      <c r="F507" t="s">
        <v>546</v>
      </c>
      <c r="G507" t="s">
        <v>547</v>
      </c>
      <c r="H507">
        <v>1000</v>
      </c>
      <c r="K507" t="s">
        <v>548</v>
      </c>
      <c r="M507" t="s">
        <v>549</v>
      </c>
      <c r="P507">
        <v>248.09</v>
      </c>
      <c r="Q507">
        <v>3.94</v>
      </c>
      <c r="R507">
        <v>5</v>
      </c>
    </row>
    <row r="508" spans="1:18">
      <c r="A508" t="s">
        <v>488</v>
      </c>
      <c r="B508" t="s">
        <v>527</v>
      </c>
      <c r="C508" t="s">
        <v>490</v>
      </c>
      <c r="D508" t="s">
        <v>550</v>
      </c>
      <c r="E508" t="s">
        <v>236</v>
      </c>
      <c r="F508" t="s">
        <v>551</v>
      </c>
      <c r="G508" t="s">
        <v>238</v>
      </c>
      <c r="H508">
        <v>1000</v>
      </c>
      <c r="I508">
        <v>1000</v>
      </c>
      <c r="J508">
        <v>150</v>
      </c>
      <c r="P508">
        <v>0</v>
      </c>
      <c r="Q508">
        <v>0</v>
      </c>
      <c r="R508">
        <v>1</v>
      </c>
    </row>
    <row r="509" spans="1:18">
      <c r="A509" t="s">
        <v>488</v>
      </c>
      <c r="B509" t="s">
        <v>527</v>
      </c>
      <c r="C509" t="s">
        <v>490</v>
      </c>
      <c r="D509" t="s">
        <v>552</v>
      </c>
      <c r="E509" t="s">
        <v>236</v>
      </c>
      <c r="F509" t="s">
        <v>553</v>
      </c>
      <c r="G509" t="s">
        <v>238</v>
      </c>
      <c r="H509">
        <v>1000</v>
      </c>
      <c r="I509">
        <v>1000</v>
      </c>
      <c r="J509">
        <v>500</v>
      </c>
      <c r="P509">
        <v>0</v>
      </c>
      <c r="Q509">
        <v>0</v>
      </c>
      <c r="R509">
        <v>1</v>
      </c>
    </row>
    <row r="510" spans="1:18">
      <c r="A510" t="s">
        <v>488</v>
      </c>
      <c r="B510" t="s">
        <v>527</v>
      </c>
      <c r="C510" t="s">
        <v>490</v>
      </c>
      <c r="D510" t="s">
        <v>554</v>
      </c>
      <c r="E510" t="s">
        <v>236</v>
      </c>
      <c r="F510" t="s">
        <v>555</v>
      </c>
      <c r="G510" t="s">
        <v>238</v>
      </c>
      <c r="H510">
        <v>1000</v>
      </c>
      <c r="I510">
        <v>1000</v>
      </c>
      <c r="J510">
        <v>600</v>
      </c>
      <c r="P510">
        <v>0</v>
      </c>
      <c r="Q510">
        <v>0</v>
      </c>
      <c r="R510">
        <v>1</v>
      </c>
    </row>
    <row r="511" spans="1:18">
      <c r="A511" t="s">
        <v>488</v>
      </c>
      <c r="B511" t="s">
        <v>556</v>
      </c>
      <c r="C511" t="s">
        <v>490</v>
      </c>
      <c r="D511" t="s">
        <v>557</v>
      </c>
      <c r="E511" t="s">
        <v>529</v>
      </c>
      <c r="F511" t="s">
        <v>558</v>
      </c>
      <c r="G511" t="s">
        <v>531</v>
      </c>
      <c r="H511">
        <v>700</v>
      </c>
      <c r="I511">
        <v>700</v>
      </c>
      <c r="L511" t="s">
        <v>532</v>
      </c>
      <c r="M511" t="s">
        <v>202</v>
      </c>
      <c r="P511">
        <v>490</v>
      </c>
      <c r="Q511">
        <v>0</v>
      </c>
      <c r="R511">
        <v>1</v>
      </c>
    </row>
    <row r="512" spans="1:18">
      <c r="A512" t="s">
        <v>488</v>
      </c>
      <c r="B512" t="s">
        <v>556</v>
      </c>
      <c r="C512" t="s">
        <v>490</v>
      </c>
      <c r="D512" t="s">
        <v>559</v>
      </c>
      <c r="E512" t="s">
        <v>110</v>
      </c>
      <c r="F512" t="s">
        <v>560</v>
      </c>
      <c r="G512" t="s">
        <v>112</v>
      </c>
      <c r="H512">
        <v>700</v>
      </c>
      <c r="I512">
        <v>450</v>
      </c>
      <c r="K512" t="s">
        <v>561</v>
      </c>
      <c r="M512" t="s">
        <v>32</v>
      </c>
      <c r="P512">
        <v>95</v>
      </c>
      <c r="Q512">
        <v>0</v>
      </c>
      <c r="R512">
        <v>1</v>
      </c>
    </row>
    <row r="513" spans="1:18">
      <c r="A513" t="s">
        <v>488</v>
      </c>
      <c r="B513" t="s">
        <v>556</v>
      </c>
      <c r="C513" t="s">
        <v>490</v>
      </c>
      <c r="D513" t="s">
        <v>562</v>
      </c>
      <c r="E513" t="s">
        <v>34</v>
      </c>
      <c r="F513" t="s">
        <v>563</v>
      </c>
      <c r="G513" t="s">
        <v>504</v>
      </c>
      <c r="H513">
        <v>450</v>
      </c>
      <c r="I513">
        <v>450</v>
      </c>
      <c r="L513" t="s">
        <v>37</v>
      </c>
      <c r="M513" t="s">
        <v>26</v>
      </c>
      <c r="N513" t="s">
        <v>564</v>
      </c>
      <c r="P513">
        <v>59</v>
      </c>
      <c r="Q513">
        <v>0</v>
      </c>
      <c r="R513">
        <v>1</v>
      </c>
    </row>
    <row r="514" spans="1:18">
      <c r="A514" t="s">
        <v>488</v>
      </c>
      <c r="B514" t="s">
        <v>556</v>
      </c>
      <c r="C514" t="s">
        <v>490</v>
      </c>
      <c r="D514" t="s">
        <v>565</v>
      </c>
      <c r="E514" t="s">
        <v>536</v>
      </c>
      <c r="F514" t="s">
        <v>566</v>
      </c>
      <c r="G514" t="s">
        <v>538</v>
      </c>
      <c r="H514">
        <v>700</v>
      </c>
      <c r="I514">
        <v>700</v>
      </c>
      <c r="L514" t="s">
        <v>532</v>
      </c>
      <c r="M514" t="s">
        <v>539</v>
      </c>
      <c r="P514">
        <v>0</v>
      </c>
      <c r="Q514">
        <v>0</v>
      </c>
      <c r="R514">
        <v>2</v>
      </c>
    </row>
    <row r="515" spans="1:18">
      <c r="A515" t="s">
        <v>488</v>
      </c>
      <c r="B515" t="s">
        <v>556</v>
      </c>
      <c r="C515" t="s">
        <v>490</v>
      </c>
      <c r="D515" t="s">
        <v>567</v>
      </c>
      <c r="E515" t="s">
        <v>40</v>
      </c>
      <c r="F515" t="s">
        <v>568</v>
      </c>
      <c r="G515" t="s">
        <v>42</v>
      </c>
      <c r="H515">
        <v>450</v>
      </c>
      <c r="I515">
        <v>450</v>
      </c>
      <c r="L515" t="s">
        <v>37</v>
      </c>
      <c r="M515" t="s">
        <v>43</v>
      </c>
      <c r="N515" t="s">
        <v>569</v>
      </c>
      <c r="P515">
        <v>2.31</v>
      </c>
      <c r="Q515">
        <v>0</v>
      </c>
      <c r="R515">
        <v>1</v>
      </c>
    </row>
    <row r="516" spans="1:18">
      <c r="A516" t="s">
        <v>488</v>
      </c>
      <c r="B516" t="s">
        <v>556</v>
      </c>
      <c r="C516" t="s">
        <v>490</v>
      </c>
      <c r="D516" t="s">
        <v>570</v>
      </c>
      <c r="E516" t="s">
        <v>541</v>
      </c>
      <c r="F516" t="s">
        <v>571</v>
      </c>
      <c r="G516" t="s">
        <v>543</v>
      </c>
      <c r="H516">
        <v>700</v>
      </c>
      <c r="I516">
        <v>700</v>
      </c>
      <c r="L516" t="s">
        <v>532</v>
      </c>
      <c r="M516" t="s">
        <v>544</v>
      </c>
      <c r="P516">
        <v>0</v>
      </c>
      <c r="Q516">
        <v>0</v>
      </c>
      <c r="R516">
        <v>2</v>
      </c>
    </row>
    <row r="517" spans="1:18">
      <c r="A517" t="s">
        <v>488</v>
      </c>
      <c r="B517" t="s">
        <v>556</v>
      </c>
      <c r="C517" t="s">
        <v>490</v>
      </c>
      <c r="D517" t="s">
        <v>572</v>
      </c>
      <c r="E517" t="s">
        <v>153</v>
      </c>
      <c r="F517" t="s">
        <v>573</v>
      </c>
      <c r="G517" t="s">
        <v>155</v>
      </c>
      <c r="H517">
        <v>700</v>
      </c>
      <c r="I517">
        <v>700</v>
      </c>
      <c r="M517" t="s">
        <v>32</v>
      </c>
      <c r="P517">
        <v>0</v>
      </c>
      <c r="Q517">
        <v>0</v>
      </c>
      <c r="R517">
        <v>1</v>
      </c>
    </row>
    <row r="518" spans="1:18">
      <c r="A518" t="s">
        <v>488</v>
      </c>
      <c r="B518" t="s">
        <v>556</v>
      </c>
      <c r="C518" t="s">
        <v>490</v>
      </c>
      <c r="D518" t="s">
        <v>574</v>
      </c>
      <c r="E518" t="s">
        <v>50</v>
      </c>
      <c r="F518" t="s">
        <v>575</v>
      </c>
      <c r="G518" t="s">
        <v>547</v>
      </c>
      <c r="H518">
        <v>450</v>
      </c>
      <c r="K518" t="s">
        <v>576</v>
      </c>
      <c r="M518" t="s">
        <v>549</v>
      </c>
      <c r="P518">
        <v>66.73</v>
      </c>
      <c r="Q518">
        <v>0.8</v>
      </c>
      <c r="R518">
        <v>1</v>
      </c>
    </row>
    <row r="519" spans="1:18">
      <c r="A519" t="s">
        <v>488</v>
      </c>
      <c r="B519" t="s">
        <v>556</v>
      </c>
      <c r="C519" t="s">
        <v>490</v>
      </c>
      <c r="D519" t="s">
        <v>420</v>
      </c>
      <c r="E519" t="s">
        <v>50</v>
      </c>
      <c r="F519" t="s">
        <v>577</v>
      </c>
      <c r="G519" t="s">
        <v>547</v>
      </c>
      <c r="H519">
        <v>700</v>
      </c>
      <c r="K519" t="s">
        <v>578</v>
      </c>
      <c r="M519" t="s">
        <v>549</v>
      </c>
      <c r="P519">
        <v>138.69999999999999</v>
      </c>
      <c r="Q519">
        <v>2.34</v>
      </c>
      <c r="R519">
        <v>3</v>
      </c>
    </row>
    <row r="520" spans="1:18">
      <c r="A520" t="s">
        <v>488</v>
      </c>
      <c r="B520" t="s">
        <v>579</v>
      </c>
      <c r="C520" t="s">
        <v>490</v>
      </c>
      <c r="D520" t="s">
        <v>557</v>
      </c>
      <c r="E520" t="s">
        <v>529</v>
      </c>
      <c r="F520" t="s">
        <v>558</v>
      </c>
      <c r="G520" t="s">
        <v>531</v>
      </c>
      <c r="H520">
        <v>700</v>
      </c>
      <c r="I520">
        <v>700</v>
      </c>
      <c r="L520" t="s">
        <v>532</v>
      </c>
      <c r="M520" t="s">
        <v>202</v>
      </c>
      <c r="P520">
        <v>490</v>
      </c>
      <c r="Q520">
        <v>0</v>
      </c>
      <c r="R520">
        <v>1</v>
      </c>
    </row>
    <row r="521" spans="1:18">
      <c r="A521" t="s">
        <v>488</v>
      </c>
      <c r="B521" t="s">
        <v>579</v>
      </c>
      <c r="C521" t="s">
        <v>490</v>
      </c>
      <c r="D521" t="s">
        <v>559</v>
      </c>
      <c r="E521" t="s">
        <v>110</v>
      </c>
      <c r="F521" t="s">
        <v>560</v>
      </c>
      <c r="G521" t="s">
        <v>112</v>
      </c>
      <c r="H521">
        <v>700</v>
      </c>
      <c r="I521">
        <v>450</v>
      </c>
      <c r="K521" t="s">
        <v>561</v>
      </c>
      <c r="M521" t="s">
        <v>32</v>
      </c>
      <c r="P521">
        <v>95</v>
      </c>
      <c r="Q521">
        <v>0</v>
      </c>
      <c r="R521">
        <v>1</v>
      </c>
    </row>
    <row r="522" spans="1:18">
      <c r="A522" t="s">
        <v>488</v>
      </c>
      <c r="B522" t="s">
        <v>579</v>
      </c>
      <c r="C522" t="s">
        <v>490</v>
      </c>
      <c r="D522" t="s">
        <v>562</v>
      </c>
      <c r="E522" t="s">
        <v>34</v>
      </c>
      <c r="F522" t="s">
        <v>563</v>
      </c>
      <c r="G522" t="s">
        <v>504</v>
      </c>
      <c r="H522">
        <v>450</v>
      </c>
      <c r="I522">
        <v>450</v>
      </c>
      <c r="L522" t="s">
        <v>37</v>
      </c>
      <c r="M522" t="s">
        <v>26</v>
      </c>
      <c r="N522" t="s">
        <v>564</v>
      </c>
      <c r="P522">
        <v>59</v>
      </c>
      <c r="Q522">
        <v>0</v>
      </c>
      <c r="R522">
        <v>1</v>
      </c>
    </row>
    <row r="523" spans="1:18">
      <c r="A523" t="s">
        <v>488</v>
      </c>
      <c r="B523" t="s">
        <v>579</v>
      </c>
      <c r="C523" t="s">
        <v>490</v>
      </c>
      <c r="D523" t="s">
        <v>565</v>
      </c>
      <c r="E523" t="s">
        <v>536</v>
      </c>
      <c r="F523" t="s">
        <v>566</v>
      </c>
      <c r="G523" t="s">
        <v>538</v>
      </c>
      <c r="H523">
        <v>700</v>
      </c>
      <c r="I523">
        <v>700</v>
      </c>
      <c r="L523" t="s">
        <v>532</v>
      </c>
      <c r="M523" t="s">
        <v>539</v>
      </c>
      <c r="P523">
        <v>0</v>
      </c>
      <c r="Q523">
        <v>0</v>
      </c>
      <c r="R523">
        <v>2</v>
      </c>
    </row>
    <row r="524" spans="1:18">
      <c r="A524" t="s">
        <v>488</v>
      </c>
      <c r="B524" t="s">
        <v>579</v>
      </c>
      <c r="C524" t="s">
        <v>490</v>
      </c>
      <c r="D524" t="s">
        <v>567</v>
      </c>
      <c r="E524" t="s">
        <v>40</v>
      </c>
      <c r="F524" t="s">
        <v>568</v>
      </c>
      <c r="G524" t="s">
        <v>42</v>
      </c>
      <c r="H524">
        <v>450</v>
      </c>
      <c r="I524">
        <v>450</v>
      </c>
      <c r="L524" t="s">
        <v>37</v>
      </c>
      <c r="M524" t="s">
        <v>43</v>
      </c>
      <c r="N524" t="s">
        <v>569</v>
      </c>
      <c r="P524">
        <v>2.31</v>
      </c>
      <c r="Q524">
        <v>0</v>
      </c>
      <c r="R524">
        <v>1</v>
      </c>
    </row>
    <row r="525" spans="1:18">
      <c r="A525" t="s">
        <v>488</v>
      </c>
      <c r="B525" t="s">
        <v>579</v>
      </c>
      <c r="C525" t="s">
        <v>490</v>
      </c>
      <c r="D525" t="s">
        <v>570</v>
      </c>
      <c r="E525" t="s">
        <v>541</v>
      </c>
      <c r="F525" t="s">
        <v>571</v>
      </c>
      <c r="G525" t="s">
        <v>543</v>
      </c>
      <c r="H525">
        <v>700</v>
      </c>
      <c r="I525">
        <v>700</v>
      </c>
      <c r="L525" t="s">
        <v>532</v>
      </c>
      <c r="M525" t="s">
        <v>544</v>
      </c>
      <c r="P525">
        <v>0</v>
      </c>
      <c r="Q525">
        <v>0</v>
      </c>
      <c r="R525">
        <v>2</v>
      </c>
    </row>
    <row r="526" spans="1:18">
      <c r="A526" t="s">
        <v>488</v>
      </c>
      <c r="B526" t="s">
        <v>579</v>
      </c>
      <c r="C526" t="s">
        <v>490</v>
      </c>
      <c r="D526" t="s">
        <v>572</v>
      </c>
      <c r="E526" t="s">
        <v>153</v>
      </c>
      <c r="F526" t="s">
        <v>573</v>
      </c>
      <c r="G526" t="s">
        <v>155</v>
      </c>
      <c r="H526">
        <v>700</v>
      </c>
      <c r="I526">
        <v>700</v>
      </c>
      <c r="M526" t="s">
        <v>32</v>
      </c>
      <c r="P526">
        <v>0</v>
      </c>
      <c r="Q526">
        <v>0</v>
      </c>
      <c r="R526">
        <v>1</v>
      </c>
    </row>
    <row r="527" spans="1:18">
      <c r="A527" t="s">
        <v>488</v>
      </c>
      <c r="B527" t="s">
        <v>579</v>
      </c>
      <c r="C527" t="s">
        <v>490</v>
      </c>
      <c r="D527" t="s">
        <v>574</v>
      </c>
      <c r="E527" t="s">
        <v>50</v>
      </c>
      <c r="F527" t="s">
        <v>575</v>
      </c>
      <c r="G527" t="s">
        <v>547</v>
      </c>
      <c r="H527">
        <v>450</v>
      </c>
      <c r="K527" t="s">
        <v>576</v>
      </c>
      <c r="M527" t="s">
        <v>549</v>
      </c>
      <c r="P527">
        <v>66.73</v>
      </c>
      <c r="Q527">
        <v>0.8</v>
      </c>
      <c r="R527">
        <v>1</v>
      </c>
    </row>
    <row r="528" spans="1:18">
      <c r="A528" t="s">
        <v>488</v>
      </c>
      <c r="B528" t="s">
        <v>579</v>
      </c>
      <c r="C528" t="s">
        <v>490</v>
      </c>
      <c r="D528" t="s">
        <v>420</v>
      </c>
      <c r="E528" t="s">
        <v>50</v>
      </c>
      <c r="F528" t="s">
        <v>577</v>
      </c>
      <c r="G528" t="s">
        <v>547</v>
      </c>
      <c r="H528">
        <v>700</v>
      </c>
      <c r="K528" t="s">
        <v>578</v>
      </c>
      <c r="M528" t="s">
        <v>549</v>
      </c>
      <c r="P528">
        <v>138.69999999999999</v>
      </c>
      <c r="Q528">
        <v>2.34</v>
      </c>
      <c r="R528">
        <v>3</v>
      </c>
    </row>
    <row r="529" spans="1:18">
      <c r="A529" t="s">
        <v>488</v>
      </c>
      <c r="B529" t="s">
        <v>580</v>
      </c>
      <c r="C529" t="s">
        <v>490</v>
      </c>
      <c r="D529" t="s">
        <v>557</v>
      </c>
      <c r="E529" t="s">
        <v>529</v>
      </c>
      <c r="F529" t="s">
        <v>558</v>
      </c>
      <c r="G529" t="s">
        <v>531</v>
      </c>
      <c r="H529">
        <v>700</v>
      </c>
      <c r="I529">
        <v>700</v>
      </c>
      <c r="L529" t="s">
        <v>532</v>
      </c>
      <c r="M529" t="s">
        <v>202</v>
      </c>
      <c r="P529">
        <v>490</v>
      </c>
      <c r="Q529">
        <v>0</v>
      </c>
      <c r="R529">
        <v>1</v>
      </c>
    </row>
    <row r="530" spans="1:18">
      <c r="A530" t="s">
        <v>488</v>
      </c>
      <c r="B530" t="s">
        <v>580</v>
      </c>
      <c r="C530" t="s">
        <v>490</v>
      </c>
      <c r="D530" t="s">
        <v>559</v>
      </c>
      <c r="E530" t="s">
        <v>110</v>
      </c>
      <c r="F530" t="s">
        <v>560</v>
      </c>
      <c r="G530" t="s">
        <v>112</v>
      </c>
      <c r="H530">
        <v>700</v>
      </c>
      <c r="I530">
        <v>450</v>
      </c>
      <c r="K530" t="s">
        <v>561</v>
      </c>
      <c r="M530" t="s">
        <v>32</v>
      </c>
      <c r="P530">
        <v>95</v>
      </c>
      <c r="Q530">
        <v>0</v>
      </c>
      <c r="R530">
        <v>1</v>
      </c>
    </row>
    <row r="531" spans="1:18">
      <c r="A531" t="s">
        <v>488</v>
      </c>
      <c r="B531" t="s">
        <v>580</v>
      </c>
      <c r="C531" t="s">
        <v>490</v>
      </c>
      <c r="D531" t="s">
        <v>562</v>
      </c>
      <c r="E531" t="s">
        <v>34</v>
      </c>
      <c r="F531" t="s">
        <v>563</v>
      </c>
      <c r="G531" t="s">
        <v>504</v>
      </c>
      <c r="H531">
        <v>450</v>
      </c>
      <c r="I531">
        <v>450</v>
      </c>
      <c r="L531" t="s">
        <v>37</v>
      </c>
      <c r="M531" t="s">
        <v>26</v>
      </c>
      <c r="N531" t="s">
        <v>564</v>
      </c>
      <c r="P531">
        <v>59</v>
      </c>
      <c r="Q531">
        <v>0</v>
      </c>
      <c r="R531">
        <v>1</v>
      </c>
    </row>
    <row r="532" spans="1:18">
      <c r="A532" t="s">
        <v>488</v>
      </c>
      <c r="B532" t="s">
        <v>580</v>
      </c>
      <c r="C532" t="s">
        <v>490</v>
      </c>
      <c r="D532" t="s">
        <v>565</v>
      </c>
      <c r="E532" t="s">
        <v>536</v>
      </c>
      <c r="F532" t="s">
        <v>566</v>
      </c>
      <c r="G532" t="s">
        <v>538</v>
      </c>
      <c r="H532">
        <v>700</v>
      </c>
      <c r="I532">
        <v>700</v>
      </c>
      <c r="L532" t="s">
        <v>532</v>
      </c>
      <c r="M532" t="s">
        <v>539</v>
      </c>
      <c r="P532">
        <v>0</v>
      </c>
      <c r="Q532">
        <v>0</v>
      </c>
      <c r="R532">
        <v>2</v>
      </c>
    </row>
    <row r="533" spans="1:18">
      <c r="A533" t="s">
        <v>488</v>
      </c>
      <c r="B533" t="s">
        <v>580</v>
      </c>
      <c r="C533" t="s">
        <v>490</v>
      </c>
      <c r="D533" t="s">
        <v>567</v>
      </c>
      <c r="E533" t="s">
        <v>40</v>
      </c>
      <c r="F533" t="s">
        <v>568</v>
      </c>
      <c r="G533" t="s">
        <v>42</v>
      </c>
      <c r="H533">
        <v>450</v>
      </c>
      <c r="I533">
        <v>450</v>
      </c>
      <c r="L533" t="s">
        <v>37</v>
      </c>
      <c r="M533" t="s">
        <v>43</v>
      </c>
      <c r="N533" t="s">
        <v>569</v>
      </c>
      <c r="P533">
        <v>2.31</v>
      </c>
      <c r="Q533">
        <v>0</v>
      </c>
      <c r="R533">
        <v>1</v>
      </c>
    </row>
    <row r="534" spans="1:18">
      <c r="A534" t="s">
        <v>488</v>
      </c>
      <c r="B534" t="s">
        <v>580</v>
      </c>
      <c r="C534" t="s">
        <v>490</v>
      </c>
      <c r="D534" t="s">
        <v>570</v>
      </c>
      <c r="E534" t="s">
        <v>541</v>
      </c>
      <c r="F534" t="s">
        <v>571</v>
      </c>
      <c r="G534" t="s">
        <v>543</v>
      </c>
      <c r="H534">
        <v>700</v>
      </c>
      <c r="I534">
        <v>700</v>
      </c>
      <c r="L534" t="s">
        <v>532</v>
      </c>
      <c r="M534" t="s">
        <v>544</v>
      </c>
      <c r="P534">
        <v>0</v>
      </c>
      <c r="Q534">
        <v>0</v>
      </c>
      <c r="R534">
        <v>2</v>
      </c>
    </row>
    <row r="535" spans="1:18">
      <c r="A535" t="s">
        <v>488</v>
      </c>
      <c r="B535" t="s">
        <v>580</v>
      </c>
      <c r="C535" t="s">
        <v>490</v>
      </c>
      <c r="D535" t="s">
        <v>572</v>
      </c>
      <c r="E535" t="s">
        <v>153</v>
      </c>
      <c r="F535" t="s">
        <v>573</v>
      </c>
      <c r="G535" t="s">
        <v>155</v>
      </c>
      <c r="H535">
        <v>700</v>
      </c>
      <c r="I535">
        <v>700</v>
      </c>
      <c r="M535" t="s">
        <v>32</v>
      </c>
      <c r="P535">
        <v>0</v>
      </c>
      <c r="Q535">
        <v>0</v>
      </c>
      <c r="R535">
        <v>1</v>
      </c>
    </row>
    <row r="536" spans="1:18">
      <c r="A536" t="s">
        <v>488</v>
      </c>
      <c r="B536" t="s">
        <v>580</v>
      </c>
      <c r="C536" t="s">
        <v>490</v>
      </c>
      <c r="D536" t="s">
        <v>574</v>
      </c>
      <c r="E536" t="s">
        <v>50</v>
      </c>
      <c r="F536" t="s">
        <v>575</v>
      </c>
      <c r="G536" t="s">
        <v>547</v>
      </c>
      <c r="H536">
        <v>450</v>
      </c>
      <c r="K536" t="s">
        <v>576</v>
      </c>
      <c r="M536" t="s">
        <v>549</v>
      </c>
      <c r="P536">
        <v>66.73</v>
      </c>
      <c r="Q536">
        <v>0.8</v>
      </c>
      <c r="R536">
        <v>1</v>
      </c>
    </row>
    <row r="537" spans="1:18">
      <c r="A537" t="s">
        <v>488</v>
      </c>
      <c r="B537" t="s">
        <v>580</v>
      </c>
      <c r="C537" t="s">
        <v>490</v>
      </c>
      <c r="D537" t="s">
        <v>420</v>
      </c>
      <c r="E537" t="s">
        <v>50</v>
      </c>
      <c r="F537" t="s">
        <v>577</v>
      </c>
      <c r="G537" t="s">
        <v>547</v>
      </c>
      <c r="H537">
        <v>700</v>
      </c>
      <c r="K537" t="s">
        <v>578</v>
      </c>
      <c r="M537" t="s">
        <v>549</v>
      </c>
      <c r="P537">
        <v>138.69999999999999</v>
      </c>
      <c r="Q537">
        <v>2.34</v>
      </c>
      <c r="R537">
        <v>3</v>
      </c>
    </row>
    <row r="538" spans="1:18">
      <c r="A538" t="s">
        <v>488</v>
      </c>
      <c r="B538" t="s">
        <v>581</v>
      </c>
      <c r="C538" t="s">
        <v>490</v>
      </c>
      <c r="D538" t="s">
        <v>219</v>
      </c>
      <c r="E538" t="s">
        <v>22</v>
      </c>
      <c r="F538" t="s">
        <v>220</v>
      </c>
      <c r="G538" t="s">
        <v>30</v>
      </c>
      <c r="H538">
        <v>250</v>
      </c>
      <c r="I538">
        <v>250</v>
      </c>
      <c r="K538" t="s">
        <v>62</v>
      </c>
      <c r="M538" t="s">
        <v>32</v>
      </c>
      <c r="N538" t="s">
        <v>260</v>
      </c>
      <c r="P538">
        <v>26.6</v>
      </c>
      <c r="Q538">
        <v>0</v>
      </c>
      <c r="R538">
        <v>3</v>
      </c>
    </row>
    <row r="539" spans="1:18">
      <c r="A539" t="s">
        <v>488</v>
      </c>
      <c r="B539" t="s">
        <v>581</v>
      </c>
      <c r="C539" t="s">
        <v>490</v>
      </c>
      <c r="D539" t="s">
        <v>463</v>
      </c>
      <c r="E539" t="s">
        <v>34</v>
      </c>
      <c r="F539" t="s">
        <v>582</v>
      </c>
      <c r="G539" t="s">
        <v>504</v>
      </c>
      <c r="H539">
        <v>250</v>
      </c>
      <c r="I539">
        <v>250</v>
      </c>
      <c r="L539" t="s">
        <v>37</v>
      </c>
      <c r="M539" t="s">
        <v>26</v>
      </c>
      <c r="N539" t="s">
        <v>583</v>
      </c>
      <c r="P539">
        <v>19.5</v>
      </c>
      <c r="Q539">
        <v>0</v>
      </c>
      <c r="R539">
        <v>3</v>
      </c>
    </row>
    <row r="540" spans="1:18">
      <c r="A540" t="s">
        <v>488</v>
      </c>
      <c r="B540" t="s">
        <v>581</v>
      </c>
      <c r="C540" t="s">
        <v>490</v>
      </c>
      <c r="D540" t="s">
        <v>466</v>
      </c>
      <c r="E540" t="s">
        <v>40</v>
      </c>
      <c r="F540" t="s">
        <v>467</v>
      </c>
      <c r="G540" t="s">
        <v>42</v>
      </c>
      <c r="H540">
        <v>250</v>
      </c>
      <c r="I540">
        <v>250</v>
      </c>
      <c r="L540" t="s">
        <v>37</v>
      </c>
      <c r="M540" t="s">
        <v>43</v>
      </c>
      <c r="N540" t="s">
        <v>468</v>
      </c>
      <c r="P540">
        <v>1.1399999999999999</v>
      </c>
      <c r="Q540">
        <v>0</v>
      </c>
      <c r="R540">
        <v>3</v>
      </c>
    </row>
    <row r="541" spans="1:18">
      <c r="A541" t="s">
        <v>488</v>
      </c>
      <c r="B541" t="s">
        <v>581</v>
      </c>
      <c r="C541" t="s">
        <v>490</v>
      </c>
      <c r="D541" t="s">
        <v>222</v>
      </c>
      <c r="E541" t="s">
        <v>124</v>
      </c>
      <c r="F541" t="s">
        <v>584</v>
      </c>
      <c r="G541" t="s">
        <v>585</v>
      </c>
      <c r="H541">
        <v>250</v>
      </c>
      <c r="I541">
        <v>250</v>
      </c>
      <c r="L541" t="s">
        <v>37</v>
      </c>
      <c r="M541" t="s">
        <v>202</v>
      </c>
      <c r="N541" t="s">
        <v>586</v>
      </c>
      <c r="P541">
        <v>203.91</v>
      </c>
      <c r="Q541">
        <v>0</v>
      </c>
      <c r="R541">
        <v>1</v>
      </c>
    </row>
    <row r="542" spans="1:18">
      <c r="A542" t="s">
        <v>488</v>
      </c>
      <c r="B542" t="s">
        <v>581</v>
      </c>
      <c r="C542" t="s">
        <v>490</v>
      </c>
      <c r="D542" t="s">
        <v>232</v>
      </c>
      <c r="E542" t="s">
        <v>50</v>
      </c>
      <c r="F542" t="s">
        <v>587</v>
      </c>
      <c r="G542" t="s">
        <v>547</v>
      </c>
      <c r="H542">
        <v>250</v>
      </c>
      <c r="K542" t="s">
        <v>576</v>
      </c>
      <c r="M542" t="s">
        <v>549</v>
      </c>
      <c r="P542">
        <v>39.51</v>
      </c>
      <c r="Q542">
        <v>12.96</v>
      </c>
      <c r="R542">
        <v>4</v>
      </c>
    </row>
    <row r="543" spans="1:18">
      <c r="A543" t="s">
        <v>488</v>
      </c>
      <c r="B543" t="s">
        <v>588</v>
      </c>
      <c r="C543" t="s">
        <v>490</v>
      </c>
      <c r="D543" t="s">
        <v>589</v>
      </c>
      <c r="E543" t="s">
        <v>79</v>
      </c>
      <c r="F543" t="s">
        <v>590</v>
      </c>
      <c r="G543" t="s">
        <v>81</v>
      </c>
      <c r="H543">
        <v>350</v>
      </c>
      <c r="K543" t="s">
        <v>591</v>
      </c>
      <c r="M543" t="s">
        <v>32</v>
      </c>
      <c r="N543" t="s">
        <v>592</v>
      </c>
      <c r="P543">
        <v>15.5</v>
      </c>
      <c r="Q543">
        <v>0</v>
      </c>
      <c r="R543">
        <v>1</v>
      </c>
    </row>
    <row r="544" spans="1:18">
      <c r="A544" t="s">
        <v>488</v>
      </c>
      <c r="B544" t="s">
        <v>588</v>
      </c>
      <c r="C544" t="s">
        <v>490</v>
      </c>
      <c r="D544" t="s">
        <v>296</v>
      </c>
      <c r="E544" t="s">
        <v>50</v>
      </c>
      <c r="F544" t="s">
        <v>593</v>
      </c>
      <c r="G544" t="s">
        <v>547</v>
      </c>
      <c r="H544">
        <v>350</v>
      </c>
      <c r="K544" t="s">
        <v>576</v>
      </c>
      <c r="M544" t="s">
        <v>549</v>
      </c>
      <c r="P544">
        <v>51.73</v>
      </c>
      <c r="Q544">
        <v>43.64</v>
      </c>
      <c r="R544">
        <v>8</v>
      </c>
    </row>
    <row r="545" spans="1:18">
      <c r="A545" t="s">
        <v>488</v>
      </c>
      <c r="B545" t="s">
        <v>588</v>
      </c>
      <c r="C545" t="s">
        <v>490</v>
      </c>
      <c r="D545" t="s">
        <v>594</v>
      </c>
      <c r="E545" t="s">
        <v>236</v>
      </c>
      <c r="F545" t="s">
        <v>595</v>
      </c>
      <c r="G545" t="s">
        <v>238</v>
      </c>
      <c r="H545">
        <v>350</v>
      </c>
      <c r="I545">
        <v>350</v>
      </c>
      <c r="J545">
        <v>50</v>
      </c>
      <c r="P545">
        <v>0</v>
      </c>
      <c r="Q545">
        <v>0</v>
      </c>
      <c r="R545">
        <v>1</v>
      </c>
    </row>
    <row r="546" spans="1:18">
      <c r="A546" t="s">
        <v>488</v>
      </c>
      <c r="B546" t="s">
        <v>588</v>
      </c>
      <c r="C546" t="s">
        <v>490</v>
      </c>
      <c r="D546" t="s">
        <v>596</v>
      </c>
      <c r="E546" t="s">
        <v>236</v>
      </c>
      <c r="F546" t="s">
        <v>597</v>
      </c>
      <c r="G546" t="s">
        <v>238</v>
      </c>
      <c r="H546">
        <v>350</v>
      </c>
      <c r="I546">
        <v>350</v>
      </c>
      <c r="J546">
        <v>80</v>
      </c>
      <c r="P546">
        <v>0</v>
      </c>
      <c r="Q546">
        <v>0</v>
      </c>
      <c r="R546">
        <v>1</v>
      </c>
    </row>
    <row r="547" spans="1:18">
      <c r="A547" t="s">
        <v>488</v>
      </c>
      <c r="B547" t="s">
        <v>588</v>
      </c>
      <c r="C547" t="s">
        <v>490</v>
      </c>
      <c r="D547" t="s">
        <v>310</v>
      </c>
      <c r="E547" t="s">
        <v>236</v>
      </c>
      <c r="F547" t="s">
        <v>311</v>
      </c>
      <c r="G547" t="s">
        <v>238</v>
      </c>
      <c r="H547">
        <v>350</v>
      </c>
      <c r="I547">
        <v>350</v>
      </c>
      <c r="J547">
        <v>150</v>
      </c>
      <c r="P547">
        <v>0</v>
      </c>
      <c r="Q547">
        <v>0</v>
      </c>
      <c r="R547">
        <v>4</v>
      </c>
    </row>
    <row r="548" spans="1:18">
      <c r="A548" t="s">
        <v>488</v>
      </c>
      <c r="B548" t="s">
        <v>588</v>
      </c>
      <c r="C548" t="s">
        <v>490</v>
      </c>
      <c r="D548" t="s">
        <v>598</v>
      </c>
      <c r="E548" t="s">
        <v>236</v>
      </c>
      <c r="F548" t="s">
        <v>599</v>
      </c>
      <c r="G548" t="s">
        <v>238</v>
      </c>
      <c r="H548">
        <v>350</v>
      </c>
      <c r="I548">
        <v>350</v>
      </c>
      <c r="J548">
        <v>200</v>
      </c>
      <c r="P548">
        <v>0</v>
      </c>
      <c r="Q548">
        <v>0</v>
      </c>
      <c r="R548">
        <v>1</v>
      </c>
    </row>
    <row r="549" spans="1:18">
      <c r="A549" t="s">
        <v>488</v>
      </c>
      <c r="B549" t="s">
        <v>600</v>
      </c>
      <c r="C549" t="s">
        <v>490</v>
      </c>
      <c r="D549" t="s">
        <v>445</v>
      </c>
      <c r="E549" t="s">
        <v>94</v>
      </c>
      <c r="F549" t="s">
        <v>446</v>
      </c>
      <c r="G549" t="s">
        <v>96</v>
      </c>
      <c r="H549">
        <v>600</v>
      </c>
      <c r="I549">
        <v>600</v>
      </c>
      <c r="K549" t="s">
        <v>264</v>
      </c>
      <c r="M549" t="s">
        <v>32</v>
      </c>
      <c r="N549" t="s">
        <v>447</v>
      </c>
      <c r="P549">
        <v>100.745</v>
      </c>
      <c r="Q549">
        <v>0</v>
      </c>
      <c r="R549">
        <v>3</v>
      </c>
    </row>
    <row r="550" spans="1:18">
      <c r="A550" t="s">
        <v>488</v>
      </c>
      <c r="B550" t="s">
        <v>600</v>
      </c>
      <c r="C550" t="s">
        <v>490</v>
      </c>
      <c r="D550" t="s">
        <v>426</v>
      </c>
      <c r="E550" t="s">
        <v>22</v>
      </c>
      <c r="F550" t="s">
        <v>427</v>
      </c>
      <c r="G550" t="s">
        <v>30</v>
      </c>
      <c r="H550">
        <v>600</v>
      </c>
      <c r="I550">
        <v>600</v>
      </c>
      <c r="K550" t="s">
        <v>264</v>
      </c>
      <c r="M550" t="s">
        <v>32</v>
      </c>
      <c r="N550" t="s">
        <v>428</v>
      </c>
      <c r="P550">
        <v>201.49</v>
      </c>
      <c r="Q550">
        <v>0</v>
      </c>
      <c r="R550">
        <v>3</v>
      </c>
    </row>
    <row r="551" spans="1:18">
      <c r="A551" t="s">
        <v>488</v>
      </c>
      <c r="B551" t="s">
        <v>600</v>
      </c>
      <c r="C551" t="s">
        <v>490</v>
      </c>
      <c r="D551" t="s">
        <v>601</v>
      </c>
      <c r="E551" t="s">
        <v>110</v>
      </c>
      <c r="F551" t="s">
        <v>602</v>
      </c>
      <c r="G551" t="s">
        <v>112</v>
      </c>
      <c r="H551">
        <v>400</v>
      </c>
      <c r="I551">
        <v>350</v>
      </c>
      <c r="K551" t="s">
        <v>603</v>
      </c>
      <c r="M551" t="s">
        <v>32</v>
      </c>
      <c r="P551">
        <v>28</v>
      </c>
      <c r="Q551">
        <v>0</v>
      </c>
      <c r="R551">
        <v>1</v>
      </c>
    </row>
    <row r="552" spans="1:18">
      <c r="A552" t="s">
        <v>488</v>
      </c>
      <c r="B552" t="s">
        <v>600</v>
      </c>
      <c r="C552" t="s">
        <v>490</v>
      </c>
      <c r="D552" t="s">
        <v>604</v>
      </c>
      <c r="E552" t="s">
        <v>110</v>
      </c>
      <c r="F552" t="s">
        <v>605</v>
      </c>
      <c r="G552" t="s">
        <v>112</v>
      </c>
      <c r="H552">
        <v>600</v>
      </c>
      <c r="I552">
        <v>400</v>
      </c>
      <c r="K552" t="s">
        <v>561</v>
      </c>
      <c r="M552" t="s">
        <v>32</v>
      </c>
      <c r="P552">
        <v>72</v>
      </c>
      <c r="Q552">
        <v>0</v>
      </c>
      <c r="R552">
        <v>1</v>
      </c>
    </row>
    <row r="553" spans="1:18">
      <c r="A553" t="s">
        <v>488</v>
      </c>
      <c r="B553" t="s">
        <v>600</v>
      </c>
      <c r="C553" t="s">
        <v>490</v>
      </c>
      <c r="D553" t="s">
        <v>438</v>
      </c>
      <c r="E553" t="s">
        <v>50</v>
      </c>
      <c r="F553" t="s">
        <v>606</v>
      </c>
      <c r="G553" t="s">
        <v>547</v>
      </c>
      <c r="H553">
        <v>600</v>
      </c>
      <c r="K553" t="s">
        <v>578</v>
      </c>
      <c r="M553" t="s">
        <v>549</v>
      </c>
      <c r="P553">
        <v>118.77</v>
      </c>
      <c r="Q553">
        <v>86.58</v>
      </c>
      <c r="R553">
        <v>7</v>
      </c>
    </row>
    <row r="554" spans="1:18">
      <c r="A554" t="s">
        <v>488</v>
      </c>
      <c r="B554" t="s">
        <v>600</v>
      </c>
      <c r="C554" t="s">
        <v>490</v>
      </c>
      <c r="D554" t="s">
        <v>607</v>
      </c>
      <c r="E554" t="s">
        <v>236</v>
      </c>
      <c r="F554" t="s">
        <v>608</v>
      </c>
      <c r="G554" t="s">
        <v>238</v>
      </c>
      <c r="H554">
        <v>600</v>
      </c>
      <c r="I554">
        <v>600</v>
      </c>
      <c r="J554">
        <v>250</v>
      </c>
      <c r="P554">
        <v>0</v>
      </c>
      <c r="Q554">
        <v>0</v>
      </c>
      <c r="R554">
        <v>1</v>
      </c>
    </row>
    <row r="555" spans="1:18">
      <c r="A555" t="s">
        <v>488</v>
      </c>
      <c r="B555" t="s">
        <v>609</v>
      </c>
      <c r="C555" t="s">
        <v>490</v>
      </c>
      <c r="D555" t="s">
        <v>610</v>
      </c>
      <c r="E555" t="s">
        <v>529</v>
      </c>
      <c r="F555" t="s">
        <v>611</v>
      </c>
      <c r="G555" t="s">
        <v>531</v>
      </c>
      <c r="H555">
        <v>500</v>
      </c>
      <c r="I555">
        <v>500</v>
      </c>
      <c r="L555" t="s">
        <v>532</v>
      </c>
      <c r="M555" t="s">
        <v>202</v>
      </c>
      <c r="P555">
        <v>230</v>
      </c>
      <c r="Q555">
        <v>0</v>
      </c>
      <c r="R555">
        <v>2</v>
      </c>
    </row>
    <row r="556" spans="1:18">
      <c r="A556" t="s">
        <v>488</v>
      </c>
      <c r="B556" t="s">
        <v>609</v>
      </c>
      <c r="C556" t="s">
        <v>490</v>
      </c>
      <c r="D556" t="s">
        <v>612</v>
      </c>
      <c r="E556" t="s">
        <v>94</v>
      </c>
      <c r="F556" t="s">
        <v>613</v>
      </c>
      <c r="G556" t="s">
        <v>96</v>
      </c>
      <c r="H556">
        <v>500</v>
      </c>
      <c r="I556">
        <v>500</v>
      </c>
      <c r="K556" t="s">
        <v>591</v>
      </c>
      <c r="M556" t="s">
        <v>32</v>
      </c>
      <c r="N556" t="s">
        <v>614</v>
      </c>
      <c r="P556">
        <v>46.765000000000001</v>
      </c>
      <c r="Q556">
        <v>0</v>
      </c>
      <c r="R556">
        <v>3</v>
      </c>
    </row>
    <row r="557" spans="1:18">
      <c r="A557" t="s">
        <v>488</v>
      </c>
      <c r="B557" t="s">
        <v>609</v>
      </c>
      <c r="C557" t="s">
        <v>490</v>
      </c>
      <c r="D557" t="s">
        <v>615</v>
      </c>
      <c r="E557" t="s">
        <v>22</v>
      </c>
      <c r="F557" t="s">
        <v>616</v>
      </c>
      <c r="G557" t="s">
        <v>30</v>
      </c>
      <c r="H557">
        <v>500</v>
      </c>
      <c r="I557">
        <v>500</v>
      </c>
      <c r="K557" t="s">
        <v>591</v>
      </c>
      <c r="M557" t="s">
        <v>32</v>
      </c>
      <c r="N557" t="s">
        <v>617</v>
      </c>
      <c r="P557">
        <v>93.53</v>
      </c>
      <c r="Q557">
        <v>0</v>
      </c>
      <c r="R557">
        <v>3</v>
      </c>
    </row>
    <row r="558" spans="1:18">
      <c r="A558" t="s">
        <v>488</v>
      </c>
      <c r="B558" t="s">
        <v>609</v>
      </c>
      <c r="C558" t="s">
        <v>490</v>
      </c>
      <c r="D558" t="s">
        <v>618</v>
      </c>
      <c r="E558" t="s">
        <v>110</v>
      </c>
      <c r="F558" t="s">
        <v>619</v>
      </c>
      <c r="G558" t="s">
        <v>112</v>
      </c>
      <c r="H558">
        <v>500</v>
      </c>
      <c r="I558">
        <v>350</v>
      </c>
      <c r="K558" t="s">
        <v>603</v>
      </c>
      <c r="M558" t="s">
        <v>32</v>
      </c>
      <c r="P558">
        <v>50</v>
      </c>
      <c r="Q558">
        <v>0</v>
      </c>
      <c r="R558">
        <v>1</v>
      </c>
    </row>
    <row r="559" spans="1:18">
      <c r="A559" t="s">
        <v>488</v>
      </c>
      <c r="B559" t="s">
        <v>609</v>
      </c>
      <c r="C559" t="s">
        <v>490</v>
      </c>
      <c r="D559" t="s">
        <v>620</v>
      </c>
      <c r="E559" t="s">
        <v>536</v>
      </c>
      <c r="F559" t="s">
        <v>621</v>
      </c>
      <c r="G559" t="s">
        <v>538</v>
      </c>
      <c r="H559">
        <v>500</v>
      </c>
      <c r="I559">
        <v>500</v>
      </c>
      <c r="L559" t="s">
        <v>532</v>
      </c>
      <c r="M559" t="s">
        <v>539</v>
      </c>
      <c r="P559">
        <v>0</v>
      </c>
      <c r="Q559">
        <v>0</v>
      </c>
      <c r="R559">
        <v>4</v>
      </c>
    </row>
    <row r="560" spans="1:18">
      <c r="A560" t="s">
        <v>488</v>
      </c>
      <c r="B560" t="s">
        <v>609</v>
      </c>
      <c r="C560" t="s">
        <v>490</v>
      </c>
      <c r="D560" t="s">
        <v>622</v>
      </c>
      <c r="E560" t="s">
        <v>541</v>
      </c>
      <c r="F560" t="s">
        <v>623</v>
      </c>
      <c r="G560" t="s">
        <v>624</v>
      </c>
      <c r="H560">
        <v>500</v>
      </c>
      <c r="I560">
        <v>500</v>
      </c>
      <c r="L560" t="s">
        <v>532</v>
      </c>
      <c r="M560" t="s">
        <v>544</v>
      </c>
      <c r="P560">
        <v>0</v>
      </c>
      <c r="Q560">
        <v>0</v>
      </c>
      <c r="R560">
        <v>4</v>
      </c>
    </row>
    <row r="561" spans="1:18">
      <c r="A561" t="s">
        <v>488</v>
      </c>
      <c r="B561" t="s">
        <v>609</v>
      </c>
      <c r="C561" t="s">
        <v>490</v>
      </c>
      <c r="D561" t="s">
        <v>625</v>
      </c>
      <c r="E561" t="s">
        <v>50</v>
      </c>
      <c r="F561" t="s">
        <v>626</v>
      </c>
      <c r="G561" t="s">
        <v>547</v>
      </c>
      <c r="H561">
        <v>500</v>
      </c>
      <c r="K561" t="s">
        <v>576</v>
      </c>
      <c r="M561" t="s">
        <v>549</v>
      </c>
      <c r="P561">
        <v>74.28</v>
      </c>
      <c r="Q561">
        <v>79.52</v>
      </c>
      <c r="R561">
        <v>8</v>
      </c>
    </row>
    <row r="562" spans="1:18">
      <c r="A562" t="s">
        <v>488</v>
      </c>
      <c r="B562" t="s">
        <v>627</v>
      </c>
      <c r="C562" t="s">
        <v>490</v>
      </c>
      <c r="D562" t="s">
        <v>589</v>
      </c>
      <c r="E562" t="s">
        <v>79</v>
      </c>
      <c r="F562" t="s">
        <v>590</v>
      </c>
      <c r="G562" t="s">
        <v>81</v>
      </c>
      <c r="H562">
        <v>350</v>
      </c>
      <c r="K562" t="s">
        <v>591</v>
      </c>
      <c r="M562" t="s">
        <v>32</v>
      </c>
      <c r="N562" t="s">
        <v>592</v>
      </c>
      <c r="P562">
        <v>15.5</v>
      </c>
      <c r="Q562">
        <v>0</v>
      </c>
      <c r="R562">
        <v>1</v>
      </c>
    </row>
    <row r="563" spans="1:18">
      <c r="A563" t="s">
        <v>488</v>
      </c>
      <c r="B563" t="s">
        <v>627</v>
      </c>
      <c r="C563" t="s">
        <v>490</v>
      </c>
      <c r="D563" t="s">
        <v>296</v>
      </c>
      <c r="E563" t="s">
        <v>50</v>
      </c>
      <c r="F563" t="s">
        <v>593</v>
      </c>
      <c r="G563" t="s">
        <v>547</v>
      </c>
      <c r="H563">
        <v>350</v>
      </c>
      <c r="K563" t="s">
        <v>576</v>
      </c>
      <c r="M563" t="s">
        <v>549</v>
      </c>
      <c r="P563">
        <v>51.73</v>
      </c>
      <c r="Q563">
        <v>43.99</v>
      </c>
      <c r="R563">
        <v>1</v>
      </c>
    </row>
    <row r="564" spans="1:18">
      <c r="A564" t="s">
        <v>488</v>
      </c>
      <c r="B564" t="s">
        <v>628</v>
      </c>
      <c r="C564" t="s">
        <v>490</v>
      </c>
      <c r="D564" t="s">
        <v>629</v>
      </c>
      <c r="E564" t="s">
        <v>630</v>
      </c>
      <c r="F564" t="s">
        <v>631</v>
      </c>
      <c r="G564" t="s">
        <v>632</v>
      </c>
      <c r="H564">
        <v>700</v>
      </c>
      <c r="L564" t="s">
        <v>532</v>
      </c>
      <c r="M564" t="s">
        <v>539</v>
      </c>
      <c r="P564">
        <v>0</v>
      </c>
      <c r="Q564">
        <v>0</v>
      </c>
      <c r="R564">
        <v>1</v>
      </c>
    </row>
    <row r="565" spans="1:18">
      <c r="A565" t="s">
        <v>488</v>
      </c>
      <c r="B565" t="s">
        <v>628</v>
      </c>
      <c r="C565" t="s">
        <v>490</v>
      </c>
      <c r="D565" t="s">
        <v>557</v>
      </c>
      <c r="E565" t="s">
        <v>529</v>
      </c>
      <c r="F565" t="s">
        <v>558</v>
      </c>
      <c r="G565" t="s">
        <v>531</v>
      </c>
      <c r="H565">
        <v>700</v>
      </c>
      <c r="I565">
        <v>700</v>
      </c>
      <c r="L565" t="s">
        <v>532</v>
      </c>
      <c r="M565" t="s">
        <v>202</v>
      </c>
      <c r="P565">
        <v>490</v>
      </c>
      <c r="Q565">
        <v>0</v>
      </c>
      <c r="R565">
        <v>1</v>
      </c>
    </row>
    <row r="566" spans="1:18">
      <c r="A566" t="s">
        <v>488</v>
      </c>
      <c r="B566" t="s">
        <v>628</v>
      </c>
      <c r="C566" t="s">
        <v>490</v>
      </c>
      <c r="D566" t="s">
        <v>533</v>
      </c>
      <c r="E566" t="s">
        <v>79</v>
      </c>
      <c r="F566" t="s">
        <v>534</v>
      </c>
      <c r="G566" t="s">
        <v>81</v>
      </c>
      <c r="H566">
        <v>1000</v>
      </c>
      <c r="K566" t="s">
        <v>264</v>
      </c>
      <c r="M566" t="s">
        <v>32</v>
      </c>
      <c r="P566">
        <v>95</v>
      </c>
      <c r="Q566">
        <v>0</v>
      </c>
      <c r="R566">
        <v>2</v>
      </c>
    </row>
    <row r="567" spans="1:18">
      <c r="A567" t="s">
        <v>488</v>
      </c>
      <c r="B567" t="s">
        <v>628</v>
      </c>
      <c r="C567" t="s">
        <v>490</v>
      </c>
      <c r="D567" t="s">
        <v>633</v>
      </c>
      <c r="E567" t="s">
        <v>102</v>
      </c>
      <c r="F567" t="s">
        <v>634</v>
      </c>
      <c r="G567" t="s">
        <v>107</v>
      </c>
      <c r="H567">
        <v>1000</v>
      </c>
      <c r="I567">
        <v>1000</v>
      </c>
      <c r="J567">
        <v>1000</v>
      </c>
      <c r="K567" t="s">
        <v>635</v>
      </c>
      <c r="M567" t="s">
        <v>32</v>
      </c>
      <c r="P567">
        <v>894</v>
      </c>
      <c r="Q567">
        <v>0</v>
      </c>
      <c r="R567">
        <v>1</v>
      </c>
    </row>
    <row r="568" spans="1:18">
      <c r="A568" t="s">
        <v>488</v>
      </c>
      <c r="B568" t="s">
        <v>628</v>
      </c>
      <c r="C568" t="s">
        <v>490</v>
      </c>
      <c r="D568" t="s">
        <v>565</v>
      </c>
      <c r="E568" t="s">
        <v>536</v>
      </c>
      <c r="F568" t="s">
        <v>566</v>
      </c>
      <c r="G568" t="s">
        <v>538</v>
      </c>
      <c r="H568">
        <v>700</v>
      </c>
      <c r="I568">
        <v>700</v>
      </c>
      <c r="L568" t="s">
        <v>532</v>
      </c>
      <c r="M568" t="s">
        <v>539</v>
      </c>
      <c r="P568">
        <v>0</v>
      </c>
      <c r="Q568">
        <v>0</v>
      </c>
      <c r="R568">
        <v>3</v>
      </c>
    </row>
    <row r="569" spans="1:18">
      <c r="A569" t="s">
        <v>488</v>
      </c>
      <c r="B569" t="s">
        <v>628</v>
      </c>
      <c r="C569" t="s">
        <v>490</v>
      </c>
      <c r="D569" t="s">
        <v>570</v>
      </c>
      <c r="E569" t="s">
        <v>541</v>
      </c>
      <c r="F569" t="s">
        <v>571</v>
      </c>
      <c r="G569" t="s">
        <v>543</v>
      </c>
      <c r="H569">
        <v>700</v>
      </c>
      <c r="I569">
        <v>700</v>
      </c>
      <c r="L569" t="s">
        <v>532</v>
      </c>
      <c r="M569" t="s">
        <v>544</v>
      </c>
      <c r="P569">
        <v>0</v>
      </c>
      <c r="Q569">
        <v>0</v>
      </c>
      <c r="R569">
        <v>3</v>
      </c>
    </row>
    <row r="570" spans="1:18">
      <c r="A570" t="s">
        <v>488</v>
      </c>
      <c r="B570" t="s">
        <v>628</v>
      </c>
      <c r="C570" t="s">
        <v>490</v>
      </c>
      <c r="D570" t="s">
        <v>420</v>
      </c>
      <c r="E570" t="s">
        <v>50</v>
      </c>
      <c r="F570" t="s">
        <v>577</v>
      </c>
      <c r="G570" t="s">
        <v>547</v>
      </c>
      <c r="H570">
        <v>700</v>
      </c>
      <c r="K570" t="s">
        <v>578</v>
      </c>
      <c r="M570" t="s">
        <v>549</v>
      </c>
      <c r="P570">
        <v>138.69999999999999</v>
      </c>
      <c r="Q570">
        <v>1</v>
      </c>
      <c r="R570">
        <v>2</v>
      </c>
    </row>
    <row r="571" spans="1:18">
      <c r="A571" t="s">
        <v>488</v>
      </c>
      <c r="B571" t="s">
        <v>628</v>
      </c>
      <c r="C571" t="s">
        <v>490</v>
      </c>
      <c r="D571" t="s">
        <v>545</v>
      </c>
      <c r="E571" t="s">
        <v>50</v>
      </c>
      <c r="F571" t="s">
        <v>546</v>
      </c>
      <c r="G571" t="s">
        <v>547</v>
      </c>
      <c r="H571">
        <v>1000</v>
      </c>
      <c r="K571" t="s">
        <v>548</v>
      </c>
      <c r="M571" t="s">
        <v>549</v>
      </c>
      <c r="P571">
        <v>248.09</v>
      </c>
      <c r="Q571">
        <v>14.2</v>
      </c>
      <c r="R571">
        <v>7</v>
      </c>
    </row>
    <row r="572" spans="1:18">
      <c r="A572" t="s">
        <v>488</v>
      </c>
      <c r="B572" t="s">
        <v>628</v>
      </c>
      <c r="C572" t="s">
        <v>490</v>
      </c>
      <c r="D572" t="s">
        <v>636</v>
      </c>
      <c r="E572" t="s">
        <v>236</v>
      </c>
      <c r="F572" t="s">
        <v>637</v>
      </c>
      <c r="G572" t="s">
        <v>238</v>
      </c>
      <c r="H572">
        <v>1000</v>
      </c>
      <c r="I572">
        <v>1000</v>
      </c>
      <c r="J572">
        <v>100</v>
      </c>
      <c r="P572">
        <v>0</v>
      </c>
      <c r="Q572">
        <v>0</v>
      </c>
      <c r="R572">
        <v>1</v>
      </c>
    </row>
    <row r="573" spans="1:18">
      <c r="A573" t="s">
        <v>488</v>
      </c>
      <c r="B573" t="s">
        <v>628</v>
      </c>
      <c r="C573" t="s">
        <v>490</v>
      </c>
      <c r="D573" t="s">
        <v>638</v>
      </c>
      <c r="E573" t="s">
        <v>236</v>
      </c>
      <c r="F573" t="s">
        <v>639</v>
      </c>
      <c r="G573" t="s">
        <v>238</v>
      </c>
      <c r="H573">
        <v>1000</v>
      </c>
      <c r="I573">
        <v>1000</v>
      </c>
      <c r="J573">
        <v>700</v>
      </c>
      <c r="P573">
        <v>0</v>
      </c>
      <c r="Q573">
        <v>0</v>
      </c>
      <c r="R573">
        <v>4</v>
      </c>
    </row>
    <row r="574" spans="1:18">
      <c r="A574" t="s">
        <v>488</v>
      </c>
      <c r="B574" t="s">
        <v>640</v>
      </c>
      <c r="C574" t="s">
        <v>490</v>
      </c>
      <c r="D574" t="s">
        <v>93</v>
      </c>
      <c r="E574" t="s">
        <v>94</v>
      </c>
      <c r="F574" t="s">
        <v>95</v>
      </c>
      <c r="G574" t="s">
        <v>96</v>
      </c>
      <c r="H574">
        <v>80</v>
      </c>
      <c r="I574">
        <v>80</v>
      </c>
      <c r="K574" t="s">
        <v>264</v>
      </c>
      <c r="M574" t="s">
        <v>32</v>
      </c>
      <c r="N574" t="s">
        <v>501</v>
      </c>
      <c r="P574">
        <v>1.1499999999999999</v>
      </c>
      <c r="Q574">
        <v>0</v>
      </c>
      <c r="R574">
        <v>1</v>
      </c>
    </row>
    <row r="575" spans="1:18">
      <c r="A575" t="s">
        <v>488</v>
      </c>
      <c r="B575" t="s">
        <v>640</v>
      </c>
      <c r="C575" t="s">
        <v>490</v>
      </c>
      <c r="D575" t="s">
        <v>98</v>
      </c>
      <c r="E575" t="s">
        <v>22</v>
      </c>
      <c r="F575" t="s">
        <v>99</v>
      </c>
      <c r="G575" t="s">
        <v>30</v>
      </c>
      <c r="H575">
        <v>80</v>
      </c>
      <c r="I575">
        <v>80</v>
      </c>
      <c r="K575" t="s">
        <v>264</v>
      </c>
      <c r="M575" t="s">
        <v>32</v>
      </c>
      <c r="N575" t="s">
        <v>198</v>
      </c>
      <c r="P575">
        <v>2.2999999999999998</v>
      </c>
      <c r="Q575">
        <v>0</v>
      </c>
      <c r="R575">
        <v>3</v>
      </c>
    </row>
    <row r="576" spans="1:18">
      <c r="A576" t="s">
        <v>488</v>
      </c>
      <c r="B576" t="s">
        <v>640</v>
      </c>
      <c r="C576" t="s">
        <v>490</v>
      </c>
      <c r="D576" t="s">
        <v>502</v>
      </c>
      <c r="E576" t="s">
        <v>34</v>
      </c>
      <c r="F576" t="s">
        <v>503</v>
      </c>
      <c r="G576" t="s">
        <v>504</v>
      </c>
      <c r="H576">
        <v>80</v>
      </c>
      <c r="I576">
        <v>80</v>
      </c>
      <c r="L576" t="s">
        <v>37</v>
      </c>
      <c r="M576" t="s">
        <v>26</v>
      </c>
      <c r="N576" t="s">
        <v>505</v>
      </c>
      <c r="P576">
        <v>3.7</v>
      </c>
      <c r="Q576">
        <v>0</v>
      </c>
      <c r="R576">
        <v>1</v>
      </c>
    </row>
    <row r="577" spans="1:18">
      <c r="A577" t="s">
        <v>488</v>
      </c>
      <c r="B577" t="s">
        <v>640</v>
      </c>
      <c r="C577" t="s">
        <v>490</v>
      </c>
      <c r="D577" t="s">
        <v>506</v>
      </c>
      <c r="E577" t="s">
        <v>507</v>
      </c>
      <c r="F577" t="s">
        <v>508</v>
      </c>
      <c r="G577" t="s">
        <v>509</v>
      </c>
      <c r="H577">
        <v>80</v>
      </c>
      <c r="I577">
        <v>80</v>
      </c>
      <c r="L577" t="s">
        <v>132</v>
      </c>
      <c r="M577" t="s">
        <v>26</v>
      </c>
      <c r="N577" t="s">
        <v>510</v>
      </c>
      <c r="P577">
        <v>5.9</v>
      </c>
      <c r="Q577">
        <v>0</v>
      </c>
      <c r="R577">
        <v>2</v>
      </c>
    </row>
    <row r="578" spans="1:18">
      <c r="A578" t="s">
        <v>488</v>
      </c>
      <c r="B578" t="s">
        <v>640</v>
      </c>
      <c r="C578" t="s">
        <v>490</v>
      </c>
      <c r="D578" t="s">
        <v>511</v>
      </c>
      <c r="E578" t="s">
        <v>40</v>
      </c>
      <c r="F578" t="s">
        <v>512</v>
      </c>
      <c r="G578" t="s">
        <v>42</v>
      </c>
      <c r="H578">
        <v>80</v>
      </c>
      <c r="I578">
        <v>80</v>
      </c>
      <c r="L578" t="s">
        <v>37</v>
      </c>
      <c r="M578" t="s">
        <v>43</v>
      </c>
      <c r="N578" t="s">
        <v>513</v>
      </c>
      <c r="P578">
        <v>0.19</v>
      </c>
      <c r="Q578">
        <v>0</v>
      </c>
      <c r="R578">
        <v>1</v>
      </c>
    </row>
    <row r="579" spans="1:18">
      <c r="A579" t="s">
        <v>488</v>
      </c>
      <c r="B579" t="s">
        <v>640</v>
      </c>
      <c r="C579" t="s">
        <v>490</v>
      </c>
      <c r="D579" t="s">
        <v>514</v>
      </c>
      <c r="E579" t="s">
        <v>515</v>
      </c>
      <c r="F579" t="s">
        <v>516</v>
      </c>
      <c r="G579" t="s">
        <v>517</v>
      </c>
      <c r="H579">
        <v>80</v>
      </c>
      <c r="I579">
        <v>80</v>
      </c>
      <c r="L579" t="s">
        <v>132</v>
      </c>
      <c r="M579" t="s">
        <v>43</v>
      </c>
      <c r="N579" t="s">
        <v>518</v>
      </c>
      <c r="P579">
        <v>0.19</v>
      </c>
      <c r="Q579">
        <v>0</v>
      </c>
      <c r="R579">
        <v>2</v>
      </c>
    </row>
    <row r="580" spans="1:18">
      <c r="A580" t="s">
        <v>488</v>
      </c>
      <c r="B580" t="s">
        <v>640</v>
      </c>
      <c r="C580" t="s">
        <v>490</v>
      </c>
      <c r="D580" t="s">
        <v>519</v>
      </c>
      <c r="E580" t="s">
        <v>114</v>
      </c>
      <c r="F580" t="s">
        <v>520</v>
      </c>
      <c r="G580" t="s">
        <v>521</v>
      </c>
      <c r="H580">
        <v>80</v>
      </c>
      <c r="I580">
        <v>80</v>
      </c>
      <c r="L580" t="s">
        <v>132</v>
      </c>
      <c r="M580" t="s">
        <v>202</v>
      </c>
      <c r="N580" t="s">
        <v>522</v>
      </c>
      <c r="P580">
        <v>52.29</v>
      </c>
      <c r="Q580">
        <v>0</v>
      </c>
      <c r="R580">
        <v>1</v>
      </c>
    </row>
    <row r="581" spans="1:18">
      <c r="A581" t="s">
        <v>488</v>
      </c>
      <c r="B581" t="s">
        <v>640</v>
      </c>
      <c r="C581" t="s">
        <v>490</v>
      </c>
      <c r="D581" t="s">
        <v>161</v>
      </c>
      <c r="E581" t="s">
        <v>50</v>
      </c>
      <c r="F581" t="s">
        <v>523</v>
      </c>
      <c r="G581" t="s">
        <v>495</v>
      </c>
      <c r="H581">
        <v>80</v>
      </c>
      <c r="K581" t="s">
        <v>496</v>
      </c>
      <c r="M581" t="s">
        <v>497</v>
      </c>
      <c r="N581" t="s">
        <v>524</v>
      </c>
      <c r="P581">
        <v>9.9</v>
      </c>
      <c r="Q581">
        <v>8.9499999999999993</v>
      </c>
      <c r="R581">
        <v>6</v>
      </c>
    </row>
    <row r="582" spans="1:18">
      <c r="A582" t="s">
        <v>641</v>
      </c>
      <c r="B582" t="s">
        <v>642</v>
      </c>
      <c r="C582" t="s">
        <v>490</v>
      </c>
      <c r="D582" t="s">
        <v>610</v>
      </c>
      <c r="E582" t="s">
        <v>529</v>
      </c>
      <c r="F582" t="s">
        <v>611</v>
      </c>
      <c r="G582" t="s">
        <v>531</v>
      </c>
      <c r="H582">
        <v>500</v>
      </c>
      <c r="I582">
        <v>500</v>
      </c>
      <c r="L582" t="s">
        <v>532</v>
      </c>
      <c r="M582" t="s">
        <v>202</v>
      </c>
      <c r="P582">
        <v>230</v>
      </c>
      <c r="Q582">
        <v>0</v>
      </c>
      <c r="R582">
        <v>1</v>
      </c>
    </row>
    <row r="583" spans="1:18">
      <c r="A583" t="s">
        <v>641</v>
      </c>
      <c r="B583" t="s">
        <v>642</v>
      </c>
      <c r="C583" t="s">
        <v>490</v>
      </c>
      <c r="D583" t="s">
        <v>643</v>
      </c>
      <c r="E583" t="s">
        <v>88</v>
      </c>
      <c r="F583" t="s">
        <v>644</v>
      </c>
      <c r="G583" t="s">
        <v>90</v>
      </c>
      <c r="H583">
        <v>500</v>
      </c>
      <c r="I583">
        <v>350</v>
      </c>
      <c r="K583" t="s">
        <v>603</v>
      </c>
      <c r="M583" t="s">
        <v>32</v>
      </c>
      <c r="P583">
        <v>50</v>
      </c>
      <c r="Q583">
        <v>0</v>
      </c>
      <c r="R583">
        <v>1</v>
      </c>
    </row>
    <row r="584" spans="1:18">
      <c r="A584" t="s">
        <v>641</v>
      </c>
      <c r="B584" t="s">
        <v>642</v>
      </c>
      <c r="C584" t="s">
        <v>490</v>
      </c>
      <c r="D584" t="s">
        <v>615</v>
      </c>
      <c r="E584" t="s">
        <v>22</v>
      </c>
      <c r="F584" t="s">
        <v>616</v>
      </c>
      <c r="G584" t="s">
        <v>30</v>
      </c>
      <c r="H584">
        <v>500</v>
      </c>
      <c r="I584">
        <v>500</v>
      </c>
      <c r="K584" t="s">
        <v>591</v>
      </c>
      <c r="M584" t="s">
        <v>32</v>
      </c>
      <c r="N584" t="s">
        <v>617</v>
      </c>
      <c r="P584">
        <v>93.53</v>
      </c>
      <c r="Q584">
        <v>0</v>
      </c>
      <c r="R584">
        <v>1</v>
      </c>
    </row>
    <row r="585" spans="1:18">
      <c r="A585" t="s">
        <v>641</v>
      </c>
      <c r="B585" t="s">
        <v>642</v>
      </c>
      <c r="C585" t="s">
        <v>490</v>
      </c>
      <c r="D585" t="s">
        <v>645</v>
      </c>
      <c r="E585" t="s">
        <v>34</v>
      </c>
      <c r="F585" t="s">
        <v>646</v>
      </c>
      <c r="G585" t="s">
        <v>504</v>
      </c>
      <c r="H585">
        <v>350</v>
      </c>
      <c r="I585">
        <v>350</v>
      </c>
      <c r="L585" t="s">
        <v>37</v>
      </c>
      <c r="M585" t="s">
        <v>26</v>
      </c>
      <c r="N585" t="s">
        <v>647</v>
      </c>
      <c r="P585">
        <v>41</v>
      </c>
      <c r="Q585">
        <v>0</v>
      </c>
      <c r="R585">
        <v>1</v>
      </c>
    </row>
    <row r="586" spans="1:18">
      <c r="A586" t="s">
        <v>641</v>
      </c>
      <c r="B586" t="s">
        <v>642</v>
      </c>
      <c r="C586" t="s">
        <v>490</v>
      </c>
      <c r="D586" t="s">
        <v>648</v>
      </c>
      <c r="E586" t="s">
        <v>34</v>
      </c>
      <c r="F586" t="s">
        <v>649</v>
      </c>
      <c r="G586" t="s">
        <v>504</v>
      </c>
      <c r="H586">
        <v>500</v>
      </c>
      <c r="I586">
        <v>500</v>
      </c>
      <c r="L586" t="s">
        <v>37</v>
      </c>
      <c r="M586" t="s">
        <v>26</v>
      </c>
      <c r="N586" t="s">
        <v>650</v>
      </c>
      <c r="P586">
        <v>75</v>
      </c>
      <c r="Q586">
        <v>0</v>
      </c>
      <c r="R586">
        <v>2</v>
      </c>
    </row>
    <row r="587" spans="1:18">
      <c r="A587" t="s">
        <v>641</v>
      </c>
      <c r="B587" t="s">
        <v>642</v>
      </c>
      <c r="C587" t="s">
        <v>490</v>
      </c>
      <c r="D587" t="s">
        <v>620</v>
      </c>
      <c r="E587" t="s">
        <v>536</v>
      </c>
      <c r="F587" t="s">
        <v>621</v>
      </c>
      <c r="G587" t="s">
        <v>538</v>
      </c>
      <c r="H587">
        <v>500</v>
      </c>
      <c r="I587">
        <v>500</v>
      </c>
      <c r="L587" t="s">
        <v>532</v>
      </c>
      <c r="M587" t="s">
        <v>539</v>
      </c>
      <c r="P587">
        <v>0</v>
      </c>
      <c r="Q587">
        <v>0</v>
      </c>
      <c r="R587">
        <v>2</v>
      </c>
    </row>
    <row r="588" spans="1:18">
      <c r="A588" t="s">
        <v>641</v>
      </c>
      <c r="B588" t="s">
        <v>642</v>
      </c>
      <c r="C588" t="s">
        <v>490</v>
      </c>
      <c r="D588" t="s">
        <v>651</v>
      </c>
      <c r="E588" t="s">
        <v>40</v>
      </c>
      <c r="F588" t="s">
        <v>652</v>
      </c>
      <c r="G588" t="s">
        <v>42</v>
      </c>
      <c r="H588">
        <v>350</v>
      </c>
      <c r="I588">
        <v>350</v>
      </c>
      <c r="L588" t="s">
        <v>37</v>
      </c>
      <c r="M588" t="s">
        <v>43</v>
      </c>
      <c r="N588" t="s">
        <v>653</v>
      </c>
      <c r="P588">
        <v>1.57</v>
      </c>
      <c r="Q588">
        <v>0</v>
      </c>
      <c r="R588">
        <v>1</v>
      </c>
    </row>
    <row r="589" spans="1:18">
      <c r="A589" t="s">
        <v>641</v>
      </c>
      <c r="B589" t="s">
        <v>642</v>
      </c>
      <c r="C589" t="s">
        <v>490</v>
      </c>
      <c r="D589" t="s">
        <v>654</v>
      </c>
      <c r="E589" t="s">
        <v>40</v>
      </c>
      <c r="F589" t="s">
        <v>655</v>
      </c>
      <c r="G589" t="s">
        <v>42</v>
      </c>
      <c r="H589">
        <v>500</v>
      </c>
      <c r="I589">
        <v>500</v>
      </c>
      <c r="L589" t="s">
        <v>37</v>
      </c>
      <c r="M589" t="s">
        <v>43</v>
      </c>
      <c r="N589" t="s">
        <v>656</v>
      </c>
      <c r="P589">
        <v>2.87</v>
      </c>
      <c r="Q589">
        <v>0</v>
      </c>
      <c r="R589">
        <v>2</v>
      </c>
    </row>
    <row r="590" spans="1:18">
      <c r="A590" t="s">
        <v>641</v>
      </c>
      <c r="B590" t="s">
        <v>642</v>
      </c>
      <c r="C590" t="s">
        <v>490</v>
      </c>
      <c r="D590" t="s">
        <v>622</v>
      </c>
      <c r="E590" t="s">
        <v>541</v>
      </c>
      <c r="F590" t="s">
        <v>623</v>
      </c>
      <c r="G590" t="s">
        <v>624</v>
      </c>
      <c r="H590">
        <v>500</v>
      </c>
      <c r="I590">
        <v>500</v>
      </c>
      <c r="L590" t="s">
        <v>532</v>
      </c>
      <c r="M590" t="s">
        <v>544</v>
      </c>
      <c r="P590">
        <v>0</v>
      </c>
      <c r="Q590">
        <v>0</v>
      </c>
      <c r="R590">
        <v>2</v>
      </c>
    </row>
    <row r="591" spans="1:18">
      <c r="A591" t="s">
        <v>641</v>
      </c>
      <c r="B591" t="s">
        <v>642</v>
      </c>
      <c r="C591" t="s">
        <v>490</v>
      </c>
      <c r="D591" t="s">
        <v>296</v>
      </c>
      <c r="E591" t="s">
        <v>50</v>
      </c>
      <c r="F591" t="s">
        <v>593</v>
      </c>
      <c r="G591" t="s">
        <v>547</v>
      </c>
      <c r="H591">
        <v>350</v>
      </c>
      <c r="K591" t="s">
        <v>576</v>
      </c>
      <c r="M591" t="s">
        <v>549</v>
      </c>
      <c r="P591">
        <v>51.73</v>
      </c>
      <c r="Q591">
        <v>0.8</v>
      </c>
      <c r="R591">
        <v>1</v>
      </c>
    </row>
    <row r="592" spans="1:18">
      <c r="A592" t="s">
        <v>641</v>
      </c>
      <c r="B592" t="s">
        <v>642</v>
      </c>
      <c r="C592" t="s">
        <v>490</v>
      </c>
      <c r="D592" t="s">
        <v>625</v>
      </c>
      <c r="E592" t="s">
        <v>50</v>
      </c>
      <c r="F592" t="s">
        <v>626</v>
      </c>
      <c r="G592" t="s">
        <v>547</v>
      </c>
      <c r="H592">
        <v>500</v>
      </c>
      <c r="K592" t="s">
        <v>576</v>
      </c>
      <c r="M592" t="s">
        <v>549</v>
      </c>
      <c r="P592">
        <v>74.28</v>
      </c>
      <c r="Q592">
        <v>1.78</v>
      </c>
      <c r="R592">
        <v>4</v>
      </c>
    </row>
    <row r="593" spans="1:18">
      <c r="A593" t="s">
        <v>641</v>
      </c>
      <c r="B593" t="s">
        <v>642</v>
      </c>
      <c r="C593" t="s">
        <v>490</v>
      </c>
      <c r="D593" t="s">
        <v>657</v>
      </c>
      <c r="E593" t="s">
        <v>658</v>
      </c>
      <c r="F593" t="s">
        <v>659</v>
      </c>
      <c r="G593" t="s">
        <v>660</v>
      </c>
      <c r="H593">
        <v>500</v>
      </c>
      <c r="I593">
        <v>500</v>
      </c>
      <c r="L593" t="s">
        <v>37</v>
      </c>
      <c r="M593" t="s">
        <v>202</v>
      </c>
      <c r="N593" t="s">
        <v>661</v>
      </c>
      <c r="P593">
        <v>1760.37</v>
      </c>
      <c r="Q593">
        <v>0</v>
      </c>
      <c r="R593">
        <v>1</v>
      </c>
    </row>
    <row r="594" spans="1:18">
      <c r="A594" t="s">
        <v>641</v>
      </c>
      <c r="B594" t="s">
        <v>662</v>
      </c>
      <c r="C594" t="s">
        <v>490</v>
      </c>
      <c r="D594" t="s">
        <v>610</v>
      </c>
      <c r="E594" t="s">
        <v>529</v>
      </c>
      <c r="F594" t="s">
        <v>611</v>
      </c>
      <c r="G594" t="s">
        <v>531</v>
      </c>
      <c r="H594">
        <v>500</v>
      </c>
      <c r="I594">
        <v>500</v>
      </c>
      <c r="L594" t="s">
        <v>532</v>
      </c>
      <c r="M594" t="s">
        <v>202</v>
      </c>
      <c r="P594">
        <v>230</v>
      </c>
      <c r="Q594">
        <v>0</v>
      </c>
      <c r="R594">
        <v>1</v>
      </c>
    </row>
    <row r="595" spans="1:18">
      <c r="A595" t="s">
        <v>641</v>
      </c>
      <c r="B595" t="s">
        <v>662</v>
      </c>
      <c r="C595" t="s">
        <v>490</v>
      </c>
      <c r="D595" t="s">
        <v>643</v>
      </c>
      <c r="E595" t="s">
        <v>88</v>
      </c>
      <c r="F595" t="s">
        <v>644</v>
      </c>
      <c r="G595" t="s">
        <v>90</v>
      </c>
      <c r="H595">
        <v>500</v>
      </c>
      <c r="I595">
        <v>350</v>
      </c>
      <c r="K595" t="s">
        <v>603</v>
      </c>
      <c r="M595" t="s">
        <v>32</v>
      </c>
      <c r="P595">
        <v>50</v>
      </c>
      <c r="Q595">
        <v>0</v>
      </c>
      <c r="R595">
        <v>1</v>
      </c>
    </row>
    <row r="596" spans="1:18">
      <c r="A596" t="s">
        <v>641</v>
      </c>
      <c r="B596" t="s">
        <v>662</v>
      </c>
      <c r="C596" t="s">
        <v>490</v>
      </c>
      <c r="D596" t="s">
        <v>615</v>
      </c>
      <c r="E596" t="s">
        <v>22</v>
      </c>
      <c r="F596" t="s">
        <v>616</v>
      </c>
      <c r="G596" t="s">
        <v>30</v>
      </c>
      <c r="H596">
        <v>500</v>
      </c>
      <c r="I596">
        <v>500</v>
      </c>
      <c r="K596" t="s">
        <v>591</v>
      </c>
      <c r="M596" t="s">
        <v>32</v>
      </c>
      <c r="N596" t="s">
        <v>617</v>
      </c>
      <c r="P596">
        <v>93.53</v>
      </c>
      <c r="Q596">
        <v>0</v>
      </c>
      <c r="R596">
        <v>1</v>
      </c>
    </row>
    <row r="597" spans="1:18">
      <c r="A597" t="s">
        <v>641</v>
      </c>
      <c r="B597" t="s">
        <v>662</v>
      </c>
      <c r="C597" t="s">
        <v>490</v>
      </c>
      <c r="D597" t="s">
        <v>645</v>
      </c>
      <c r="E597" t="s">
        <v>34</v>
      </c>
      <c r="F597" t="s">
        <v>646</v>
      </c>
      <c r="G597" t="s">
        <v>504</v>
      </c>
      <c r="H597">
        <v>350</v>
      </c>
      <c r="I597">
        <v>350</v>
      </c>
      <c r="L597" t="s">
        <v>37</v>
      </c>
      <c r="M597" t="s">
        <v>26</v>
      </c>
      <c r="N597" t="s">
        <v>647</v>
      </c>
      <c r="P597">
        <v>41</v>
      </c>
      <c r="Q597">
        <v>0</v>
      </c>
      <c r="R597">
        <v>1</v>
      </c>
    </row>
    <row r="598" spans="1:18">
      <c r="A598" t="s">
        <v>641</v>
      </c>
      <c r="B598" t="s">
        <v>662</v>
      </c>
      <c r="C598" t="s">
        <v>490</v>
      </c>
      <c r="D598" t="s">
        <v>648</v>
      </c>
      <c r="E598" t="s">
        <v>34</v>
      </c>
      <c r="F598" t="s">
        <v>649</v>
      </c>
      <c r="G598" t="s">
        <v>504</v>
      </c>
      <c r="H598">
        <v>500</v>
      </c>
      <c r="I598">
        <v>500</v>
      </c>
      <c r="L598" t="s">
        <v>37</v>
      </c>
      <c r="M598" t="s">
        <v>26</v>
      </c>
      <c r="N598" t="s">
        <v>650</v>
      </c>
      <c r="P598">
        <v>75</v>
      </c>
      <c r="Q598">
        <v>0</v>
      </c>
      <c r="R598">
        <v>2</v>
      </c>
    </row>
    <row r="599" spans="1:18">
      <c r="A599" t="s">
        <v>641</v>
      </c>
      <c r="B599" t="s">
        <v>662</v>
      </c>
      <c r="C599" t="s">
        <v>490</v>
      </c>
      <c r="D599" t="s">
        <v>620</v>
      </c>
      <c r="E599" t="s">
        <v>536</v>
      </c>
      <c r="F599" t="s">
        <v>621</v>
      </c>
      <c r="G599" t="s">
        <v>538</v>
      </c>
      <c r="H599">
        <v>500</v>
      </c>
      <c r="I599">
        <v>500</v>
      </c>
      <c r="L599" t="s">
        <v>532</v>
      </c>
      <c r="M599" t="s">
        <v>539</v>
      </c>
      <c r="P599">
        <v>0</v>
      </c>
      <c r="Q599">
        <v>0</v>
      </c>
      <c r="R599">
        <v>2</v>
      </c>
    </row>
    <row r="600" spans="1:18">
      <c r="A600" t="s">
        <v>641</v>
      </c>
      <c r="B600" t="s">
        <v>662</v>
      </c>
      <c r="C600" t="s">
        <v>490</v>
      </c>
      <c r="D600" t="s">
        <v>651</v>
      </c>
      <c r="E600" t="s">
        <v>40</v>
      </c>
      <c r="F600" t="s">
        <v>652</v>
      </c>
      <c r="G600" t="s">
        <v>42</v>
      </c>
      <c r="H600">
        <v>350</v>
      </c>
      <c r="I600">
        <v>350</v>
      </c>
      <c r="L600" t="s">
        <v>37</v>
      </c>
      <c r="M600" t="s">
        <v>43</v>
      </c>
      <c r="N600" t="s">
        <v>653</v>
      </c>
      <c r="P600">
        <v>1.57</v>
      </c>
      <c r="Q600">
        <v>0</v>
      </c>
      <c r="R600">
        <v>1</v>
      </c>
    </row>
    <row r="601" spans="1:18">
      <c r="A601" t="s">
        <v>641</v>
      </c>
      <c r="B601" t="s">
        <v>662</v>
      </c>
      <c r="C601" t="s">
        <v>490</v>
      </c>
      <c r="D601" t="s">
        <v>654</v>
      </c>
      <c r="E601" t="s">
        <v>40</v>
      </c>
      <c r="F601" t="s">
        <v>655</v>
      </c>
      <c r="G601" t="s">
        <v>42</v>
      </c>
      <c r="H601">
        <v>500</v>
      </c>
      <c r="I601">
        <v>500</v>
      </c>
      <c r="L601" t="s">
        <v>37</v>
      </c>
      <c r="M601" t="s">
        <v>43</v>
      </c>
      <c r="N601" t="s">
        <v>656</v>
      </c>
      <c r="P601">
        <v>2.87</v>
      </c>
      <c r="Q601">
        <v>0</v>
      </c>
      <c r="R601">
        <v>2</v>
      </c>
    </row>
    <row r="602" spans="1:18">
      <c r="A602" t="s">
        <v>641</v>
      </c>
      <c r="B602" t="s">
        <v>662</v>
      </c>
      <c r="C602" t="s">
        <v>490</v>
      </c>
      <c r="D602" t="s">
        <v>622</v>
      </c>
      <c r="E602" t="s">
        <v>541</v>
      </c>
      <c r="F602" t="s">
        <v>623</v>
      </c>
      <c r="G602" t="s">
        <v>624</v>
      </c>
      <c r="H602">
        <v>500</v>
      </c>
      <c r="I602">
        <v>500</v>
      </c>
      <c r="L602" t="s">
        <v>532</v>
      </c>
      <c r="M602" t="s">
        <v>544</v>
      </c>
      <c r="P602">
        <v>0</v>
      </c>
      <c r="Q602">
        <v>0</v>
      </c>
      <c r="R602">
        <v>2</v>
      </c>
    </row>
    <row r="603" spans="1:18">
      <c r="A603" t="s">
        <v>641</v>
      </c>
      <c r="B603" t="s">
        <v>662</v>
      </c>
      <c r="C603" t="s">
        <v>490</v>
      </c>
      <c r="D603" t="s">
        <v>296</v>
      </c>
      <c r="E603" t="s">
        <v>50</v>
      </c>
      <c r="F603" t="s">
        <v>593</v>
      </c>
      <c r="G603" t="s">
        <v>547</v>
      </c>
      <c r="H603">
        <v>350</v>
      </c>
      <c r="K603" t="s">
        <v>576</v>
      </c>
      <c r="M603" t="s">
        <v>549</v>
      </c>
      <c r="P603">
        <v>51.73</v>
      </c>
      <c r="Q603">
        <v>0.8</v>
      </c>
      <c r="R603">
        <v>1</v>
      </c>
    </row>
    <row r="604" spans="1:18">
      <c r="A604" t="s">
        <v>641</v>
      </c>
      <c r="B604" t="s">
        <v>662</v>
      </c>
      <c r="C604" t="s">
        <v>490</v>
      </c>
      <c r="D604" t="s">
        <v>625</v>
      </c>
      <c r="E604" t="s">
        <v>50</v>
      </c>
      <c r="F604" t="s">
        <v>626</v>
      </c>
      <c r="G604" t="s">
        <v>547</v>
      </c>
      <c r="H604">
        <v>500</v>
      </c>
      <c r="K604" t="s">
        <v>576</v>
      </c>
      <c r="M604" t="s">
        <v>549</v>
      </c>
      <c r="P604">
        <v>74.28</v>
      </c>
      <c r="Q604">
        <v>1.78</v>
      </c>
      <c r="R604">
        <v>4</v>
      </c>
    </row>
    <row r="605" spans="1:18">
      <c r="A605" t="s">
        <v>641</v>
      </c>
      <c r="B605" t="s">
        <v>662</v>
      </c>
      <c r="C605" t="s">
        <v>490</v>
      </c>
      <c r="D605" t="s">
        <v>657</v>
      </c>
      <c r="E605" t="s">
        <v>658</v>
      </c>
      <c r="F605" t="s">
        <v>659</v>
      </c>
      <c r="G605" t="s">
        <v>660</v>
      </c>
      <c r="H605">
        <v>500</v>
      </c>
      <c r="I605">
        <v>500</v>
      </c>
      <c r="L605" t="s">
        <v>37</v>
      </c>
      <c r="M605" t="s">
        <v>202</v>
      </c>
      <c r="N605" t="s">
        <v>661</v>
      </c>
      <c r="P605">
        <v>1760.37</v>
      </c>
      <c r="Q605">
        <v>0</v>
      </c>
      <c r="R605">
        <v>1</v>
      </c>
    </row>
    <row r="606" spans="1:18">
      <c r="A606" t="s">
        <v>641</v>
      </c>
      <c r="B606" t="s">
        <v>663</v>
      </c>
      <c r="C606" t="s">
        <v>490</v>
      </c>
      <c r="D606" t="s">
        <v>610</v>
      </c>
      <c r="E606" t="s">
        <v>529</v>
      </c>
      <c r="F606" t="s">
        <v>611</v>
      </c>
      <c r="G606" t="s">
        <v>531</v>
      </c>
      <c r="H606">
        <v>500</v>
      </c>
      <c r="I606">
        <v>500</v>
      </c>
      <c r="L606" t="s">
        <v>532</v>
      </c>
      <c r="M606" t="s">
        <v>202</v>
      </c>
      <c r="P606">
        <v>230</v>
      </c>
      <c r="Q606">
        <v>0</v>
      </c>
      <c r="R606">
        <v>1</v>
      </c>
    </row>
    <row r="607" spans="1:18">
      <c r="A607" t="s">
        <v>641</v>
      </c>
      <c r="B607" t="s">
        <v>663</v>
      </c>
      <c r="C607" t="s">
        <v>490</v>
      </c>
      <c r="D607" t="s">
        <v>643</v>
      </c>
      <c r="E607" t="s">
        <v>88</v>
      </c>
      <c r="F607" t="s">
        <v>644</v>
      </c>
      <c r="G607" t="s">
        <v>90</v>
      </c>
      <c r="H607">
        <v>500</v>
      </c>
      <c r="I607">
        <v>350</v>
      </c>
      <c r="K607" t="s">
        <v>603</v>
      </c>
      <c r="M607" t="s">
        <v>32</v>
      </c>
      <c r="P607">
        <v>50</v>
      </c>
      <c r="Q607">
        <v>0</v>
      </c>
      <c r="R607">
        <v>1</v>
      </c>
    </row>
    <row r="608" spans="1:18">
      <c r="A608" t="s">
        <v>641</v>
      </c>
      <c r="B608" t="s">
        <v>663</v>
      </c>
      <c r="C608" t="s">
        <v>490</v>
      </c>
      <c r="D608" t="s">
        <v>615</v>
      </c>
      <c r="E608" t="s">
        <v>22</v>
      </c>
      <c r="F608" t="s">
        <v>616</v>
      </c>
      <c r="G608" t="s">
        <v>30</v>
      </c>
      <c r="H608">
        <v>500</v>
      </c>
      <c r="I608">
        <v>500</v>
      </c>
      <c r="K608" t="s">
        <v>591</v>
      </c>
      <c r="M608" t="s">
        <v>32</v>
      </c>
      <c r="N608" t="s">
        <v>617</v>
      </c>
      <c r="P608">
        <v>93.53</v>
      </c>
      <c r="Q608">
        <v>0</v>
      </c>
      <c r="R608">
        <v>1</v>
      </c>
    </row>
    <row r="609" spans="1:18">
      <c r="A609" t="s">
        <v>641</v>
      </c>
      <c r="B609" t="s">
        <v>663</v>
      </c>
      <c r="C609" t="s">
        <v>490</v>
      </c>
      <c r="D609" t="s">
        <v>645</v>
      </c>
      <c r="E609" t="s">
        <v>34</v>
      </c>
      <c r="F609" t="s">
        <v>646</v>
      </c>
      <c r="G609" t="s">
        <v>504</v>
      </c>
      <c r="H609">
        <v>350</v>
      </c>
      <c r="I609">
        <v>350</v>
      </c>
      <c r="L609" t="s">
        <v>37</v>
      </c>
      <c r="M609" t="s">
        <v>26</v>
      </c>
      <c r="N609" t="s">
        <v>647</v>
      </c>
      <c r="P609">
        <v>41</v>
      </c>
      <c r="Q609">
        <v>0</v>
      </c>
      <c r="R609">
        <v>1</v>
      </c>
    </row>
    <row r="610" spans="1:18">
      <c r="A610" t="s">
        <v>641</v>
      </c>
      <c r="B610" t="s">
        <v>663</v>
      </c>
      <c r="C610" t="s">
        <v>490</v>
      </c>
      <c r="D610" t="s">
        <v>648</v>
      </c>
      <c r="E610" t="s">
        <v>34</v>
      </c>
      <c r="F610" t="s">
        <v>649</v>
      </c>
      <c r="G610" t="s">
        <v>504</v>
      </c>
      <c r="H610">
        <v>500</v>
      </c>
      <c r="I610">
        <v>500</v>
      </c>
      <c r="L610" t="s">
        <v>37</v>
      </c>
      <c r="M610" t="s">
        <v>26</v>
      </c>
      <c r="N610" t="s">
        <v>650</v>
      </c>
      <c r="P610">
        <v>75</v>
      </c>
      <c r="Q610">
        <v>0</v>
      </c>
      <c r="R610">
        <v>2</v>
      </c>
    </row>
    <row r="611" spans="1:18">
      <c r="A611" t="s">
        <v>641</v>
      </c>
      <c r="B611" t="s">
        <v>663</v>
      </c>
      <c r="C611" t="s">
        <v>490</v>
      </c>
      <c r="D611" t="s">
        <v>620</v>
      </c>
      <c r="E611" t="s">
        <v>536</v>
      </c>
      <c r="F611" t="s">
        <v>621</v>
      </c>
      <c r="G611" t="s">
        <v>538</v>
      </c>
      <c r="H611">
        <v>500</v>
      </c>
      <c r="I611">
        <v>500</v>
      </c>
      <c r="L611" t="s">
        <v>532</v>
      </c>
      <c r="M611" t="s">
        <v>539</v>
      </c>
      <c r="P611">
        <v>0</v>
      </c>
      <c r="Q611">
        <v>0</v>
      </c>
      <c r="R611">
        <v>2</v>
      </c>
    </row>
    <row r="612" spans="1:18">
      <c r="A612" t="s">
        <v>641</v>
      </c>
      <c r="B612" t="s">
        <v>663</v>
      </c>
      <c r="C612" t="s">
        <v>490</v>
      </c>
      <c r="D612" t="s">
        <v>651</v>
      </c>
      <c r="E612" t="s">
        <v>40</v>
      </c>
      <c r="F612" t="s">
        <v>652</v>
      </c>
      <c r="G612" t="s">
        <v>42</v>
      </c>
      <c r="H612">
        <v>350</v>
      </c>
      <c r="I612">
        <v>350</v>
      </c>
      <c r="L612" t="s">
        <v>37</v>
      </c>
      <c r="M612" t="s">
        <v>43</v>
      </c>
      <c r="N612" t="s">
        <v>653</v>
      </c>
      <c r="P612">
        <v>1.57</v>
      </c>
      <c r="Q612">
        <v>0</v>
      </c>
      <c r="R612">
        <v>1</v>
      </c>
    </row>
    <row r="613" spans="1:18">
      <c r="A613" t="s">
        <v>641</v>
      </c>
      <c r="B613" t="s">
        <v>663</v>
      </c>
      <c r="C613" t="s">
        <v>490</v>
      </c>
      <c r="D613" t="s">
        <v>654</v>
      </c>
      <c r="E613" t="s">
        <v>40</v>
      </c>
      <c r="F613" t="s">
        <v>655</v>
      </c>
      <c r="G613" t="s">
        <v>42</v>
      </c>
      <c r="H613">
        <v>500</v>
      </c>
      <c r="I613">
        <v>500</v>
      </c>
      <c r="L613" t="s">
        <v>37</v>
      </c>
      <c r="M613" t="s">
        <v>43</v>
      </c>
      <c r="N613" t="s">
        <v>656</v>
      </c>
      <c r="P613">
        <v>2.87</v>
      </c>
      <c r="Q613">
        <v>0</v>
      </c>
      <c r="R613">
        <v>2</v>
      </c>
    </row>
    <row r="614" spans="1:18">
      <c r="A614" t="s">
        <v>641</v>
      </c>
      <c r="B614" t="s">
        <v>663</v>
      </c>
      <c r="C614" t="s">
        <v>490</v>
      </c>
      <c r="D614" t="s">
        <v>622</v>
      </c>
      <c r="E614" t="s">
        <v>541</v>
      </c>
      <c r="F614" t="s">
        <v>623</v>
      </c>
      <c r="G614" t="s">
        <v>624</v>
      </c>
      <c r="H614">
        <v>500</v>
      </c>
      <c r="I614">
        <v>500</v>
      </c>
      <c r="L614" t="s">
        <v>532</v>
      </c>
      <c r="M614" t="s">
        <v>544</v>
      </c>
      <c r="P614">
        <v>0</v>
      </c>
      <c r="Q614">
        <v>0</v>
      </c>
      <c r="R614">
        <v>2</v>
      </c>
    </row>
    <row r="615" spans="1:18">
      <c r="A615" t="s">
        <v>641</v>
      </c>
      <c r="B615" t="s">
        <v>663</v>
      </c>
      <c r="C615" t="s">
        <v>490</v>
      </c>
      <c r="D615" t="s">
        <v>296</v>
      </c>
      <c r="E615" t="s">
        <v>50</v>
      </c>
      <c r="F615" t="s">
        <v>593</v>
      </c>
      <c r="G615" t="s">
        <v>547</v>
      </c>
      <c r="H615">
        <v>350</v>
      </c>
      <c r="K615" t="s">
        <v>576</v>
      </c>
      <c r="M615" t="s">
        <v>549</v>
      </c>
      <c r="P615">
        <v>51.73</v>
      </c>
      <c r="Q615">
        <v>0.8</v>
      </c>
      <c r="R615">
        <v>1</v>
      </c>
    </row>
    <row r="616" spans="1:18">
      <c r="A616" t="s">
        <v>641</v>
      </c>
      <c r="B616" t="s">
        <v>663</v>
      </c>
      <c r="C616" t="s">
        <v>490</v>
      </c>
      <c r="D616" t="s">
        <v>625</v>
      </c>
      <c r="E616" t="s">
        <v>50</v>
      </c>
      <c r="F616" t="s">
        <v>626</v>
      </c>
      <c r="G616" t="s">
        <v>547</v>
      </c>
      <c r="H616">
        <v>500</v>
      </c>
      <c r="K616" t="s">
        <v>576</v>
      </c>
      <c r="M616" t="s">
        <v>549</v>
      </c>
      <c r="P616">
        <v>74.28</v>
      </c>
      <c r="Q616">
        <v>1.78</v>
      </c>
      <c r="R616">
        <v>4</v>
      </c>
    </row>
    <row r="617" spans="1:18">
      <c r="A617" t="s">
        <v>641</v>
      </c>
      <c r="B617" t="s">
        <v>663</v>
      </c>
      <c r="C617" t="s">
        <v>490</v>
      </c>
      <c r="D617" t="s">
        <v>657</v>
      </c>
      <c r="E617" t="s">
        <v>658</v>
      </c>
      <c r="F617" t="s">
        <v>659</v>
      </c>
      <c r="G617" t="s">
        <v>660</v>
      </c>
      <c r="H617">
        <v>500</v>
      </c>
      <c r="I617">
        <v>500</v>
      </c>
      <c r="L617" t="s">
        <v>37</v>
      </c>
      <c r="M617" t="s">
        <v>202</v>
      </c>
      <c r="N617" t="s">
        <v>661</v>
      </c>
      <c r="P617">
        <v>1760.37</v>
      </c>
      <c r="Q617">
        <v>0</v>
      </c>
      <c r="R617">
        <v>1</v>
      </c>
    </row>
    <row r="618" spans="1:18">
      <c r="A618" t="s">
        <v>641</v>
      </c>
      <c r="B618" t="s">
        <v>664</v>
      </c>
      <c r="C618" t="s">
        <v>490</v>
      </c>
      <c r="D618" t="s">
        <v>665</v>
      </c>
      <c r="E618" t="s">
        <v>630</v>
      </c>
      <c r="F618" t="s">
        <v>666</v>
      </c>
      <c r="G618" t="s">
        <v>632</v>
      </c>
      <c r="H618">
        <v>500</v>
      </c>
      <c r="L618" t="s">
        <v>532</v>
      </c>
      <c r="M618" t="s">
        <v>539</v>
      </c>
      <c r="P618">
        <v>0</v>
      </c>
      <c r="Q618">
        <v>0</v>
      </c>
      <c r="R618">
        <v>1</v>
      </c>
    </row>
    <row r="619" spans="1:18">
      <c r="A619" t="s">
        <v>641</v>
      </c>
      <c r="B619" t="s">
        <v>664</v>
      </c>
      <c r="C619" t="s">
        <v>490</v>
      </c>
      <c r="D619" t="s">
        <v>610</v>
      </c>
      <c r="E619" t="s">
        <v>529</v>
      </c>
      <c r="F619" t="s">
        <v>611</v>
      </c>
      <c r="G619" t="s">
        <v>531</v>
      </c>
      <c r="H619">
        <v>500</v>
      </c>
      <c r="I619">
        <v>500</v>
      </c>
      <c r="L619" t="s">
        <v>532</v>
      </c>
      <c r="M619" t="s">
        <v>202</v>
      </c>
      <c r="P619">
        <v>230</v>
      </c>
      <c r="Q619">
        <v>0</v>
      </c>
      <c r="R619">
        <v>1</v>
      </c>
    </row>
    <row r="620" spans="1:18">
      <c r="A620" t="s">
        <v>641</v>
      </c>
      <c r="B620" t="s">
        <v>664</v>
      </c>
      <c r="C620" t="s">
        <v>490</v>
      </c>
      <c r="D620" t="s">
        <v>667</v>
      </c>
      <c r="E620" t="s">
        <v>79</v>
      </c>
      <c r="F620" t="s">
        <v>668</v>
      </c>
      <c r="G620" t="s">
        <v>81</v>
      </c>
      <c r="H620">
        <v>750</v>
      </c>
      <c r="K620" t="s">
        <v>264</v>
      </c>
      <c r="M620" t="s">
        <v>32</v>
      </c>
      <c r="P620">
        <v>62</v>
      </c>
      <c r="Q620">
        <v>0</v>
      </c>
      <c r="R620">
        <v>1</v>
      </c>
    </row>
    <row r="621" spans="1:18">
      <c r="A621" t="s">
        <v>641</v>
      </c>
      <c r="B621" t="s">
        <v>664</v>
      </c>
      <c r="C621" t="s">
        <v>490</v>
      </c>
      <c r="D621" t="s">
        <v>669</v>
      </c>
      <c r="E621" t="s">
        <v>22</v>
      </c>
      <c r="F621" t="s">
        <v>670</v>
      </c>
      <c r="G621" t="s">
        <v>30</v>
      </c>
      <c r="H621">
        <v>750</v>
      </c>
      <c r="I621">
        <v>750</v>
      </c>
      <c r="K621" t="s">
        <v>264</v>
      </c>
      <c r="M621" t="s">
        <v>32</v>
      </c>
      <c r="P621">
        <v>315.83</v>
      </c>
      <c r="Q621">
        <v>0</v>
      </c>
      <c r="R621">
        <v>1</v>
      </c>
    </row>
    <row r="622" spans="1:18">
      <c r="A622" t="s">
        <v>641</v>
      </c>
      <c r="B622" t="s">
        <v>664</v>
      </c>
      <c r="C622" t="s">
        <v>490</v>
      </c>
      <c r="D622" t="s">
        <v>620</v>
      </c>
      <c r="E622" t="s">
        <v>536</v>
      </c>
      <c r="F622" t="s">
        <v>621</v>
      </c>
      <c r="G622" t="s">
        <v>538</v>
      </c>
      <c r="H622">
        <v>500</v>
      </c>
      <c r="I622">
        <v>500</v>
      </c>
      <c r="L622" t="s">
        <v>532</v>
      </c>
      <c r="M622" t="s">
        <v>539</v>
      </c>
      <c r="P622">
        <v>0</v>
      </c>
      <c r="Q622">
        <v>0</v>
      </c>
      <c r="R622">
        <v>3</v>
      </c>
    </row>
    <row r="623" spans="1:18">
      <c r="A623" t="s">
        <v>641</v>
      </c>
      <c r="B623" t="s">
        <v>664</v>
      </c>
      <c r="C623" t="s">
        <v>490</v>
      </c>
      <c r="D623" t="s">
        <v>622</v>
      </c>
      <c r="E623" t="s">
        <v>541</v>
      </c>
      <c r="F623" t="s">
        <v>623</v>
      </c>
      <c r="G623" t="s">
        <v>624</v>
      </c>
      <c r="H623">
        <v>500</v>
      </c>
      <c r="I623">
        <v>500</v>
      </c>
      <c r="L623" t="s">
        <v>532</v>
      </c>
      <c r="M623" t="s">
        <v>544</v>
      </c>
      <c r="P623">
        <v>0</v>
      </c>
      <c r="Q623">
        <v>0</v>
      </c>
      <c r="R623">
        <v>3</v>
      </c>
    </row>
    <row r="624" spans="1:18">
      <c r="A624" t="s">
        <v>641</v>
      </c>
      <c r="B624" t="s">
        <v>664</v>
      </c>
      <c r="C624" t="s">
        <v>490</v>
      </c>
      <c r="D624" t="s">
        <v>625</v>
      </c>
      <c r="E624" t="s">
        <v>50</v>
      </c>
      <c r="F624" t="s">
        <v>626</v>
      </c>
      <c r="G624" t="s">
        <v>547</v>
      </c>
      <c r="H624">
        <v>500</v>
      </c>
      <c r="K624" t="s">
        <v>576</v>
      </c>
      <c r="M624" t="s">
        <v>549</v>
      </c>
      <c r="P624">
        <v>74.28</v>
      </c>
      <c r="Q624">
        <v>1.37</v>
      </c>
      <c r="R624">
        <v>2</v>
      </c>
    </row>
    <row r="625" spans="1:18">
      <c r="A625" t="s">
        <v>641</v>
      </c>
      <c r="B625" t="s">
        <v>664</v>
      </c>
      <c r="C625" t="s">
        <v>490</v>
      </c>
      <c r="D625" t="s">
        <v>671</v>
      </c>
      <c r="E625" t="s">
        <v>50</v>
      </c>
      <c r="F625" t="s">
        <v>672</v>
      </c>
      <c r="G625" t="s">
        <v>547</v>
      </c>
      <c r="H625">
        <v>750</v>
      </c>
      <c r="K625" t="s">
        <v>578</v>
      </c>
      <c r="M625" t="s">
        <v>549</v>
      </c>
      <c r="P625">
        <v>148.76</v>
      </c>
      <c r="Q625">
        <v>15.16</v>
      </c>
      <c r="R625">
        <v>6</v>
      </c>
    </row>
    <row r="626" spans="1:18">
      <c r="A626" t="s">
        <v>641</v>
      </c>
      <c r="B626" t="s">
        <v>664</v>
      </c>
      <c r="C626" t="s">
        <v>490</v>
      </c>
      <c r="D626" t="s">
        <v>673</v>
      </c>
      <c r="E626" t="s">
        <v>236</v>
      </c>
      <c r="F626" t="s">
        <v>674</v>
      </c>
      <c r="G626" t="s">
        <v>238</v>
      </c>
      <c r="H626">
        <v>750</v>
      </c>
      <c r="I626">
        <v>750</v>
      </c>
      <c r="J626">
        <v>150</v>
      </c>
      <c r="P626">
        <v>0</v>
      </c>
      <c r="Q626">
        <v>0</v>
      </c>
      <c r="R626">
        <v>1</v>
      </c>
    </row>
    <row r="627" spans="1:18">
      <c r="A627" t="s">
        <v>641</v>
      </c>
      <c r="B627" t="s">
        <v>664</v>
      </c>
      <c r="C627" t="s">
        <v>490</v>
      </c>
      <c r="D627" t="s">
        <v>675</v>
      </c>
      <c r="E627" t="s">
        <v>236</v>
      </c>
      <c r="F627" t="s">
        <v>676</v>
      </c>
      <c r="G627" t="s">
        <v>238</v>
      </c>
      <c r="H627">
        <v>750</v>
      </c>
      <c r="I627">
        <v>750</v>
      </c>
      <c r="J627">
        <v>500</v>
      </c>
      <c r="P627">
        <v>0</v>
      </c>
      <c r="Q627">
        <v>0</v>
      </c>
      <c r="R627">
        <v>4</v>
      </c>
    </row>
    <row r="628" spans="1:18">
      <c r="A628" t="s">
        <v>641</v>
      </c>
      <c r="B628" t="s">
        <v>677</v>
      </c>
      <c r="C628" t="s">
        <v>490</v>
      </c>
      <c r="D628" t="s">
        <v>667</v>
      </c>
      <c r="E628" t="s">
        <v>79</v>
      </c>
      <c r="F628" t="s">
        <v>668</v>
      </c>
      <c r="G628" t="s">
        <v>81</v>
      </c>
      <c r="H628">
        <v>750</v>
      </c>
      <c r="K628" t="s">
        <v>264</v>
      </c>
      <c r="M628" t="s">
        <v>32</v>
      </c>
      <c r="P628">
        <v>62</v>
      </c>
      <c r="Q628">
        <v>0</v>
      </c>
      <c r="R628">
        <v>1</v>
      </c>
    </row>
    <row r="629" spans="1:18">
      <c r="A629" t="s">
        <v>641</v>
      </c>
      <c r="B629" t="s">
        <v>677</v>
      </c>
      <c r="C629" t="s">
        <v>490</v>
      </c>
      <c r="D629" t="s">
        <v>669</v>
      </c>
      <c r="E629" t="s">
        <v>22</v>
      </c>
      <c r="F629" t="s">
        <v>670</v>
      </c>
      <c r="G629" t="s">
        <v>30</v>
      </c>
      <c r="H629">
        <v>750</v>
      </c>
      <c r="I629">
        <v>750</v>
      </c>
      <c r="K629" t="s">
        <v>264</v>
      </c>
      <c r="M629" t="s">
        <v>32</v>
      </c>
      <c r="P629">
        <v>315.83</v>
      </c>
      <c r="Q629">
        <v>0</v>
      </c>
      <c r="R629">
        <v>1</v>
      </c>
    </row>
    <row r="630" spans="1:18">
      <c r="A630" t="s">
        <v>641</v>
      </c>
      <c r="B630" t="s">
        <v>677</v>
      </c>
      <c r="C630" t="s">
        <v>490</v>
      </c>
      <c r="D630" t="s">
        <v>671</v>
      </c>
      <c r="E630" t="s">
        <v>50</v>
      </c>
      <c r="F630" t="s">
        <v>672</v>
      </c>
      <c r="G630" t="s">
        <v>547</v>
      </c>
      <c r="H630">
        <v>750</v>
      </c>
      <c r="K630" t="s">
        <v>578</v>
      </c>
      <c r="M630" t="s">
        <v>549</v>
      </c>
      <c r="P630">
        <v>148.76</v>
      </c>
      <c r="Q630">
        <v>17.309999999999999</v>
      </c>
      <c r="R630">
        <v>6</v>
      </c>
    </row>
    <row r="631" spans="1:18">
      <c r="A631" t="s">
        <v>641</v>
      </c>
      <c r="B631" t="s">
        <v>677</v>
      </c>
      <c r="C631" t="s">
        <v>490</v>
      </c>
      <c r="D631" t="s">
        <v>678</v>
      </c>
      <c r="E631" t="s">
        <v>236</v>
      </c>
      <c r="F631" t="s">
        <v>679</v>
      </c>
      <c r="G631" t="s">
        <v>238</v>
      </c>
      <c r="H631">
        <v>750</v>
      </c>
      <c r="I631">
        <v>750</v>
      </c>
      <c r="J631">
        <v>450</v>
      </c>
      <c r="P631">
        <v>0</v>
      </c>
      <c r="Q631">
        <v>0</v>
      </c>
      <c r="R631">
        <v>4</v>
      </c>
    </row>
    <row r="632" spans="1:18">
      <c r="A632" t="s">
        <v>641</v>
      </c>
      <c r="B632" t="s">
        <v>680</v>
      </c>
      <c r="C632" t="s">
        <v>490</v>
      </c>
      <c r="D632" t="s">
        <v>667</v>
      </c>
      <c r="E632" t="s">
        <v>79</v>
      </c>
      <c r="F632" t="s">
        <v>668</v>
      </c>
      <c r="G632" t="s">
        <v>81</v>
      </c>
      <c r="H632">
        <v>750</v>
      </c>
      <c r="K632" t="s">
        <v>264</v>
      </c>
      <c r="M632" t="s">
        <v>32</v>
      </c>
      <c r="P632">
        <v>62</v>
      </c>
      <c r="Q632">
        <v>0</v>
      </c>
      <c r="R632">
        <v>1</v>
      </c>
    </row>
    <row r="633" spans="1:18">
      <c r="A633" t="s">
        <v>641</v>
      </c>
      <c r="B633" t="s">
        <v>680</v>
      </c>
      <c r="C633" t="s">
        <v>490</v>
      </c>
      <c r="D633" t="s">
        <v>669</v>
      </c>
      <c r="E633" t="s">
        <v>22</v>
      </c>
      <c r="F633" t="s">
        <v>670</v>
      </c>
      <c r="G633" t="s">
        <v>30</v>
      </c>
      <c r="H633">
        <v>750</v>
      </c>
      <c r="I633">
        <v>750</v>
      </c>
      <c r="K633" t="s">
        <v>264</v>
      </c>
      <c r="M633" t="s">
        <v>32</v>
      </c>
      <c r="P633">
        <v>315.83</v>
      </c>
      <c r="Q633">
        <v>0</v>
      </c>
      <c r="R633">
        <v>1</v>
      </c>
    </row>
    <row r="634" spans="1:18">
      <c r="A634" t="s">
        <v>641</v>
      </c>
      <c r="B634" t="s">
        <v>680</v>
      </c>
      <c r="C634" t="s">
        <v>490</v>
      </c>
      <c r="D634" t="s">
        <v>671</v>
      </c>
      <c r="E634" t="s">
        <v>50</v>
      </c>
      <c r="F634" t="s">
        <v>672</v>
      </c>
      <c r="G634" t="s">
        <v>547</v>
      </c>
      <c r="H634">
        <v>750</v>
      </c>
      <c r="K634" t="s">
        <v>578</v>
      </c>
      <c r="M634" t="s">
        <v>549</v>
      </c>
      <c r="P634">
        <v>148.76</v>
      </c>
      <c r="Q634">
        <v>13.56</v>
      </c>
      <c r="R634">
        <v>5</v>
      </c>
    </row>
    <row r="635" spans="1:18">
      <c r="A635" t="s">
        <v>641</v>
      </c>
      <c r="B635" t="s">
        <v>680</v>
      </c>
      <c r="C635" t="s">
        <v>490</v>
      </c>
      <c r="D635" t="s">
        <v>678</v>
      </c>
      <c r="E635" t="s">
        <v>236</v>
      </c>
      <c r="F635" t="s">
        <v>679</v>
      </c>
      <c r="G635" t="s">
        <v>238</v>
      </c>
      <c r="H635">
        <v>750</v>
      </c>
      <c r="I635">
        <v>750</v>
      </c>
      <c r="J635">
        <v>450</v>
      </c>
      <c r="P635">
        <v>0</v>
      </c>
      <c r="Q635">
        <v>0</v>
      </c>
      <c r="R635">
        <v>4</v>
      </c>
    </row>
    <row r="636" spans="1:18">
      <c r="A636" t="s">
        <v>641</v>
      </c>
      <c r="B636" t="s">
        <v>681</v>
      </c>
      <c r="C636" t="s">
        <v>490</v>
      </c>
      <c r="D636" t="s">
        <v>682</v>
      </c>
      <c r="E636" t="s">
        <v>88</v>
      </c>
      <c r="F636" t="s">
        <v>683</v>
      </c>
      <c r="G636" t="s">
        <v>90</v>
      </c>
      <c r="H636">
        <v>750</v>
      </c>
      <c r="I636">
        <v>600</v>
      </c>
      <c r="K636" t="s">
        <v>419</v>
      </c>
      <c r="M636" t="s">
        <v>32</v>
      </c>
      <c r="N636" t="s">
        <v>684</v>
      </c>
      <c r="P636">
        <v>100</v>
      </c>
      <c r="Q636">
        <v>0</v>
      </c>
      <c r="R636">
        <v>1</v>
      </c>
    </row>
    <row r="637" spans="1:18">
      <c r="A637" t="s">
        <v>641</v>
      </c>
      <c r="B637" t="s">
        <v>681</v>
      </c>
      <c r="C637" t="s">
        <v>490</v>
      </c>
      <c r="D637" t="s">
        <v>669</v>
      </c>
      <c r="E637" t="s">
        <v>22</v>
      </c>
      <c r="F637" t="s">
        <v>670</v>
      </c>
      <c r="G637" t="s">
        <v>30</v>
      </c>
      <c r="H637">
        <v>750</v>
      </c>
      <c r="I637">
        <v>750</v>
      </c>
      <c r="K637" t="s">
        <v>264</v>
      </c>
      <c r="M637" t="s">
        <v>32</v>
      </c>
      <c r="P637">
        <v>315.83</v>
      </c>
      <c r="Q637">
        <v>0</v>
      </c>
      <c r="R637">
        <v>5</v>
      </c>
    </row>
    <row r="638" spans="1:18">
      <c r="A638" t="s">
        <v>641</v>
      </c>
      <c r="B638" t="s">
        <v>681</v>
      </c>
      <c r="C638" t="s">
        <v>490</v>
      </c>
      <c r="D638" t="s">
        <v>671</v>
      </c>
      <c r="E638" t="s">
        <v>50</v>
      </c>
      <c r="F638" t="s">
        <v>672</v>
      </c>
      <c r="G638" t="s">
        <v>547</v>
      </c>
      <c r="H638">
        <v>750</v>
      </c>
      <c r="K638" t="s">
        <v>578</v>
      </c>
      <c r="M638" t="s">
        <v>549</v>
      </c>
      <c r="P638">
        <v>148.76</v>
      </c>
      <c r="Q638">
        <v>24.45</v>
      </c>
      <c r="R638">
        <v>6</v>
      </c>
    </row>
    <row r="639" spans="1:18">
      <c r="A639" t="s">
        <v>641</v>
      </c>
      <c r="B639" t="s">
        <v>681</v>
      </c>
      <c r="C639" t="s">
        <v>490</v>
      </c>
      <c r="D639" t="s">
        <v>675</v>
      </c>
      <c r="E639" t="s">
        <v>236</v>
      </c>
      <c r="F639" t="s">
        <v>676</v>
      </c>
      <c r="G639" t="s">
        <v>238</v>
      </c>
      <c r="H639">
        <v>750</v>
      </c>
      <c r="I639">
        <v>750</v>
      </c>
      <c r="J639">
        <v>500</v>
      </c>
      <c r="P639">
        <v>0</v>
      </c>
      <c r="Q639">
        <v>0</v>
      </c>
      <c r="R639">
        <v>1</v>
      </c>
    </row>
    <row r="640" spans="1:18">
      <c r="A640" t="s">
        <v>641</v>
      </c>
      <c r="B640" t="s">
        <v>685</v>
      </c>
      <c r="C640" t="s">
        <v>490</v>
      </c>
      <c r="D640" t="s">
        <v>686</v>
      </c>
      <c r="E640" t="s">
        <v>529</v>
      </c>
      <c r="F640" t="s">
        <v>687</v>
      </c>
      <c r="G640" t="s">
        <v>531</v>
      </c>
      <c r="H640">
        <v>450</v>
      </c>
      <c r="I640">
        <v>450</v>
      </c>
      <c r="L640" t="s">
        <v>532</v>
      </c>
      <c r="M640" t="s">
        <v>202</v>
      </c>
      <c r="P640">
        <v>190</v>
      </c>
      <c r="Q640">
        <v>0</v>
      </c>
      <c r="R640">
        <v>1</v>
      </c>
    </row>
    <row r="641" spans="1:18">
      <c r="A641" t="s">
        <v>641</v>
      </c>
      <c r="B641" t="s">
        <v>685</v>
      </c>
      <c r="C641" t="s">
        <v>490</v>
      </c>
      <c r="D641" t="s">
        <v>688</v>
      </c>
      <c r="E641" t="s">
        <v>22</v>
      </c>
      <c r="F641" t="s">
        <v>689</v>
      </c>
      <c r="G641" t="s">
        <v>30</v>
      </c>
      <c r="H641">
        <v>450</v>
      </c>
      <c r="I641">
        <v>450</v>
      </c>
      <c r="K641" t="s">
        <v>591</v>
      </c>
      <c r="M641" t="s">
        <v>32</v>
      </c>
      <c r="N641" t="s">
        <v>690</v>
      </c>
      <c r="P641">
        <v>75.540000000000006</v>
      </c>
      <c r="Q641">
        <v>0</v>
      </c>
      <c r="R641">
        <v>1</v>
      </c>
    </row>
    <row r="642" spans="1:18">
      <c r="A642" t="s">
        <v>641</v>
      </c>
      <c r="B642" t="s">
        <v>685</v>
      </c>
      <c r="C642" t="s">
        <v>490</v>
      </c>
      <c r="D642" t="s">
        <v>562</v>
      </c>
      <c r="E642" t="s">
        <v>34</v>
      </c>
      <c r="F642" t="s">
        <v>563</v>
      </c>
      <c r="G642" t="s">
        <v>504</v>
      </c>
      <c r="H642">
        <v>450</v>
      </c>
      <c r="I642">
        <v>450</v>
      </c>
      <c r="L642" t="s">
        <v>37</v>
      </c>
      <c r="M642" t="s">
        <v>26</v>
      </c>
      <c r="N642" t="s">
        <v>564</v>
      </c>
      <c r="P642">
        <v>59</v>
      </c>
      <c r="Q642">
        <v>0</v>
      </c>
      <c r="R642">
        <v>3</v>
      </c>
    </row>
    <row r="643" spans="1:18">
      <c r="A643" t="s">
        <v>641</v>
      </c>
      <c r="B643" t="s">
        <v>685</v>
      </c>
      <c r="C643" t="s">
        <v>490</v>
      </c>
      <c r="D643" t="s">
        <v>691</v>
      </c>
      <c r="E643" t="s">
        <v>536</v>
      </c>
      <c r="F643" t="s">
        <v>692</v>
      </c>
      <c r="G643" t="s">
        <v>538</v>
      </c>
      <c r="H643">
        <v>450</v>
      </c>
      <c r="I643">
        <v>450</v>
      </c>
      <c r="L643" t="s">
        <v>532</v>
      </c>
      <c r="M643" t="s">
        <v>539</v>
      </c>
      <c r="P643">
        <v>0</v>
      </c>
      <c r="Q643">
        <v>0</v>
      </c>
      <c r="R643">
        <v>2</v>
      </c>
    </row>
    <row r="644" spans="1:18">
      <c r="A644" t="s">
        <v>641</v>
      </c>
      <c r="B644" t="s">
        <v>685</v>
      </c>
      <c r="C644" t="s">
        <v>490</v>
      </c>
      <c r="D644" t="s">
        <v>567</v>
      </c>
      <c r="E644" t="s">
        <v>40</v>
      </c>
      <c r="F644" t="s">
        <v>568</v>
      </c>
      <c r="G644" t="s">
        <v>42</v>
      </c>
      <c r="H644">
        <v>450</v>
      </c>
      <c r="I644">
        <v>450</v>
      </c>
      <c r="L644" t="s">
        <v>37</v>
      </c>
      <c r="M644" t="s">
        <v>43</v>
      </c>
      <c r="N644" t="s">
        <v>569</v>
      </c>
      <c r="P644">
        <v>2.31</v>
      </c>
      <c r="Q644">
        <v>0</v>
      </c>
      <c r="R644">
        <v>3</v>
      </c>
    </row>
    <row r="645" spans="1:18">
      <c r="A645" t="s">
        <v>641</v>
      </c>
      <c r="B645" t="s">
        <v>685</v>
      </c>
      <c r="C645" t="s">
        <v>490</v>
      </c>
      <c r="D645" t="s">
        <v>693</v>
      </c>
      <c r="E645" t="s">
        <v>541</v>
      </c>
      <c r="F645" t="s">
        <v>694</v>
      </c>
      <c r="G645" t="s">
        <v>624</v>
      </c>
      <c r="H645">
        <v>450</v>
      </c>
      <c r="I645">
        <v>450</v>
      </c>
      <c r="L645" t="s">
        <v>532</v>
      </c>
      <c r="M645" t="s">
        <v>544</v>
      </c>
      <c r="P645">
        <v>0</v>
      </c>
      <c r="Q645">
        <v>0</v>
      </c>
      <c r="R645">
        <v>2</v>
      </c>
    </row>
    <row r="646" spans="1:18">
      <c r="A646" t="s">
        <v>641</v>
      </c>
      <c r="B646" t="s">
        <v>685</v>
      </c>
      <c r="C646" t="s">
        <v>490</v>
      </c>
      <c r="D646" t="s">
        <v>574</v>
      </c>
      <c r="E646" t="s">
        <v>50</v>
      </c>
      <c r="F646" t="s">
        <v>575</v>
      </c>
      <c r="G646" t="s">
        <v>547</v>
      </c>
      <c r="H646">
        <v>450</v>
      </c>
      <c r="K646" t="s">
        <v>576</v>
      </c>
      <c r="M646" t="s">
        <v>549</v>
      </c>
      <c r="P646">
        <v>66.73</v>
      </c>
      <c r="Q646">
        <v>4.26</v>
      </c>
      <c r="R646">
        <v>4</v>
      </c>
    </row>
    <row r="647" spans="1:18">
      <c r="A647" t="s">
        <v>641</v>
      </c>
      <c r="B647" t="s">
        <v>685</v>
      </c>
      <c r="C647" t="s">
        <v>490</v>
      </c>
      <c r="D647" t="s">
        <v>695</v>
      </c>
      <c r="E647" t="s">
        <v>696</v>
      </c>
      <c r="F647" t="s">
        <v>697</v>
      </c>
      <c r="G647" t="s">
        <v>698</v>
      </c>
      <c r="H647">
        <v>450</v>
      </c>
      <c r="I647">
        <v>450</v>
      </c>
      <c r="L647" t="s">
        <v>37</v>
      </c>
      <c r="M647" t="s">
        <v>26</v>
      </c>
      <c r="N647" t="s">
        <v>699</v>
      </c>
      <c r="P647">
        <v>45.58</v>
      </c>
      <c r="Q647">
        <v>0</v>
      </c>
      <c r="R647">
        <v>1</v>
      </c>
    </row>
    <row r="648" spans="1:18">
      <c r="A648" t="s">
        <v>641</v>
      </c>
      <c r="B648" t="s">
        <v>700</v>
      </c>
      <c r="C648" t="s">
        <v>490</v>
      </c>
      <c r="D648" t="s">
        <v>686</v>
      </c>
      <c r="E648" t="s">
        <v>529</v>
      </c>
      <c r="F648" t="s">
        <v>687</v>
      </c>
      <c r="G648" t="s">
        <v>531</v>
      </c>
      <c r="H648">
        <v>450</v>
      </c>
      <c r="I648">
        <v>450</v>
      </c>
      <c r="L648" t="s">
        <v>532</v>
      </c>
      <c r="M648" t="s">
        <v>202</v>
      </c>
      <c r="P648">
        <v>190</v>
      </c>
      <c r="Q648">
        <v>0</v>
      </c>
      <c r="R648">
        <v>1</v>
      </c>
    </row>
    <row r="649" spans="1:18">
      <c r="A649" t="s">
        <v>641</v>
      </c>
      <c r="B649" t="s">
        <v>700</v>
      </c>
      <c r="C649" t="s">
        <v>490</v>
      </c>
      <c r="D649" t="s">
        <v>562</v>
      </c>
      <c r="E649" t="s">
        <v>34</v>
      </c>
      <c r="F649" t="s">
        <v>563</v>
      </c>
      <c r="G649" t="s">
        <v>504</v>
      </c>
      <c r="H649">
        <v>450</v>
      </c>
      <c r="I649">
        <v>450</v>
      </c>
      <c r="L649" t="s">
        <v>37</v>
      </c>
      <c r="M649" t="s">
        <v>26</v>
      </c>
      <c r="N649" t="s">
        <v>564</v>
      </c>
      <c r="P649">
        <v>59</v>
      </c>
      <c r="Q649">
        <v>0</v>
      </c>
      <c r="R649">
        <v>3</v>
      </c>
    </row>
    <row r="650" spans="1:18">
      <c r="A650" t="s">
        <v>641</v>
      </c>
      <c r="B650" t="s">
        <v>700</v>
      </c>
      <c r="C650" t="s">
        <v>490</v>
      </c>
      <c r="D650" t="s">
        <v>691</v>
      </c>
      <c r="E650" t="s">
        <v>536</v>
      </c>
      <c r="F650" t="s">
        <v>692</v>
      </c>
      <c r="G650" t="s">
        <v>538</v>
      </c>
      <c r="H650">
        <v>450</v>
      </c>
      <c r="I650">
        <v>450</v>
      </c>
      <c r="L650" t="s">
        <v>532</v>
      </c>
      <c r="M650" t="s">
        <v>539</v>
      </c>
      <c r="P650">
        <v>0</v>
      </c>
      <c r="Q650">
        <v>0</v>
      </c>
      <c r="R650">
        <v>2</v>
      </c>
    </row>
    <row r="651" spans="1:18">
      <c r="A651" t="s">
        <v>641</v>
      </c>
      <c r="B651" t="s">
        <v>700</v>
      </c>
      <c r="C651" t="s">
        <v>490</v>
      </c>
      <c r="D651" t="s">
        <v>567</v>
      </c>
      <c r="E651" t="s">
        <v>40</v>
      </c>
      <c r="F651" t="s">
        <v>568</v>
      </c>
      <c r="G651" t="s">
        <v>42</v>
      </c>
      <c r="H651">
        <v>450</v>
      </c>
      <c r="I651">
        <v>450</v>
      </c>
      <c r="L651" t="s">
        <v>37</v>
      </c>
      <c r="M651" t="s">
        <v>43</v>
      </c>
      <c r="N651" t="s">
        <v>569</v>
      </c>
      <c r="P651">
        <v>2.31</v>
      </c>
      <c r="Q651">
        <v>0</v>
      </c>
      <c r="R651">
        <v>3</v>
      </c>
    </row>
    <row r="652" spans="1:18">
      <c r="A652" t="s">
        <v>641</v>
      </c>
      <c r="B652" t="s">
        <v>700</v>
      </c>
      <c r="C652" t="s">
        <v>490</v>
      </c>
      <c r="D652" t="s">
        <v>693</v>
      </c>
      <c r="E652" t="s">
        <v>541</v>
      </c>
      <c r="F652" t="s">
        <v>694</v>
      </c>
      <c r="G652" t="s">
        <v>624</v>
      </c>
      <c r="H652">
        <v>450</v>
      </c>
      <c r="I652">
        <v>450</v>
      </c>
      <c r="L652" t="s">
        <v>532</v>
      </c>
      <c r="M652" t="s">
        <v>544</v>
      </c>
      <c r="P652">
        <v>0</v>
      </c>
      <c r="Q652">
        <v>0</v>
      </c>
      <c r="R652">
        <v>2</v>
      </c>
    </row>
    <row r="653" spans="1:18">
      <c r="A653" t="s">
        <v>641</v>
      </c>
      <c r="B653" t="s">
        <v>700</v>
      </c>
      <c r="C653" t="s">
        <v>490</v>
      </c>
      <c r="D653" t="s">
        <v>574</v>
      </c>
      <c r="E653" t="s">
        <v>50</v>
      </c>
      <c r="F653" t="s">
        <v>575</v>
      </c>
      <c r="G653" t="s">
        <v>547</v>
      </c>
      <c r="H653">
        <v>450</v>
      </c>
      <c r="K653" t="s">
        <v>576</v>
      </c>
      <c r="M653" t="s">
        <v>549</v>
      </c>
      <c r="P653">
        <v>66.73</v>
      </c>
      <c r="Q653">
        <v>2.34</v>
      </c>
      <c r="R653">
        <v>3</v>
      </c>
    </row>
    <row r="654" spans="1:18">
      <c r="A654" t="s">
        <v>641</v>
      </c>
      <c r="B654" t="s">
        <v>700</v>
      </c>
      <c r="C654" t="s">
        <v>490</v>
      </c>
      <c r="D654" t="s">
        <v>695</v>
      </c>
      <c r="E654" t="s">
        <v>696</v>
      </c>
      <c r="F654" t="s">
        <v>697</v>
      </c>
      <c r="G654" t="s">
        <v>698</v>
      </c>
      <c r="H654">
        <v>450</v>
      </c>
      <c r="I654">
        <v>450</v>
      </c>
      <c r="L654" t="s">
        <v>37</v>
      </c>
      <c r="M654" t="s">
        <v>26</v>
      </c>
      <c r="N654" t="s">
        <v>699</v>
      </c>
      <c r="P654">
        <v>45.58</v>
      </c>
      <c r="Q654">
        <v>0</v>
      </c>
      <c r="R654">
        <v>1</v>
      </c>
    </row>
    <row r="655" spans="1:18">
      <c r="A655" t="s">
        <v>641</v>
      </c>
      <c r="B655" t="s">
        <v>701</v>
      </c>
      <c r="C655" t="s">
        <v>490</v>
      </c>
      <c r="D655" t="s">
        <v>686</v>
      </c>
      <c r="E655" t="s">
        <v>529</v>
      </c>
      <c r="F655" t="s">
        <v>687</v>
      </c>
      <c r="G655" t="s">
        <v>531</v>
      </c>
      <c r="H655">
        <v>450</v>
      </c>
      <c r="I655">
        <v>450</v>
      </c>
      <c r="L655" t="s">
        <v>532</v>
      </c>
      <c r="M655" t="s">
        <v>202</v>
      </c>
      <c r="P655">
        <v>190</v>
      </c>
      <c r="Q655">
        <v>0</v>
      </c>
      <c r="R655">
        <v>1</v>
      </c>
    </row>
    <row r="656" spans="1:18">
      <c r="A656" t="s">
        <v>641</v>
      </c>
      <c r="B656" t="s">
        <v>701</v>
      </c>
      <c r="C656" t="s">
        <v>490</v>
      </c>
      <c r="D656" t="s">
        <v>688</v>
      </c>
      <c r="E656" t="s">
        <v>22</v>
      </c>
      <c r="F656" t="s">
        <v>689</v>
      </c>
      <c r="G656" t="s">
        <v>30</v>
      </c>
      <c r="H656">
        <v>450</v>
      </c>
      <c r="I656">
        <v>450</v>
      </c>
      <c r="K656" t="s">
        <v>591</v>
      </c>
      <c r="M656" t="s">
        <v>32</v>
      </c>
      <c r="N656" t="s">
        <v>690</v>
      </c>
      <c r="P656">
        <v>75.540000000000006</v>
      </c>
      <c r="Q656">
        <v>0</v>
      </c>
      <c r="R656">
        <v>1</v>
      </c>
    </row>
    <row r="657" spans="1:18">
      <c r="A657" t="s">
        <v>641</v>
      </c>
      <c r="B657" t="s">
        <v>701</v>
      </c>
      <c r="C657" t="s">
        <v>490</v>
      </c>
      <c r="D657" t="s">
        <v>562</v>
      </c>
      <c r="E657" t="s">
        <v>34</v>
      </c>
      <c r="F657" t="s">
        <v>563</v>
      </c>
      <c r="G657" t="s">
        <v>504</v>
      </c>
      <c r="H657">
        <v>450</v>
      </c>
      <c r="I657">
        <v>450</v>
      </c>
      <c r="L657" t="s">
        <v>37</v>
      </c>
      <c r="M657" t="s">
        <v>26</v>
      </c>
      <c r="N657" t="s">
        <v>564</v>
      </c>
      <c r="P657">
        <v>59</v>
      </c>
      <c r="Q657">
        <v>0</v>
      </c>
      <c r="R657">
        <v>3</v>
      </c>
    </row>
    <row r="658" spans="1:18">
      <c r="A658" t="s">
        <v>641</v>
      </c>
      <c r="B658" t="s">
        <v>701</v>
      </c>
      <c r="C658" t="s">
        <v>490</v>
      </c>
      <c r="D658" t="s">
        <v>691</v>
      </c>
      <c r="E658" t="s">
        <v>536</v>
      </c>
      <c r="F658" t="s">
        <v>692</v>
      </c>
      <c r="G658" t="s">
        <v>538</v>
      </c>
      <c r="H658">
        <v>450</v>
      </c>
      <c r="I658">
        <v>450</v>
      </c>
      <c r="L658" t="s">
        <v>532</v>
      </c>
      <c r="M658" t="s">
        <v>539</v>
      </c>
      <c r="P658">
        <v>0</v>
      </c>
      <c r="Q658">
        <v>0</v>
      </c>
      <c r="R658">
        <v>2</v>
      </c>
    </row>
    <row r="659" spans="1:18">
      <c r="A659" t="s">
        <v>641</v>
      </c>
      <c r="B659" t="s">
        <v>701</v>
      </c>
      <c r="C659" t="s">
        <v>490</v>
      </c>
      <c r="D659" t="s">
        <v>567</v>
      </c>
      <c r="E659" t="s">
        <v>40</v>
      </c>
      <c r="F659" t="s">
        <v>568</v>
      </c>
      <c r="G659" t="s">
        <v>42</v>
      </c>
      <c r="H659">
        <v>450</v>
      </c>
      <c r="I659">
        <v>450</v>
      </c>
      <c r="L659" t="s">
        <v>37</v>
      </c>
      <c r="M659" t="s">
        <v>43</v>
      </c>
      <c r="N659" t="s">
        <v>569</v>
      </c>
      <c r="P659">
        <v>2.31</v>
      </c>
      <c r="Q659">
        <v>0</v>
      </c>
      <c r="R659">
        <v>3</v>
      </c>
    </row>
    <row r="660" spans="1:18">
      <c r="A660" t="s">
        <v>641</v>
      </c>
      <c r="B660" t="s">
        <v>701</v>
      </c>
      <c r="C660" t="s">
        <v>490</v>
      </c>
      <c r="D660" t="s">
        <v>693</v>
      </c>
      <c r="E660" t="s">
        <v>541</v>
      </c>
      <c r="F660" t="s">
        <v>694</v>
      </c>
      <c r="G660" t="s">
        <v>624</v>
      </c>
      <c r="H660">
        <v>450</v>
      </c>
      <c r="I660">
        <v>450</v>
      </c>
      <c r="L660" t="s">
        <v>532</v>
      </c>
      <c r="M660" t="s">
        <v>544</v>
      </c>
      <c r="P660">
        <v>0</v>
      </c>
      <c r="Q660">
        <v>0</v>
      </c>
      <c r="R660">
        <v>2</v>
      </c>
    </row>
    <row r="661" spans="1:18">
      <c r="A661" t="s">
        <v>641</v>
      </c>
      <c r="B661" t="s">
        <v>701</v>
      </c>
      <c r="C661" t="s">
        <v>490</v>
      </c>
      <c r="D661" t="s">
        <v>574</v>
      </c>
      <c r="E661" t="s">
        <v>50</v>
      </c>
      <c r="F661" t="s">
        <v>575</v>
      </c>
      <c r="G661" t="s">
        <v>547</v>
      </c>
      <c r="H661">
        <v>450</v>
      </c>
      <c r="K661" t="s">
        <v>576</v>
      </c>
      <c r="M661" t="s">
        <v>549</v>
      </c>
      <c r="P661">
        <v>66.73</v>
      </c>
      <c r="Q661">
        <v>4.26</v>
      </c>
      <c r="R661">
        <v>4</v>
      </c>
    </row>
    <row r="662" spans="1:18">
      <c r="A662" t="s">
        <v>641</v>
      </c>
      <c r="B662" t="s">
        <v>701</v>
      </c>
      <c r="C662" t="s">
        <v>490</v>
      </c>
      <c r="D662" t="s">
        <v>695</v>
      </c>
      <c r="E662" t="s">
        <v>696</v>
      </c>
      <c r="F662" t="s">
        <v>697</v>
      </c>
      <c r="G662" t="s">
        <v>698</v>
      </c>
      <c r="H662">
        <v>450</v>
      </c>
      <c r="I662">
        <v>450</v>
      </c>
      <c r="L662" t="s">
        <v>37</v>
      </c>
      <c r="M662" t="s">
        <v>26</v>
      </c>
      <c r="N662" t="s">
        <v>699</v>
      </c>
      <c r="P662">
        <v>45.58</v>
      </c>
      <c r="Q662">
        <v>0</v>
      </c>
      <c r="R662">
        <v>1</v>
      </c>
    </row>
    <row r="663" spans="1:18">
      <c r="A663" t="s">
        <v>641</v>
      </c>
      <c r="B663" t="s">
        <v>702</v>
      </c>
      <c r="C663" t="s">
        <v>490</v>
      </c>
      <c r="D663" t="s">
        <v>686</v>
      </c>
      <c r="E663" t="s">
        <v>529</v>
      </c>
      <c r="F663" t="s">
        <v>687</v>
      </c>
      <c r="G663" t="s">
        <v>531</v>
      </c>
      <c r="H663">
        <v>450</v>
      </c>
      <c r="I663">
        <v>450</v>
      </c>
      <c r="L663" t="s">
        <v>532</v>
      </c>
      <c r="M663" t="s">
        <v>202</v>
      </c>
      <c r="P663">
        <v>190</v>
      </c>
      <c r="Q663">
        <v>0</v>
      </c>
      <c r="R663">
        <v>1</v>
      </c>
    </row>
    <row r="664" spans="1:18">
      <c r="A664" t="s">
        <v>641</v>
      </c>
      <c r="B664" t="s">
        <v>702</v>
      </c>
      <c r="C664" t="s">
        <v>490</v>
      </c>
      <c r="D664" t="s">
        <v>562</v>
      </c>
      <c r="E664" t="s">
        <v>34</v>
      </c>
      <c r="F664" t="s">
        <v>563</v>
      </c>
      <c r="G664" t="s">
        <v>504</v>
      </c>
      <c r="H664">
        <v>450</v>
      </c>
      <c r="I664">
        <v>450</v>
      </c>
      <c r="L664" t="s">
        <v>37</v>
      </c>
      <c r="M664" t="s">
        <v>26</v>
      </c>
      <c r="N664" t="s">
        <v>564</v>
      </c>
      <c r="P664">
        <v>59</v>
      </c>
      <c r="Q664">
        <v>0</v>
      </c>
      <c r="R664">
        <v>3</v>
      </c>
    </row>
    <row r="665" spans="1:18">
      <c r="A665" t="s">
        <v>641</v>
      </c>
      <c r="B665" t="s">
        <v>702</v>
      </c>
      <c r="C665" t="s">
        <v>490</v>
      </c>
      <c r="D665" t="s">
        <v>691</v>
      </c>
      <c r="E665" t="s">
        <v>536</v>
      </c>
      <c r="F665" t="s">
        <v>692</v>
      </c>
      <c r="G665" t="s">
        <v>538</v>
      </c>
      <c r="H665">
        <v>450</v>
      </c>
      <c r="I665">
        <v>450</v>
      </c>
      <c r="L665" t="s">
        <v>532</v>
      </c>
      <c r="M665" t="s">
        <v>539</v>
      </c>
      <c r="P665">
        <v>0</v>
      </c>
      <c r="Q665">
        <v>0</v>
      </c>
      <c r="R665">
        <v>2</v>
      </c>
    </row>
    <row r="666" spans="1:18">
      <c r="A666" t="s">
        <v>641</v>
      </c>
      <c r="B666" t="s">
        <v>702</v>
      </c>
      <c r="C666" t="s">
        <v>490</v>
      </c>
      <c r="D666" t="s">
        <v>567</v>
      </c>
      <c r="E666" t="s">
        <v>40</v>
      </c>
      <c r="F666" t="s">
        <v>568</v>
      </c>
      <c r="G666" t="s">
        <v>42</v>
      </c>
      <c r="H666">
        <v>450</v>
      </c>
      <c r="I666">
        <v>450</v>
      </c>
      <c r="L666" t="s">
        <v>37</v>
      </c>
      <c r="M666" t="s">
        <v>43</v>
      </c>
      <c r="N666" t="s">
        <v>569</v>
      </c>
      <c r="P666">
        <v>2.31</v>
      </c>
      <c r="Q666">
        <v>0</v>
      </c>
      <c r="R666">
        <v>3</v>
      </c>
    </row>
    <row r="667" spans="1:18">
      <c r="A667" t="s">
        <v>641</v>
      </c>
      <c r="B667" t="s">
        <v>702</v>
      </c>
      <c r="C667" t="s">
        <v>490</v>
      </c>
      <c r="D667" t="s">
        <v>693</v>
      </c>
      <c r="E667" t="s">
        <v>541</v>
      </c>
      <c r="F667" t="s">
        <v>694</v>
      </c>
      <c r="G667" t="s">
        <v>624</v>
      </c>
      <c r="H667">
        <v>450</v>
      </c>
      <c r="I667">
        <v>450</v>
      </c>
      <c r="L667" t="s">
        <v>532</v>
      </c>
      <c r="M667" t="s">
        <v>544</v>
      </c>
      <c r="P667">
        <v>0</v>
      </c>
      <c r="Q667">
        <v>0</v>
      </c>
      <c r="R667">
        <v>2</v>
      </c>
    </row>
    <row r="668" spans="1:18">
      <c r="A668" t="s">
        <v>641</v>
      </c>
      <c r="B668" t="s">
        <v>702</v>
      </c>
      <c r="C668" t="s">
        <v>490</v>
      </c>
      <c r="D668" t="s">
        <v>574</v>
      </c>
      <c r="E668" t="s">
        <v>50</v>
      </c>
      <c r="F668" t="s">
        <v>575</v>
      </c>
      <c r="G668" t="s">
        <v>547</v>
      </c>
      <c r="H668">
        <v>450</v>
      </c>
      <c r="K668" t="s">
        <v>576</v>
      </c>
      <c r="M668" t="s">
        <v>549</v>
      </c>
      <c r="P668">
        <v>66.73</v>
      </c>
      <c r="Q668">
        <v>2.34</v>
      </c>
      <c r="R668">
        <v>3</v>
      </c>
    </row>
    <row r="669" spans="1:18">
      <c r="A669" t="s">
        <v>641</v>
      </c>
      <c r="B669" t="s">
        <v>702</v>
      </c>
      <c r="C669" t="s">
        <v>490</v>
      </c>
      <c r="D669" t="s">
        <v>695</v>
      </c>
      <c r="E669" t="s">
        <v>696</v>
      </c>
      <c r="F669" t="s">
        <v>697</v>
      </c>
      <c r="G669" t="s">
        <v>698</v>
      </c>
      <c r="H669">
        <v>450</v>
      </c>
      <c r="I669">
        <v>450</v>
      </c>
      <c r="L669" t="s">
        <v>37</v>
      </c>
      <c r="M669" t="s">
        <v>26</v>
      </c>
      <c r="N669" t="s">
        <v>699</v>
      </c>
      <c r="P669">
        <v>45.58</v>
      </c>
      <c r="Q669">
        <v>0</v>
      </c>
      <c r="R669">
        <v>1</v>
      </c>
    </row>
    <row r="670" spans="1:18">
      <c r="A670" t="s">
        <v>641</v>
      </c>
      <c r="B670" t="s">
        <v>703</v>
      </c>
      <c r="C670" t="s">
        <v>490</v>
      </c>
      <c r="D670" t="s">
        <v>686</v>
      </c>
      <c r="E670" t="s">
        <v>529</v>
      </c>
      <c r="F670" t="s">
        <v>687</v>
      </c>
      <c r="G670" t="s">
        <v>531</v>
      </c>
      <c r="H670">
        <v>450</v>
      </c>
      <c r="I670">
        <v>450</v>
      </c>
      <c r="L670" t="s">
        <v>532</v>
      </c>
      <c r="M670" t="s">
        <v>202</v>
      </c>
      <c r="P670">
        <v>190</v>
      </c>
      <c r="Q670">
        <v>0</v>
      </c>
      <c r="R670">
        <v>1</v>
      </c>
    </row>
    <row r="671" spans="1:18">
      <c r="A671" t="s">
        <v>641</v>
      </c>
      <c r="B671" t="s">
        <v>703</v>
      </c>
      <c r="C671" t="s">
        <v>490</v>
      </c>
      <c r="D671" t="s">
        <v>688</v>
      </c>
      <c r="E671" t="s">
        <v>22</v>
      </c>
      <c r="F671" t="s">
        <v>689</v>
      </c>
      <c r="G671" t="s">
        <v>30</v>
      </c>
      <c r="H671">
        <v>450</v>
      </c>
      <c r="I671">
        <v>450</v>
      </c>
      <c r="K671" t="s">
        <v>591</v>
      </c>
      <c r="M671" t="s">
        <v>32</v>
      </c>
      <c r="N671" t="s">
        <v>690</v>
      </c>
      <c r="P671">
        <v>75.540000000000006</v>
      </c>
      <c r="Q671">
        <v>0</v>
      </c>
      <c r="R671">
        <v>1</v>
      </c>
    </row>
    <row r="672" spans="1:18">
      <c r="A672" t="s">
        <v>641</v>
      </c>
      <c r="B672" t="s">
        <v>703</v>
      </c>
      <c r="C672" t="s">
        <v>490</v>
      </c>
      <c r="D672" t="s">
        <v>562</v>
      </c>
      <c r="E672" t="s">
        <v>34</v>
      </c>
      <c r="F672" t="s">
        <v>563</v>
      </c>
      <c r="G672" t="s">
        <v>504</v>
      </c>
      <c r="H672">
        <v>450</v>
      </c>
      <c r="I672">
        <v>450</v>
      </c>
      <c r="L672" t="s">
        <v>37</v>
      </c>
      <c r="M672" t="s">
        <v>26</v>
      </c>
      <c r="N672" t="s">
        <v>564</v>
      </c>
      <c r="P672">
        <v>59</v>
      </c>
      <c r="Q672">
        <v>0</v>
      </c>
      <c r="R672">
        <v>3</v>
      </c>
    </row>
    <row r="673" spans="1:18">
      <c r="A673" t="s">
        <v>641</v>
      </c>
      <c r="B673" t="s">
        <v>703</v>
      </c>
      <c r="C673" t="s">
        <v>490</v>
      </c>
      <c r="D673" t="s">
        <v>691</v>
      </c>
      <c r="E673" t="s">
        <v>536</v>
      </c>
      <c r="F673" t="s">
        <v>692</v>
      </c>
      <c r="G673" t="s">
        <v>538</v>
      </c>
      <c r="H673">
        <v>450</v>
      </c>
      <c r="I673">
        <v>450</v>
      </c>
      <c r="L673" t="s">
        <v>532</v>
      </c>
      <c r="M673" t="s">
        <v>539</v>
      </c>
      <c r="P673">
        <v>0</v>
      </c>
      <c r="Q673">
        <v>0</v>
      </c>
      <c r="R673">
        <v>2</v>
      </c>
    </row>
    <row r="674" spans="1:18">
      <c r="A674" t="s">
        <v>641</v>
      </c>
      <c r="B674" t="s">
        <v>703</v>
      </c>
      <c r="C674" t="s">
        <v>490</v>
      </c>
      <c r="D674" t="s">
        <v>567</v>
      </c>
      <c r="E674" t="s">
        <v>40</v>
      </c>
      <c r="F674" t="s">
        <v>568</v>
      </c>
      <c r="G674" t="s">
        <v>42</v>
      </c>
      <c r="H674">
        <v>450</v>
      </c>
      <c r="I674">
        <v>450</v>
      </c>
      <c r="L674" t="s">
        <v>37</v>
      </c>
      <c r="M674" t="s">
        <v>43</v>
      </c>
      <c r="N674" t="s">
        <v>569</v>
      </c>
      <c r="P674">
        <v>2.31</v>
      </c>
      <c r="Q674">
        <v>0</v>
      </c>
      <c r="R674">
        <v>3</v>
      </c>
    </row>
    <row r="675" spans="1:18">
      <c r="A675" t="s">
        <v>641</v>
      </c>
      <c r="B675" t="s">
        <v>703</v>
      </c>
      <c r="C675" t="s">
        <v>490</v>
      </c>
      <c r="D675" t="s">
        <v>693</v>
      </c>
      <c r="E675" t="s">
        <v>541</v>
      </c>
      <c r="F675" t="s">
        <v>694</v>
      </c>
      <c r="G675" t="s">
        <v>624</v>
      </c>
      <c r="H675">
        <v>450</v>
      </c>
      <c r="I675">
        <v>450</v>
      </c>
      <c r="L675" t="s">
        <v>532</v>
      </c>
      <c r="M675" t="s">
        <v>544</v>
      </c>
      <c r="P675">
        <v>0</v>
      </c>
      <c r="Q675">
        <v>0</v>
      </c>
      <c r="R675">
        <v>2</v>
      </c>
    </row>
    <row r="676" spans="1:18">
      <c r="A676" t="s">
        <v>641</v>
      </c>
      <c r="B676" t="s">
        <v>703</v>
      </c>
      <c r="C676" t="s">
        <v>490</v>
      </c>
      <c r="D676" t="s">
        <v>574</v>
      </c>
      <c r="E676" t="s">
        <v>50</v>
      </c>
      <c r="F676" t="s">
        <v>575</v>
      </c>
      <c r="G676" t="s">
        <v>547</v>
      </c>
      <c r="H676">
        <v>450</v>
      </c>
      <c r="K676" t="s">
        <v>576</v>
      </c>
      <c r="M676" t="s">
        <v>549</v>
      </c>
      <c r="P676">
        <v>66.73</v>
      </c>
      <c r="Q676">
        <v>4.26</v>
      </c>
      <c r="R676">
        <v>4</v>
      </c>
    </row>
    <row r="677" spans="1:18">
      <c r="A677" t="s">
        <v>641</v>
      </c>
      <c r="B677" t="s">
        <v>703</v>
      </c>
      <c r="C677" t="s">
        <v>490</v>
      </c>
      <c r="D677" t="s">
        <v>695</v>
      </c>
      <c r="E677" t="s">
        <v>696</v>
      </c>
      <c r="F677" t="s">
        <v>697</v>
      </c>
      <c r="G677" t="s">
        <v>698</v>
      </c>
      <c r="H677">
        <v>450</v>
      </c>
      <c r="I677">
        <v>450</v>
      </c>
      <c r="L677" t="s">
        <v>37</v>
      </c>
      <c r="M677" t="s">
        <v>26</v>
      </c>
      <c r="N677" t="s">
        <v>699</v>
      </c>
      <c r="P677">
        <v>45.58</v>
      </c>
      <c r="Q677">
        <v>0</v>
      </c>
      <c r="R677">
        <v>1</v>
      </c>
    </row>
    <row r="678" spans="1:18">
      <c r="A678" t="s">
        <v>641</v>
      </c>
      <c r="B678" t="s">
        <v>704</v>
      </c>
      <c r="C678" t="s">
        <v>490</v>
      </c>
      <c r="D678" t="s">
        <v>686</v>
      </c>
      <c r="E678" t="s">
        <v>529</v>
      </c>
      <c r="F678" t="s">
        <v>687</v>
      </c>
      <c r="G678" t="s">
        <v>531</v>
      </c>
      <c r="H678">
        <v>450</v>
      </c>
      <c r="I678">
        <v>450</v>
      </c>
      <c r="L678" t="s">
        <v>532</v>
      </c>
      <c r="M678" t="s">
        <v>202</v>
      </c>
      <c r="P678">
        <v>190</v>
      </c>
      <c r="Q678">
        <v>0</v>
      </c>
      <c r="R678">
        <v>1</v>
      </c>
    </row>
    <row r="679" spans="1:18">
      <c r="A679" t="s">
        <v>641</v>
      </c>
      <c r="B679" t="s">
        <v>704</v>
      </c>
      <c r="C679" t="s">
        <v>490</v>
      </c>
      <c r="D679" t="s">
        <v>562</v>
      </c>
      <c r="E679" t="s">
        <v>34</v>
      </c>
      <c r="F679" t="s">
        <v>563</v>
      </c>
      <c r="G679" t="s">
        <v>504</v>
      </c>
      <c r="H679">
        <v>450</v>
      </c>
      <c r="I679">
        <v>450</v>
      </c>
      <c r="L679" t="s">
        <v>37</v>
      </c>
      <c r="M679" t="s">
        <v>26</v>
      </c>
      <c r="N679" t="s">
        <v>564</v>
      </c>
      <c r="P679">
        <v>59</v>
      </c>
      <c r="Q679">
        <v>0</v>
      </c>
      <c r="R679">
        <v>3</v>
      </c>
    </row>
    <row r="680" spans="1:18">
      <c r="A680" t="s">
        <v>641</v>
      </c>
      <c r="B680" t="s">
        <v>704</v>
      </c>
      <c r="C680" t="s">
        <v>490</v>
      </c>
      <c r="D680" t="s">
        <v>691</v>
      </c>
      <c r="E680" t="s">
        <v>536</v>
      </c>
      <c r="F680" t="s">
        <v>692</v>
      </c>
      <c r="G680" t="s">
        <v>538</v>
      </c>
      <c r="H680">
        <v>450</v>
      </c>
      <c r="I680">
        <v>450</v>
      </c>
      <c r="L680" t="s">
        <v>532</v>
      </c>
      <c r="M680" t="s">
        <v>539</v>
      </c>
      <c r="P680">
        <v>0</v>
      </c>
      <c r="Q680">
        <v>0</v>
      </c>
      <c r="R680">
        <v>2</v>
      </c>
    </row>
    <row r="681" spans="1:18">
      <c r="A681" t="s">
        <v>641</v>
      </c>
      <c r="B681" t="s">
        <v>704</v>
      </c>
      <c r="C681" t="s">
        <v>490</v>
      </c>
      <c r="D681" t="s">
        <v>567</v>
      </c>
      <c r="E681" t="s">
        <v>40</v>
      </c>
      <c r="F681" t="s">
        <v>568</v>
      </c>
      <c r="G681" t="s">
        <v>42</v>
      </c>
      <c r="H681">
        <v>450</v>
      </c>
      <c r="I681">
        <v>450</v>
      </c>
      <c r="L681" t="s">
        <v>37</v>
      </c>
      <c r="M681" t="s">
        <v>43</v>
      </c>
      <c r="N681" t="s">
        <v>569</v>
      </c>
      <c r="P681">
        <v>2.31</v>
      </c>
      <c r="Q681">
        <v>0</v>
      </c>
      <c r="R681">
        <v>3</v>
      </c>
    </row>
    <row r="682" spans="1:18">
      <c r="A682" t="s">
        <v>641</v>
      </c>
      <c r="B682" t="s">
        <v>704</v>
      </c>
      <c r="C682" t="s">
        <v>490</v>
      </c>
      <c r="D682" t="s">
        <v>693</v>
      </c>
      <c r="E682" t="s">
        <v>541</v>
      </c>
      <c r="F682" t="s">
        <v>694</v>
      </c>
      <c r="G682" t="s">
        <v>624</v>
      </c>
      <c r="H682">
        <v>450</v>
      </c>
      <c r="I682">
        <v>450</v>
      </c>
      <c r="L682" t="s">
        <v>532</v>
      </c>
      <c r="M682" t="s">
        <v>544</v>
      </c>
      <c r="P682">
        <v>0</v>
      </c>
      <c r="Q682">
        <v>0</v>
      </c>
      <c r="R682">
        <v>2</v>
      </c>
    </row>
    <row r="683" spans="1:18">
      <c r="A683" t="s">
        <v>641</v>
      </c>
      <c r="B683" t="s">
        <v>704</v>
      </c>
      <c r="C683" t="s">
        <v>490</v>
      </c>
      <c r="D683" t="s">
        <v>574</v>
      </c>
      <c r="E683" t="s">
        <v>50</v>
      </c>
      <c r="F683" t="s">
        <v>575</v>
      </c>
      <c r="G683" t="s">
        <v>547</v>
      </c>
      <c r="H683">
        <v>450</v>
      </c>
      <c r="K683" t="s">
        <v>576</v>
      </c>
      <c r="M683" t="s">
        <v>549</v>
      </c>
      <c r="P683">
        <v>66.73</v>
      </c>
      <c r="Q683">
        <v>2.34</v>
      </c>
      <c r="R683">
        <v>3</v>
      </c>
    </row>
    <row r="684" spans="1:18">
      <c r="A684" t="s">
        <v>641</v>
      </c>
      <c r="B684" t="s">
        <v>704</v>
      </c>
      <c r="C684" t="s">
        <v>490</v>
      </c>
      <c r="D684" t="s">
        <v>695</v>
      </c>
      <c r="E684" t="s">
        <v>696</v>
      </c>
      <c r="F684" t="s">
        <v>697</v>
      </c>
      <c r="G684" t="s">
        <v>698</v>
      </c>
      <c r="H684">
        <v>450</v>
      </c>
      <c r="I684">
        <v>450</v>
      </c>
      <c r="L684" t="s">
        <v>37</v>
      </c>
      <c r="M684" t="s">
        <v>26</v>
      </c>
      <c r="N684" t="s">
        <v>699</v>
      </c>
      <c r="P684">
        <v>45.58</v>
      </c>
      <c r="Q684">
        <v>0</v>
      </c>
      <c r="R684">
        <v>1</v>
      </c>
    </row>
    <row r="685" spans="1:18">
      <c r="A685" t="s">
        <v>641</v>
      </c>
      <c r="B685" t="s">
        <v>705</v>
      </c>
      <c r="C685" t="s">
        <v>490</v>
      </c>
      <c r="D685" t="s">
        <v>686</v>
      </c>
      <c r="E685" t="s">
        <v>529</v>
      </c>
      <c r="F685" t="s">
        <v>687</v>
      </c>
      <c r="G685" t="s">
        <v>531</v>
      </c>
      <c r="H685">
        <v>450</v>
      </c>
      <c r="I685">
        <v>450</v>
      </c>
      <c r="L685" t="s">
        <v>532</v>
      </c>
      <c r="M685" t="s">
        <v>202</v>
      </c>
      <c r="P685">
        <v>190</v>
      </c>
      <c r="Q685">
        <v>0</v>
      </c>
      <c r="R685">
        <v>1</v>
      </c>
    </row>
    <row r="686" spans="1:18">
      <c r="A686" t="s">
        <v>641</v>
      </c>
      <c r="B686" t="s">
        <v>705</v>
      </c>
      <c r="C686" t="s">
        <v>490</v>
      </c>
      <c r="D686" t="s">
        <v>688</v>
      </c>
      <c r="E686" t="s">
        <v>22</v>
      </c>
      <c r="F686" t="s">
        <v>689</v>
      </c>
      <c r="G686" t="s">
        <v>30</v>
      </c>
      <c r="H686">
        <v>450</v>
      </c>
      <c r="I686">
        <v>450</v>
      </c>
      <c r="K686" t="s">
        <v>591</v>
      </c>
      <c r="M686" t="s">
        <v>32</v>
      </c>
      <c r="N686" t="s">
        <v>690</v>
      </c>
      <c r="P686">
        <v>75.540000000000006</v>
      </c>
      <c r="Q686">
        <v>0</v>
      </c>
      <c r="R686">
        <v>1</v>
      </c>
    </row>
    <row r="687" spans="1:18">
      <c r="A687" t="s">
        <v>641</v>
      </c>
      <c r="B687" t="s">
        <v>705</v>
      </c>
      <c r="C687" t="s">
        <v>490</v>
      </c>
      <c r="D687" t="s">
        <v>562</v>
      </c>
      <c r="E687" t="s">
        <v>34</v>
      </c>
      <c r="F687" t="s">
        <v>563</v>
      </c>
      <c r="G687" t="s">
        <v>504</v>
      </c>
      <c r="H687">
        <v>450</v>
      </c>
      <c r="I687">
        <v>450</v>
      </c>
      <c r="L687" t="s">
        <v>37</v>
      </c>
      <c r="M687" t="s">
        <v>26</v>
      </c>
      <c r="N687" t="s">
        <v>564</v>
      </c>
      <c r="P687">
        <v>59</v>
      </c>
      <c r="Q687">
        <v>0</v>
      </c>
      <c r="R687">
        <v>3</v>
      </c>
    </row>
    <row r="688" spans="1:18">
      <c r="A688" t="s">
        <v>641</v>
      </c>
      <c r="B688" t="s">
        <v>705</v>
      </c>
      <c r="C688" t="s">
        <v>490</v>
      </c>
      <c r="D688" t="s">
        <v>691</v>
      </c>
      <c r="E688" t="s">
        <v>536</v>
      </c>
      <c r="F688" t="s">
        <v>692</v>
      </c>
      <c r="G688" t="s">
        <v>538</v>
      </c>
      <c r="H688">
        <v>450</v>
      </c>
      <c r="I688">
        <v>450</v>
      </c>
      <c r="L688" t="s">
        <v>532</v>
      </c>
      <c r="M688" t="s">
        <v>539</v>
      </c>
      <c r="P688">
        <v>0</v>
      </c>
      <c r="Q688">
        <v>0</v>
      </c>
      <c r="R688">
        <v>2</v>
      </c>
    </row>
    <row r="689" spans="1:18">
      <c r="A689" t="s">
        <v>641</v>
      </c>
      <c r="B689" t="s">
        <v>705</v>
      </c>
      <c r="C689" t="s">
        <v>490</v>
      </c>
      <c r="D689" t="s">
        <v>567</v>
      </c>
      <c r="E689" t="s">
        <v>40</v>
      </c>
      <c r="F689" t="s">
        <v>568</v>
      </c>
      <c r="G689" t="s">
        <v>42</v>
      </c>
      <c r="H689">
        <v>450</v>
      </c>
      <c r="I689">
        <v>450</v>
      </c>
      <c r="L689" t="s">
        <v>37</v>
      </c>
      <c r="M689" t="s">
        <v>43</v>
      </c>
      <c r="N689" t="s">
        <v>569</v>
      </c>
      <c r="P689">
        <v>2.31</v>
      </c>
      <c r="Q689">
        <v>0</v>
      </c>
      <c r="R689">
        <v>3</v>
      </c>
    </row>
    <row r="690" spans="1:18">
      <c r="A690" t="s">
        <v>641</v>
      </c>
      <c r="B690" t="s">
        <v>705</v>
      </c>
      <c r="C690" t="s">
        <v>490</v>
      </c>
      <c r="D690" t="s">
        <v>693</v>
      </c>
      <c r="E690" t="s">
        <v>541</v>
      </c>
      <c r="F690" t="s">
        <v>694</v>
      </c>
      <c r="G690" t="s">
        <v>624</v>
      </c>
      <c r="H690">
        <v>450</v>
      </c>
      <c r="I690">
        <v>450</v>
      </c>
      <c r="L690" t="s">
        <v>532</v>
      </c>
      <c r="M690" t="s">
        <v>544</v>
      </c>
      <c r="P690">
        <v>0</v>
      </c>
      <c r="Q690">
        <v>0</v>
      </c>
      <c r="R690">
        <v>2</v>
      </c>
    </row>
    <row r="691" spans="1:18">
      <c r="A691" t="s">
        <v>641</v>
      </c>
      <c r="B691" t="s">
        <v>705</v>
      </c>
      <c r="C691" t="s">
        <v>490</v>
      </c>
      <c r="D691" t="s">
        <v>574</v>
      </c>
      <c r="E691" t="s">
        <v>50</v>
      </c>
      <c r="F691" t="s">
        <v>575</v>
      </c>
      <c r="G691" t="s">
        <v>547</v>
      </c>
      <c r="H691">
        <v>450</v>
      </c>
      <c r="K691" t="s">
        <v>576</v>
      </c>
      <c r="M691" t="s">
        <v>549</v>
      </c>
      <c r="P691">
        <v>66.73</v>
      </c>
      <c r="Q691">
        <v>4.26</v>
      </c>
      <c r="R691">
        <v>4</v>
      </c>
    </row>
    <row r="692" spans="1:18">
      <c r="A692" t="s">
        <v>641</v>
      </c>
      <c r="B692" t="s">
        <v>705</v>
      </c>
      <c r="C692" t="s">
        <v>490</v>
      </c>
      <c r="D692" t="s">
        <v>695</v>
      </c>
      <c r="E692" t="s">
        <v>696</v>
      </c>
      <c r="F692" t="s">
        <v>697</v>
      </c>
      <c r="G692" t="s">
        <v>698</v>
      </c>
      <c r="H692">
        <v>450</v>
      </c>
      <c r="I692">
        <v>450</v>
      </c>
      <c r="L692" t="s">
        <v>37</v>
      </c>
      <c r="M692" t="s">
        <v>26</v>
      </c>
      <c r="N692" t="s">
        <v>699</v>
      </c>
      <c r="P692">
        <v>45.58</v>
      </c>
      <c r="Q692">
        <v>0</v>
      </c>
      <c r="R692">
        <v>1</v>
      </c>
    </row>
    <row r="693" spans="1:18">
      <c r="A693" t="s">
        <v>641</v>
      </c>
      <c r="B693" t="s">
        <v>706</v>
      </c>
      <c r="C693" t="s">
        <v>490</v>
      </c>
      <c r="D693" t="s">
        <v>686</v>
      </c>
      <c r="E693" t="s">
        <v>529</v>
      </c>
      <c r="F693" t="s">
        <v>687</v>
      </c>
      <c r="G693" t="s">
        <v>531</v>
      </c>
      <c r="H693">
        <v>450</v>
      </c>
      <c r="I693">
        <v>450</v>
      </c>
      <c r="L693" t="s">
        <v>532</v>
      </c>
      <c r="M693" t="s">
        <v>202</v>
      </c>
      <c r="P693">
        <v>190</v>
      </c>
      <c r="Q693">
        <v>0</v>
      </c>
      <c r="R693">
        <v>1</v>
      </c>
    </row>
    <row r="694" spans="1:18">
      <c r="A694" t="s">
        <v>641</v>
      </c>
      <c r="B694" t="s">
        <v>706</v>
      </c>
      <c r="C694" t="s">
        <v>490</v>
      </c>
      <c r="D694" t="s">
        <v>562</v>
      </c>
      <c r="E694" t="s">
        <v>34</v>
      </c>
      <c r="F694" t="s">
        <v>563</v>
      </c>
      <c r="G694" t="s">
        <v>504</v>
      </c>
      <c r="H694">
        <v>450</v>
      </c>
      <c r="I694">
        <v>450</v>
      </c>
      <c r="L694" t="s">
        <v>37</v>
      </c>
      <c r="M694" t="s">
        <v>26</v>
      </c>
      <c r="N694" t="s">
        <v>564</v>
      </c>
      <c r="P694">
        <v>59</v>
      </c>
      <c r="Q694">
        <v>0</v>
      </c>
      <c r="R694">
        <v>3</v>
      </c>
    </row>
    <row r="695" spans="1:18">
      <c r="A695" t="s">
        <v>641</v>
      </c>
      <c r="B695" t="s">
        <v>706</v>
      </c>
      <c r="C695" t="s">
        <v>490</v>
      </c>
      <c r="D695" t="s">
        <v>691</v>
      </c>
      <c r="E695" t="s">
        <v>536</v>
      </c>
      <c r="F695" t="s">
        <v>692</v>
      </c>
      <c r="G695" t="s">
        <v>538</v>
      </c>
      <c r="H695">
        <v>450</v>
      </c>
      <c r="I695">
        <v>450</v>
      </c>
      <c r="L695" t="s">
        <v>532</v>
      </c>
      <c r="M695" t="s">
        <v>539</v>
      </c>
      <c r="P695">
        <v>0</v>
      </c>
      <c r="Q695">
        <v>0</v>
      </c>
      <c r="R695">
        <v>2</v>
      </c>
    </row>
    <row r="696" spans="1:18">
      <c r="A696" t="s">
        <v>641</v>
      </c>
      <c r="B696" t="s">
        <v>706</v>
      </c>
      <c r="C696" t="s">
        <v>490</v>
      </c>
      <c r="D696" t="s">
        <v>567</v>
      </c>
      <c r="E696" t="s">
        <v>40</v>
      </c>
      <c r="F696" t="s">
        <v>568</v>
      </c>
      <c r="G696" t="s">
        <v>42</v>
      </c>
      <c r="H696">
        <v>450</v>
      </c>
      <c r="I696">
        <v>450</v>
      </c>
      <c r="L696" t="s">
        <v>37</v>
      </c>
      <c r="M696" t="s">
        <v>43</v>
      </c>
      <c r="N696" t="s">
        <v>569</v>
      </c>
      <c r="P696">
        <v>2.31</v>
      </c>
      <c r="Q696">
        <v>0</v>
      </c>
      <c r="R696">
        <v>3</v>
      </c>
    </row>
    <row r="697" spans="1:18">
      <c r="A697" t="s">
        <v>641</v>
      </c>
      <c r="B697" t="s">
        <v>706</v>
      </c>
      <c r="C697" t="s">
        <v>490</v>
      </c>
      <c r="D697" t="s">
        <v>693</v>
      </c>
      <c r="E697" t="s">
        <v>541</v>
      </c>
      <c r="F697" t="s">
        <v>694</v>
      </c>
      <c r="G697" t="s">
        <v>624</v>
      </c>
      <c r="H697">
        <v>450</v>
      </c>
      <c r="I697">
        <v>450</v>
      </c>
      <c r="L697" t="s">
        <v>532</v>
      </c>
      <c r="M697" t="s">
        <v>544</v>
      </c>
      <c r="P697">
        <v>0</v>
      </c>
      <c r="Q697">
        <v>0</v>
      </c>
      <c r="R697">
        <v>2</v>
      </c>
    </row>
    <row r="698" spans="1:18">
      <c r="A698" t="s">
        <v>641</v>
      </c>
      <c r="B698" t="s">
        <v>706</v>
      </c>
      <c r="C698" t="s">
        <v>490</v>
      </c>
      <c r="D698" t="s">
        <v>574</v>
      </c>
      <c r="E698" t="s">
        <v>50</v>
      </c>
      <c r="F698" t="s">
        <v>575</v>
      </c>
      <c r="G698" t="s">
        <v>547</v>
      </c>
      <c r="H698">
        <v>450</v>
      </c>
      <c r="K698" t="s">
        <v>576</v>
      </c>
      <c r="M698" t="s">
        <v>549</v>
      </c>
      <c r="P698">
        <v>66.73</v>
      </c>
      <c r="Q698">
        <v>2.34</v>
      </c>
      <c r="R698">
        <v>3</v>
      </c>
    </row>
    <row r="699" spans="1:18">
      <c r="A699" t="s">
        <v>641</v>
      </c>
      <c r="B699" t="s">
        <v>706</v>
      </c>
      <c r="C699" t="s">
        <v>490</v>
      </c>
      <c r="D699" t="s">
        <v>695</v>
      </c>
      <c r="E699" t="s">
        <v>696</v>
      </c>
      <c r="F699" t="s">
        <v>697</v>
      </c>
      <c r="G699" t="s">
        <v>698</v>
      </c>
      <c r="H699">
        <v>450</v>
      </c>
      <c r="I699">
        <v>450</v>
      </c>
      <c r="L699" t="s">
        <v>37</v>
      </c>
      <c r="M699" t="s">
        <v>26</v>
      </c>
      <c r="N699" t="s">
        <v>699</v>
      </c>
      <c r="P699">
        <v>45.58</v>
      </c>
      <c r="Q699">
        <v>0</v>
      </c>
      <c r="R699">
        <v>1</v>
      </c>
    </row>
    <row r="700" spans="1:18">
      <c r="A700" t="s">
        <v>641</v>
      </c>
      <c r="B700" t="s">
        <v>707</v>
      </c>
      <c r="C700" t="s">
        <v>490</v>
      </c>
      <c r="D700" t="s">
        <v>426</v>
      </c>
      <c r="E700" t="s">
        <v>22</v>
      </c>
      <c r="F700" t="s">
        <v>427</v>
      </c>
      <c r="G700" t="s">
        <v>30</v>
      </c>
      <c r="H700">
        <v>600</v>
      </c>
      <c r="I700">
        <v>600</v>
      </c>
      <c r="K700" t="s">
        <v>264</v>
      </c>
      <c r="M700" t="s">
        <v>32</v>
      </c>
      <c r="N700" t="s">
        <v>428</v>
      </c>
      <c r="P700">
        <v>201.49</v>
      </c>
      <c r="Q700">
        <v>0</v>
      </c>
      <c r="R700">
        <v>1</v>
      </c>
    </row>
    <row r="701" spans="1:18">
      <c r="A701" t="s">
        <v>641</v>
      </c>
      <c r="B701" t="s">
        <v>707</v>
      </c>
      <c r="C701" t="s">
        <v>490</v>
      </c>
      <c r="D701" t="s">
        <v>601</v>
      </c>
      <c r="E701" t="s">
        <v>110</v>
      </c>
      <c r="F701" t="s">
        <v>602</v>
      </c>
      <c r="G701" t="s">
        <v>112</v>
      </c>
      <c r="H701">
        <v>400</v>
      </c>
      <c r="I701">
        <v>350</v>
      </c>
      <c r="K701" t="s">
        <v>603</v>
      </c>
      <c r="M701" t="s">
        <v>32</v>
      </c>
      <c r="P701">
        <v>28</v>
      </c>
      <c r="Q701">
        <v>0</v>
      </c>
      <c r="R701">
        <v>1</v>
      </c>
    </row>
    <row r="702" spans="1:18">
      <c r="A702" t="s">
        <v>641</v>
      </c>
      <c r="B702" t="s">
        <v>707</v>
      </c>
      <c r="C702" t="s">
        <v>490</v>
      </c>
      <c r="D702" t="s">
        <v>604</v>
      </c>
      <c r="E702" t="s">
        <v>110</v>
      </c>
      <c r="F702" t="s">
        <v>605</v>
      </c>
      <c r="G702" t="s">
        <v>112</v>
      </c>
      <c r="H702">
        <v>600</v>
      </c>
      <c r="I702">
        <v>400</v>
      </c>
      <c r="K702" t="s">
        <v>561</v>
      </c>
      <c r="M702" t="s">
        <v>32</v>
      </c>
      <c r="P702">
        <v>72</v>
      </c>
      <c r="Q702">
        <v>0</v>
      </c>
      <c r="R702">
        <v>1</v>
      </c>
    </row>
    <row r="703" spans="1:18">
      <c r="A703" t="s">
        <v>641</v>
      </c>
      <c r="B703" t="s">
        <v>707</v>
      </c>
      <c r="C703" t="s">
        <v>490</v>
      </c>
      <c r="D703" t="s">
        <v>438</v>
      </c>
      <c r="E703" t="s">
        <v>50</v>
      </c>
      <c r="F703" t="s">
        <v>606</v>
      </c>
      <c r="G703" t="s">
        <v>547</v>
      </c>
      <c r="H703">
        <v>600</v>
      </c>
      <c r="K703" t="s">
        <v>578</v>
      </c>
      <c r="M703" t="s">
        <v>549</v>
      </c>
      <c r="P703">
        <v>118.77</v>
      </c>
      <c r="Q703">
        <v>62</v>
      </c>
      <c r="R703">
        <v>2</v>
      </c>
    </row>
    <row r="704" spans="1:18">
      <c r="A704" t="s">
        <v>641</v>
      </c>
      <c r="B704" t="s">
        <v>707</v>
      </c>
      <c r="C704" t="s">
        <v>490</v>
      </c>
      <c r="D704" t="s">
        <v>607</v>
      </c>
      <c r="E704" t="s">
        <v>236</v>
      </c>
      <c r="F704" t="s">
        <v>608</v>
      </c>
      <c r="G704" t="s">
        <v>238</v>
      </c>
      <c r="H704">
        <v>600</v>
      </c>
      <c r="I704">
        <v>600</v>
      </c>
      <c r="J704">
        <v>250</v>
      </c>
      <c r="P704">
        <v>0</v>
      </c>
      <c r="Q704">
        <v>0</v>
      </c>
      <c r="R704">
        <v>1</v>
      </c>
    </row>
    <row r="705" spans="1:18">
      <c r="A705" t="s">
        <v>641</v>
      </c>
      <c r="B705" t="s">
        <v>708</v>
      </c>
      <c r="C705" t="s">
        <v>490</v>
      </c>
      <c r="D705" t="s">
        <v>610</v>
      </c>
      <c r="E705" t="s">
        <v>529</v>
      </c>
      <c r="F705" t="s">
        <v>611</v>
      </c>
      <c r="G705" t="s">
        <v>531</v>
      </c>
      <c r="H705">
        <v>500</v>
      </c>
      <c r="I705">
        <v>500</v>
      </c>
      <c r="L705" t="s">
        <v>532</v>
      </c>
      <c r="M705" t="s">
        <v>202</v>
      </c>
      <c r="P705">
        <v>230</v>
      </c>
      <c r="Q705">
        <v>0</v>
      </c>
      <c r="R705">
        <v>2</v>
      </c>
    </row>
    <row r="706" spans="1:18">
      <c r="A706" t="s">
        <v>641</v>
      </c>
      <c r="B706" t="s">
        <v>708</v>
      </c>
      <c r="C706" t="s">
        <v>490</v>
      </c>
      <c r="D706" t="s">
        <v>615</v>
      </c>
      <c r="E706" t="s">
        <v>22</v>
      </c>
      <c r="F706" t="s">
        <v>616</v>
      </c>
      <c r="G706" t="s">
        <v>30</v>
      </c>
      <c r="H706">
        <v>500</v>
      </c>
      <c r="I706">
        <v>500</v>
      </c>
      <c r="K706" t="s">
        <v>591</v>
      </c>
      <c r="M706" t="s">
        <v>32</v>
      </c>
      <c r="N706" t="s">
        <v>617</v>
      </c>
      <c r="P706">
        <v>93.53</v>
      </c>
      <c r="Q706">
        <v>0</v>
      </c>
      <c r="R706">
        <v>2</v>
      </c>
    </row>
    <row r="707" spans="1:18">
      <c r="A707" t="s">
        <v>641</v>
      </c>
      <c r="B707" t="s">
        <v>708</v>
      </c>
      <c r="C707" t="s">
        <v>490</v>
      </c>
      <c r="D707" t="s">
        <v>618</v>
      </c>
      <c r="E707" t="s">
        <v>110</v>
      </c>
      <c r="F707" t="s">
        <v>619</v>
      </c>
      <c r="G707" t="s">
        <v>112</v>
      </c>
      <c r="H707">
        <v>500</v>
      </c>
      <c r="I707">
        <v>350</v>
      </c>
      <c r="K707" t="s">
        <v>603</v>
      </c>
      <c r="M707" t="s">
        <v>32</v>
      </c>
      <c r="P707">
        <v>50</v>
      </c>
      <c r="Q707">
        <v>0</v>
      </c>
      <c r="R707">
        <v>1</v>
      </c>
    </row>
    <row r="708" spans="1:18">
      <c r="A708" t="s">
        <v>641</v>
      </c>
      <c r="B708" t="s">
        <v>708</v>
      </c>
      <c r="C708" t="s">
        <v>490</v>
      </c>
      <c r="D708" t="s">
        <v>620</v>
      </c>
      <c r="E708" t="s">
        <v>536</v>
      </c>
      <c r="F708" t="s">
        <v>621</v>
      </c>
      <c r="G708" t="s">
        <v>538</v>
      </c>
      <c r="H708">
        <v>500</v>
      </c>
      <c r="I708">
        <v>500</v>
      </c>
      <c r="L708" t="s">
        <v>532</v>
      </c>
      <c r="M708" t="s">
        <v>539</v>
      </c>
      <c r="P708">
        <v>0</v>
      </c>
      <c r="Q708">
        <v>0</v>
      </c>
      <c r="R708">
        <v>4</v>
      </c>
    </row>
    <row r="709" spans="1:18">
      <c r="A709" t="s">
        <v>641</v>
      </c>
      <c r="B709" t="s">
        <v>708</v>
      </c>
      <c r="C709" t="s">
        <v>490</v>
      </c>
      <c r="D709" t="s">
        <v>622</v>
      </c>
      <c r="E709" t="s">
        <v>541</v>
      </c>
      <c r="F709" t="s">
        <v>623</v>
      </c>
      <c r="G709" t="s">
        <v>624</v>
      </c>
      <c r="H709">
        <v>500</v>
      </c>
      <c r="I709">
        <v>500</v>
      </c>
      <c r="L709" t="s">
        <v>532</v>
      </c>
      <c r="M709" t="s">
        <v>544</v>
      </c>
      <c r="P709">
        <v>0</v>
      </c>
      <c r="Q709">
        <v>0</v>
      </c>
      <c r="R709">
        <v>4</v>
      </c>
    </row>
    <row r="710" spans="1:18">
      <c r="A710" t="s">
        <v>641</v>
      </c>
      <c r="B710" t="s">
        <v>708</v>
      </c>
      <c r="C710" t="s">
        <v>490</v>
      </c>
      <c r="D710" t="s">
        <v>625</v>
      </c>
      <c r="E710" t="s">
        <v>50</v>
      </c>
      <c r="F710" t="s">
        <v>626</v>
      </c>
      <c r="G710" t="s">
        <v>547</v>
      </c>
      <c r="H710">
        <v>500</v>
      </c>
      <c r="K710" t="s">
        <v>576</v>
      </c>
      <c r="M710" t="s">
        <v>549</v>
      </c>
      <c r="P710">
        <v>74.28</v>
      </c>
      <c r="Q710">
        <v>77.39</v>
      </c>
      <c r="R710">
        <v>5</v>
      </c>
    </row>
    <row r="711" spans="1:18">
      <c r="A711" t="s">
        <v>641</v>
      </c>
      <c r="B711" t="s">
        <v>709</v>
      </c>
      <c r="C711" t="s">
        <v>490</v>
      </c>
      <c r="D711" t="s">
        <v>491</v>
      </c>
      <c r="E711" t="s">
        <v>79</v>
      </c>
      <c r="F711" t="s">
        <v>492</v>
      </c>
      <c r="G711" t="s">
        <v>81</v>
      </c>
      <c r="H711">
        <v>150</v>
      </c>
      <c r="K711" t="s">
        <v>264</v>
      </c>
      <c r="M711" t="s">
        <v>32</v>
      </c>
      <c r="N711" t="s">
        <v>493</v>
      </c>
      <c r="P711">
        <v>3.6</v>
      </c>
      <c r="Q711">
        <v>0</v>
      </c>
      <c r="R711">
        <v>1</v>
      </c>
    </row>
    <row r="712" spans="1:18">
      <c r="A712" t="s">
        <v>641</v>
      </c>
      <c r="B712" t="s">
        <v>709</v>
      </c>
      <c r="C712" t="s">
        <v>490</v>
      </c>
      <c r="D712" t="s">
        <v>316</v>
      </c>
      <c r="E712" t="s">
        <v>22</v>
      </c>
      <c r="F712" t="s">
        <v>317</v>
      </c>
      <c r="G712" t="s">
        <v>30</v>
      </c>
      <c r="H712">
        <v>150</v>
      </c>
      <c r="I712">
        <v>150</v>
      </c>
      <c r="K712" t="s">
        <v>264</v>
      </c>
      <c r="M712" t="s">
        <v>32</v>
      </c>
      <c r="N712" t="s">
        <v>318</v>
      </c>
      <c r="P712">
        <v>11.01</v>
      </c>
      <c r="Q712">
        <v>0</v>
      </c>
      <c r="R712">
        <v>3</v>
      </c>
    </row>
    <row r="713" spans="1:18">
      <c r="A713" t="s">
        <v>641</v>
      </c>
      <c r="B713" t="s">
        <v>709</v>
      </c>
      <c r="C713" t="s">
        <v>490</v>
      </c>
      <c r="D713" t="s">
        <v>251</v>
      </c>
      <c r="E713" t="s">
        <v>50</v>
      </c>
      <c r="F713" t="s">
        <v>494</v>
      </c>
      <c r="G713" t="s">
        <v>495</v>
      </c>
      <c r="H713">
        <v>150</v>
      </c>
      <c r="K713" t="s">
        <v>496</v>
      </c>
      <c r="M713" t="s">
        <v>497</v>
      </c>
      <c r="P713">
        <v>21.3</v>
      </c>
      <c r="Q713">
        <v>28.32</v>
      </c>
      <c r="R713">
        <v>8</v>
      </c>
    </row>
    <row r="714" spans="1:18">
      <c r="A714" t="s">
        <v>641</v>
      </c>
      <c r="B714" t="s">
        <v>709</v>
      </c>
      <c r="C714" t="s">
        <v>490</v>
      </c>
      <c r="D714" t="s">
        <v>498</v>
      </c>
      <c r="E714" t="s">
        <v>236</v>
      </c>
      <c r="F714" t="s">
        <v>499</v>
      </c>
      <c r="G714" t="s">
        <v>238</v>
      </c>
      <c r="H714">
        <v>150</v>
      </c>
      <c r="I714">
        <v>150</v>
      </c>
      <c r="J714">
        <v>80</v>
      </c>
      <c r="P714">
        <v>0</v>
      </c>
      <c r="Q714">
        <v>0</v>
      </c>
      <c r="R714">
        <v>4</v>
      </c>
    </row>
    <row r="715" spans="1:18">
      <c r="A715" t="s">
        <v>641</v>
      </c>
      <c r="B715" t="s">
        <v>710</v>
      </c>
      <c r="C715" t="s">
        <v>490</v>
      </c>
      <c r="D715" t="s">
        <v>98</v>
      </c>
      <c r="E715" t="s">
        <v>22</v>
      </c>
      <c r="F715" t="s">
        <v>99</v>
      </c>
      <c r="G715" t="s">
        <v>30</v>
      </c>
      <c r="H715">
        <v>80</v>
      </c>
      <c r="I715">
        <v>80</v>
      </c>
      <c r="K715" t="s">
        <v>264</v>
      </c>
      <c r="M715" t="s">
        <v>32</v>
      </c>
      <c r="N715" t="s">
        <v>198</v>
      </c>
      <c r="P715">
        <v>2.2999999999999998</v>
      </c>
      <c r="Q715">
        <v>0</v>
      </c>
      <c r="R715">
        <v>3</v>
      </c>
    </row>
    <row r="716" spans="1:18">
      <c r="A716" t="s">
        <v>641</v>
      </c>
      <c r="B716" t="s">
        <v>710</v>
      </c>
      <c r="C716" t="s">
        <v>490</v>
      </c>
      <c r="D716" t="s">
        <v>502</v>
      </c>
      <c r="E716" t="s">
        <v>34</v>
      </c>
      <c r="F716" t="s">
        <v>503</v>
      </c>
      <c r="G716" t="s">
        <v>504</v>
      </c>
      <c r="H716">
        <v>80</v>
      </c>
      <c r="I716">
        <v>80</v>
      </c>
      <c r="L716" t="s">
        <v>37</v>
      </c>
      <c r="M716" t="s">
        <v>26</v>
      </c>
      <c r="N716" t="s">
        <v>505</v>
      </c>
      <c r="P716">
        <v>3.7</v>
      </c>
      <c r="Q716">
        <v>0</v>
      </c>
      <c r="R716">
        <v>3</v>
      </c>
    </row>
    <row r="717" spans="1:18">
      <c r="A717" t="s">
        <v>641</v>
      </c>
      <c r="B717" t="s">
        <v>710</v>
      </c>
      <c r="C717" t="s">
        <v>490</v>
      </c>
      <c r="D717" t="s">
        <v>511</v>
      </c>
      <c r="E717" t="s">
        <v>40</v>
      </c>
      <c r="F717" t="s">
        <v>512</v>
      </c>
      <c r="G717" t="s">
        <v>42</v>
      </c>
      <c r="H717">
        <v>80</v>
      </c>
      <c r="I717">
        <v>80</v>
      </c>
      <c r="L717" t="s">
        <v>37</v>
      </c>
      <c r="M717" t="s">
        <v>43</v>
      </c>
      <c r="N717" t="s">
        <v>513</v>
      </c>
      <c r="P717">
        <v>0.19</v>
      </c>
      <c r="Q717">
        <v>0</v>
      </c>
      <c r="R717">
        <v>3</v>
      </c>
    </row>
    <row r="718" spans="1:18">
      <c r="A718" t="s">
        <v>641</v>
      </c>
      <c r="B718" t="s">
        <v>710</v>
      </c>
      <c r="C718" t="s">
        <v>490</v>
      </c>
      <c r="D718" t="s">
        <v>129</v>
      </c>
      <c r="E718" t="s">
        <v>124</v>
      </c>
      <c r="F718" t="s">
        <v>711</v>
      </c>
      <c r="G718" t="s">
        <v>585</v>
      </c>
      <c r="H718">
        <v>80</v>
      </c>
      <c r="I718">
        <v>80</v>
      </c>
      <c r="L718" t="s">
        <v>37</v>
      </c>
      <c r="M718" t="s">
        <v>202</v>
      </c>
      <c r="N718" t="s">
        <v>712</v>
      </c>
      <c r="P718">
        <v>29.94</v>
      </c>
      <c r="Q718">
        <v>0</v>
      </c>
      <c r="R718">
        <v>1</v>
      </c>
    </row>
    <row r="719" spans="1:18">
      <c r="A719" t="s">
        <v>641</v>
      </c>
      <c r="B719" t="s">
        <v>710</v>
      </c>
      <c r="C719" t="s">
        <v>490</v>
      </c>
      <c r="D719" t="s">
        <v>161</v>
      </c>
      <c r="E719" t="s">
        <v>50</v>
      </c>
      <c r="F719" t="s">
        <v>523</v>
      </c>
      <c r="G719" t="s">
        <v>495</v>
      </c>
      <c r="H719">
        <v>80</v>
      </c>
      <c r="K719" t="s">
        <v>496</v>
      </c>
      <c r="M719" t="s">
        <v>497</v>
      </c>
      <c r="N719" t="s">
        <v>524</v>
      </c>
      <c r="P719">
        <v>9.9</v>
      </c>
      <c r="Q719">
        <v>9.24</v>
      </c>
      <c r="R719">
        <v>5</v>
      </c>
    </row>
    <row r="720" spans="1:18">
      <c r="A720" t="s">
        <v>641</v>
      </c>
      <c r="B720" t="s">
        <v>713</v>
      </c>
      <c r="C720" t="s">
        <v>490</v>
      </c>
      <c r="D720" t="s">
        <v>98</v>
      </c>
      <c r="E720" t="s">
        <v>22</v>
      </c>
      <c r="F720" t="s">
        <v>99</v>
      </c>
      <c r="G720" t="s">
        <v>30</v>
      </c>
      <c r="H720">
        <v>80</v>
      </c>
      <c r="I720">
        <v>80</v>
      </c>
      <c r="K720" t="s">
        <v>264</v>
      </c>
      <c r="M720" t="s">
        <v>32</v>
      </c>
      <c r="N720" t="s">
        <v>198</v>
      </c>
      <c r="P720">
        <v>2.2999999999999998</v>
      </c>
      <c r="Q720">
        <v>0</v>
      </c>
      <c r="R720">
        <v>3</v>
      </c>
    </row>
    <row r="721" spans="1:18">
      <c r="A721" t="s">
        <v>641</v>
      </c>
      <c r="B721" t="s">
        <v>713</v>
      </c>
      <c r="C721" t="s">
        <v>490</v>
      </c>
      <c r="D721" t="s">
        <v>502</v>
      </c>
      <c r="E721" t="s">
        <v>34</v>
      </c>
      <c r="F721" t="s">
        <v>503</v>
      </c>
      <c r="G721" t="s">
        <v>504</v>
      </c>
      <c r="H721">
        <v>80</v>
      </c>
      <c r="I721">
        <v>80</v>
      </c>
      <c r="L721" t="s">
        <v>37</v>
      </c>
      <c r="M721" t="s">
        <v>26</v>
      </c>
      <c r="N721" t="s">
        <v>505</v>
      </c>
      <c r="P721">
        <v>3.7</v>
      </c>
      <c r="Q721">
        <v>0</v>
      </c>
      <c r="R721">
        <v>3</v>
      </c>
    </row>
    <row r="722" spans="1:18">
      <c r="A722" t="s">
        <v>641</v>
      </c>
      <c r="B722" t="s">
        <v>713</v>
      </c>
      <c r="C722" t="s">
        <v>490</v>
      </c>
      <c r="D722" t="s">
        <v>511</v>
      </c>
      <c r="E722" t="s">
        <v>40</v>
      </c>
      <c r="F722" t="s">
        <v>512</v>
      </c>
      <c r="G722" t="s">
        <v>42</v>
      </c>
      <c r="H722">
        <v>80</v>
      </c>
      <c r="I722">
        <v>80</v>
      </c>
      <c r="L722" t="s">
        <v>37</v>
      </c>
      <c r="M722" t="s">
        <v>43</v>
      </c>
      <c r="N722" t="s">
        <v>513</v>
      </c>
      <c r="P722">
        <v>0.19</v>
      </c>
      <c r="Q722">
        <v>0</v>
      </c>
      <c r="R722">
        <v>3</v>
      </c>
    </row>
    <row r="723" spans="1:18">
      <c r="A723" t="s">
        <v>641</v>
      </c>
      <c r="B723" t="s">
        <v>713</v>
      </c>
      <c r="C723" t="s">
        <v>490</v>
      </c>
      <c r="D723" t="s">
        <v>129</v>
      </c>
      <c r="E723" t="s">
        <v>124</v>
      </c>
      <c r="F723" t="s">
        <v>711</v>
      </c>
      <c r="G723" t="s">
        <v>585</v>
      </c>
      <c r="H723">
        <v>80</v>
      </c>
      <c r="I723">
        <v>80</v>
      </c>
      <c r="L723" t="s">
        <v>37</v>
      </c>
      <c r="M723" t="s">
        <v>202</v>
      </c>
      <c r="N723" t="s">
        <v>712</v>
      </c>
      <c r="P723">
        <v>29.94</v>
      </c>
      <c r="Q723">
        <v>0</v>
      </c>
      <c r="R723">
        <v>1</v>
      </c>
    </row>
    <row r="724" spans="1:18">
      <c r="A724" t="s">
        <v>641</v>
      </c>
      <c r="B724" t="s">
        <v>713</v>
      </c>
      <c r="C724" t="s">
        <v>490</v>
      </c>
      <c r="D724" t="s">
        <v>161</v>
      </c>
      <c r="E724" t="s">
        <v>50</v>
      </c>
      <c r="F724" t="s">
        <v>523</v>
      </c>
      <c r="G724" t="s">
        <v>495</v>
      </c>
      <c r="H724">
        <v>80</v>
      </c>
      <c r="K724" t="s">
        <v>496</v>
      </c>
      <c r="M724" t="s">
        <v>497</v>
      </c>
      <c r="N724" t="s">
        <v>524</v>
      </c>
      <c r="P724">
        <v>9.9</v>
      </c>
      <c r="Q724">
        <v>9.24</v>
      </c>
      <c r="R724">
        <v>5</v>
      </c>
    </row>
    <row r="725" spans="1:18">
      <c r="A725" t="s">
        <v>641</v>
      </c>
      <c r="B725" t="s">
        <v>714</v>
      </c>
      <c r="C725" t="s">
        <v>490</v>
      </c>
      <c r="D725" t="s">
        <v>98</v>
      </c>
      <c r="E725" t="s">
        <v>22</v>
      </c>
      <c r="F725" t="s">
        <v>99</v>
      </c>
      <c r="G725" t="s">
        <v>30</v>
      </c>
      <c r="H725">
        <v>80</v>
      </c>
      <c r="I725">
        <v>80</v>
      </c>
      <c r="K725" t="s">
        <v>264</v>
      </c>
      <c r="M725" t="s">
        <v>32</v>
      </c>
      <c r="N725" t="s">
        <v>198</v>
      </c>
      <c r="P725">
        <v>2.2999999999999998</v>
      </c>
      <c r="Q725">
        <v>0</v>
      </c>
      <c r="R725">
        <v>3</v>
      </c>
    </row>
    <row r="726" spans="1:18">
      <c r="A726" t="s">
        <v>641</v>
      </c>
      <c r="B726" t="s">
        <v>714</v>
      </c>
      <c r="C726" t="s">
        <v>490</v>
      </c>
      <c r="D726" t="s">
        <v>502</v>
      </c>
      <c r="E726" t="s">
        <v>34</v>
      </c>
      <c r="F726" t="s">
        <v>503</v>
      </c>
      <c r="G726" t="s">
        <v>504</v>
      </c>
      <c r="H726">
        <v>80</v>
      </c>
      <c r="I726">
        <v>80</v>
      </c>
      <c r="L726" t="s">
        <v>37</v>
      </c>
      <c r="M726" t="s">
        <v>26</v>
      </c>
      <c r="N726" t="s">
        <v>505</v>
      </c>
      <c r="P726">
        <v>3.7</v>
      </c>
      <c r="Q726">
        <v>0</v>
      </c>
      <c r="R726">
        <v>3</v>
      </c>
    </row>
    <row r="727" spans="1:18">
      <c r="A727" t="s">
        <v>641</v>
      </c>
      <c r="B727" t="s">
        <v>714</v>
      </c>
      <c r="C727" t="s">
        <v>490</v>
      </c>
      <c r="D727" t="s">
        <v>511</v>
      </c>
      <c r="E727" t="s">
        <v>40</v>
      </c>
      <c r="F727" t="s">
        <v>512</v>
      </c>
      <c r="G727" t="s">
        <v>42</v>
      </c>
      <c r="H727">
        <v>80</v>
      </c>
      <c r="I727">
        <v>80</v>
      </c>
      <c r="L727" t="s">
        <v>37</v>
      </c>
      <c r="M727" t="s">
        <v>43</v>
      </c>
      <c r="N727" t="s">
        <v>513</v>
      </c>
      <c r="P727">
        <v>0.19</v>
      </c>
      <c r="Q727">
        <v>0</v>
      </c>
      <c r="R727">
        <v>3</v>
      </c>
    </row>
    <row r="728" spans="1:18">
      <c r="A728" t="s">
        <v>641</v>
      </c>
      <c r="B728" t="s">
        <v>714</v>
      </c>
      <c r="C728" t="s">
        <v>490</v>
      </c>
      <c r="D728" t="s">
        <v>129</v>
      </c>
      <c r="E728" t="s">
        <v>124</v>
      </c>
      <c r="F728" t="s">
        <v>711</v>
      </c>
      <c r="G728" t="s">
        <v>585</v>
      </c>
      <c r="H728">
        <v>80</v>
      </c>
      <c r="I728">
        <v>80</v>
      </c>
      <c r="L728" t="s">
        <v>37</v>
      </c>
      <c r="M728" t="s">
        <v>202</v>
      </c>
      <c r="N728" t="s">
        <v>712</v>
      </c>
      <c r="P728">
        <v>29.94</v>
      </c>
      <c r="Q728">
        <v>0</v>
      </c>
      <c r="R728">
        <v>1</v>
      </c>
    </row>
    <row r="729" spans="1:18">
      <c r="A729" t="s">
        <v>641</v>
      </c>
      <c r="B729" t="s">
        <v>714</v>
      </c>
      <c r="C729" t="s">
        <v>490</v>
      </c>
      <c r="D729" t="s">
        <v>161</v>
      </c>
      <c r="E729" t="s">
        <v>50</v>
      </c>
      <c r="F729" t="s">
        <v>523</v>
      </c>
      <c r="G729" t="s">
        <v>495</v>
      </c>
      <c r="H729">
        <v>80</v>
      </c>
      <c r="K729" t="s">
        <v>496</v>
      </c>
      <c r="M729" t="s">
        <v>497</v>
      </c>
      <c r="N729" t="s">
        <v>524</v>
      </c>
      <c r="P729">
        <v>9.9</v>
      </c>
      <c r="Q729">
        <v>9.24</v>
      </c>
      <c r="R729">
        <v>5</v>
      </c>
    </row>
    <row r="730" spans="1:18">
      <c r="A730" t="s">
        <v>641</v>
      </c>
      <c r="B730" t="s">
        <v>715</v>
      </c>
      <c r="C730" t="s">
        <v>490</v>
      </c>
      <c r="D730" t="s">
        <v>716</v>
      </c>
      <c r="E730" t="s">
        <v>94</v>
      </c>
      <c r="F730" t="s">
        <v>717</v>
      </c>
      <c r="G730" t="s">
        <v>96</v>
      </c>
      <c r="H730">
        <v>100</v>
      </c>
      <c r="I730">
        <v>100</v>
      </c>
      <c r="K730" t="s">
        <v>264</v>
      </c>
      <c r="M730" t="s">
        <v>32</v>
      </c>
      <c r="N730" t="s">
        <v>718</v>
      </c>
      <c r="P730">
        <v>2.1150000000000002</v>
      </c>
      <c r="Q730">
        <v>0</v>
      </c>
      <c r="R730">
        <v>1</v>
      </c>
    </row>
    <row r="731" spans="1:18">
      <c r="A731" t="s">
        <v>641</v>
      </c>
      <c r="B731" t="s">
        <v>715</v>
      </c>
      <c r="C731" t="s">
        <v>490</v>
      </c>
      <c r="D731" t="s">
        <v>719</v>
      </c>
      <c r="E731" t="s">
        <v>22</v>
      </c>
      <c r="F731" t="s">
        <v>720</v>
      </c>
      <c r="G731" t="s">
        <v>30</v>
      </c>
      <c r="H731">
        <v>100</v>
      </c>
      <c r="I731">
        <v>100</v>
      </c>
      <c r="K731" t="s">
        <v>264</v>
      </c>
      <c r="M731" t="s">
        <v>32</v>
      </c>
      <c r="N731" t="s">
        <v>721</v>
      </c>
      <c r="P731">
        <v>4.2300000000000004</v>
      </c>
      <c r="Q731">
        <v>0</v>
      </c>
      <c r="R731">
        <v>13</v>
      </c>
    </row>
    <row r="732" spans="1:18">
      <c r="A732" t="s">
        <v>641</v>
      </c>
      <c r="B732" t="s">
        <v>715</v>
      </c>
      <c r="C732" t="s">
        <v>490</v>
      </c>
      <c r="D732" t="s">
        <v>722</v>
      </c>
      <c r="E732" t="s">
        <v>34</v>
      </c>
      <c r="F732" t="s">
        <v>723</v>
      </c>
      <c r="G732" t="s">
        <v>504</v>
      </c>
      <c r="H732">
        <v>100</v>
      </c>
      <c r="I732">
        <v>100</v>
      </c>
      <c r="L732" t="s">
        <v>37</v>
      </c>
      <c r="M732" t="s">
        <v>26</v>
      </c>
      <c r="N732" t="s">
        <v>724</v>
      </c>
      <c r="P732">
        <v>5.9</v>
      </c>
      <c r="Q732">
        <v>0</v>
      </c>
      <c r="R732">
        <v>3</v>
      </c>
    </row>
    <row r="733" spans="1:18">
      <c r="A733" t="s">
        <v>641</v>
      </c>
      <c r="B733" t="s">
        <v>715</v>
      </c>
      <c r="C733" t="s">
        <v>490</v>
      </c>
      <c r="D733" t="s">
        <v>725</v>
      </c>
      <c r="E733" t="s">
        <v>40</v>
      </c>
      <c r="F733" t="s">
        <v>726</v>
      </c>
      <c r="G733" t="s">
        <v>42</v>
      </c>
      <c r="H733">
        <v>100</v>
      </c>
      <c r="I733">
        <v>100</v>
      </c>
      <c r="L733" t="s">
        <v>37</v>
      </c>
      <c r="M733" t="s">
        <v>43</v>
      </c>
      <c r="N733" t="s">
        <v>727</v>
      </c>
      <c r="P733">
        <v>0.32</v>
      </c>
      <c r="Q733">
        <v>0</v>
      </c>
      <c r="R733">
        <v>3</v>
      </c>
    </row>
    <row r="734" spans="1:18">
      <c r="A734" t="s">
        <v>641</v>
      </c>
      <c r="B734" t="s">
        <v>715</v>
      </c>
      <c r="C734" t="s">
        <v>490</v>
      </c>
      <c r="D734" t="s">
        <v>728</v>
      </c>
      <c r="E734" t="s">
        <v>124</v>
      </c>
      <c r="F734" t="s">
        <v>729</v>
      </c>
      <c r="G734" t="s">
        <v>585</v>
      </c>
      <c r="H734">
        <v>100</v>
      </c>
      <c r="I734">
        <v>100</v>
      </c>
      <c r="L734" t="s">
        <v>37</v>
      </c>
      <c r="M734" t="s">
        <v>202</v>
      </c>
      <c r="N734" t="s">
        <v>730</v>
      </c>
      <c r="P734">
        <v>44.42</v>
      </c>
      <c r="Q734">
        <v>0</v>
      </c>
      <c r="R734">
        <v>1</v>
      </c>
    </row>
    <row r="735" spans="1:18">
      <c r="A735" t="s">
        <v>641</v>
      </c>
      <c r="B735" t="s">
        <v>715</v>
      </c>
      <c r="C735" t="s">
        <v>490</v>
      </c>
      <c r="D735" t="s">
        <v>164</v>
      </c>
      <c r="E735" t="s">
        <v>50</v>
      </c>
      <c r="F735" t="s">
        <v>731</v>
      </c>
      <c r="G735" t="s">
        <v>495</v>
      </c>
      <c r="H735">
        <v>100</v>
      </c>
      <c r="K735" t="s">
        <v>496</v>
      </c>
      <c r="M735" t="s">
        <v>497</v>
      </c>
      <c r="P735">
        <v>14.5</v>
      </c>
      <c r="Q735">
        <v>60.66</v>
      </c>
      <c r="R735">
        <v>15</v>
      </c>
    </row>
    <row r="736" spans="1:18">
      <c r="A736" t="s">
        <v>641</v>
      </c>
      <c r="B736" t="s">
        <v>732</v>
      </c>
      <c r="C736" t="s">
        <v>490</v>
      </c>
      <c r="D736" t="s">
        <v>733</v>
      </c>
      <c r="E736" t="s">
        <v>22</v>
      </c>
      <c r="F736" t="s">
        <v>734</v>
      </c>
      <c r="G736" t="s">
        <v>30</v>
      </c>
      <c r="H736">
        <v>50</v>
      </c>
      <c r="I736">
        <v>50</v>
      </c>
      <c r="K736" t="s">
        <v>264</v>
      </c>
      <c r="M736" t="s">
        <v>32</v>
      </c>
      <c r="N736" t="s">
        <v>735</v>
      </c>
      <c r="P736">
        <v>0.75</v>
      </c>
      <c r="Q736">
        <v>0</v>
      </c>
      <c r="R736">
        <v>1</v>
      </c>
    </row>
    <row r="737" spans="1:18">
      <c r="A737" t="s">
        <v>641</v>
      </c>
      <c r="B737" t="s">
        <v>732</v>
      </c>
      <c r="C737" t="s">
        <v>490</v>
      </c>
      <c r="D737" t="s">
        <v>736</v>
      </c>
      <c r="E737" t="s">
        <v>34</v>
      </c>
      <c r="F737" t="s">
        <v>737</v>
      </c>
      <c r="G737" t="s">
        <v>504</v>
      </c>
      <c r="H737">
        <v>50</v>
      </c>
      <c r="I737">
        <v>50</v>
      </c>
      <c r="L737" t="s">
        <v>37</v>
      </c>
      <c r="M737" t="s">
        <v>26</v>
      </c>
      <c r="N737" t="s">
        <v>738</v>
      </c>
      <c r="P737">
        <v>2.2999999999999998</v>
      </c>
      <c r="Q737">
        <v>0</v>
      </c>
      <c r="R737">
        <v>1</v>
      </c>
    </row>
    <row r="738" spans="1:18">
      <c r="A738" t="s">
        <v>641</v>
      </c>
      <c r="B738" t="s">
        <v>732</v>
      </c>
      <c r="C738" t="s">
        <v>490</v>
      </c>
      <c r="D738" t="s">
        <v>739</v>
      </c>
      <c r="E738" t="s">
        <v>40</v>
      </c>
      <c r="F738" t="s">
        <v>740</v>
      </c>
      <c r="G738" t="s">
        <v>42</v>
      </c>
      <c r="H738">
        <v>50</v>
      </c>
      <c r="I738">
        <v>50</v>
      </c>
      <c r="L738" t="s">
        <v>37</v>
      </c>
      <c r="M738" t="s">
        <v>43</v>
      </c>
      <c r="N738" t="s">
        <v>741</v>
      </c>
      <c r="P738">
        <v>0.11</v>
      </c>
      <c r="Q738">
        <v>0</v>
      </c>
      <c r="R738">
        <v>1</v>
      </c>
    </row>
    <row r="739" spans="1:18">
      <c r="A739" t="s">
        <v>641</v>
      </c>
      <c r="B739" t="s">
        <v>732</v>
      </c>
      <c r="C739" t="s">
        <v>490</v>
      </c>
      <c r="D739" t="s">
        <v>742</v>
      </c>
      <c r="E739" t="s">
        <v>50</v>
      </c>
      <c r="F739" t="s">
        <v>743</v>
      </c>
      <c r="G739" t="s">
        <v>495</v>
      </c>
      <c r="H739">
        <v>50</v>
      </c>
      <c r="K739" t="s">
        <v>496</v>
      </c>
      <c r="M739" t="s">
        <v>497</v>
      </c>
      <c r="N739" t="s">
        <v>744</v>
      </c>
      <c r="P739">
        <v>6.19</v>
      </c>
      <c r="Q739">
        <v>2.2999999999999998</v>
      </c>
      <c r="R739">
        <v>2</v>
      </c>
    </row>
    <row r="740" spans="1:18">
      <c r="A740" t="s">
        <v>641</v>
      </c>
      <c r="B740" t="s">
        <v>745</v>
      </c>
      <c r="C740" t="s">
        <v>490</v>
      </c>
      <c r="D740" t="s">
        <v>219</v>
      </c>
      <c r="E740" t="s">
        <v>22</v>
      </c>
      <c r="F740" t="s">
        <v>220</v>
      </c>
      <c r="G740" t="s">
        <v>30</v>
      </c>
      <c r="H740">
        <v>250</v>
      </c>
      <c r="I740">
        <v>250</v>
      </c>
      <c r="K740" t="s">
        <v>62</v>
      </c>
      <c r="M740" t="s">
        <v>32</v>
      </c>
      <c r="N740" t="s">
        <v>260</v>
      </c>
      <c r="P740">
        <v>26.6</v>
      </c>
      <c r="Q740">
        <v>0</v>
      </c>
      <c r="R740">
        <v>3</v>
      </c>
    </row>
    <row r="741" spans="1:18">
      <c r="A741" t="s">
        <v>641</v>
      </c>
      <c r="B741" t="s">
        <v>745</v>
      </c>
      <c r="C741" t="s">
        <v>490</v>
      </c>
      <c r="D741" t="s">
        <v>463</v>
      </c>
      <c r="E741" t="s">
        <v>34</v>
      </c>
      <c r="F741" t="s">
        <v>582</v>
      </c>
      <c r="G741" t="s">
        <v>504</v>
      </c>
      <c r="H741">
        <v>250</v>
      </c>
      <c r="I741">
        <v>250</v>
      </c>
      <c r="L741" t="s">
        <v>37</v>
      </c>
      <c r="M741" t="s">
        <v>26</v>
      </c>
      <c r="N741" t="s">
        <v>583</v>
      </c>
      <c r="P741">
        <v>19.5</v>
      </c>
      <c r="Q741">
        <v>0</v>
      </c>
      <c r="R741">
        <v>3</v>
      </c>
    </row>
    <row r="742" spans="1:18">
      <c r="A742" t="s">
        <v>641</v>
      </c>
      <c r="B742" t="s">
        <v>745</v>
      </c>
      <c r="C742" t="s">
        <v>490</v>
      </c>
      <c r="D742" t="s">
        <v>466</v>
      </c>
      <c r="E742" t="s">
        <v>40</v>
      </c>
      <c r="F742" t="s">
        <v>467</v>
      </c>
      <c r="G742" t="s">
        <v>42</v>
      </c>
      <c r="H742">
        <v>250</v>
      </c>
      <c r="I742">
        <v>250</v>
      </c>
      <c r="L742" t="s">
        <v>37</v>
      </c>
      <c r="M742" t="s">
        <v>43</v>
      </c>
      <c r="N742" t="s">
        <v>468</v>
      </c>
      <c r="P742">
        <v>1.1399999999999999</v>
      </c>
      <c r="Q742">
        <v>0</v>
      </c>
      <c r="R742">
        <v>3</v>
      </c>
    </row>
    <row r="743" spans="1:18">
      <c r="A743" t="s">
        <v>641</v>
      </c>
      <c r="B743" t="s">
        <v>745</v>
      </c>
      <c r="C743" t="s">
        <v>490</v>
      </c>
      <c r="D743" t="s">
        <v>222</v>
      </c>
      <c r="E743" t="s">
        <v>124</v>
      </c>
      <c r="F743" t="s">
        <v>584</v>
      </c>
      <c r="G743" t="s">
        <v>585</v>
      </c>
      <c r="H743">
        <v>250</v>
      </c>
      <c r="I743">
        <v>250</v>
      </c>
      <c r="L743" t="s">
        <v>37</v>
      </c>
      <c r="M743" t="s">
        <v>202</v>
      </c>
      <c r="N743" t="s">
        <v>586</v>
      </c>
      <c r="P743">
        <v>203.91</v>
      </c>
      <c r="Q743">
        <v>0</v>
      </c>
      <c r="R743">
        <v>1</v>
      </c>
    </row>
    <row r="744" spans="1:18">
      <c r="A744" t="s">
        <v>641</v>
      </c>
      <c r="B744" t="s">
        <v>745</v>
      </c>
      <c r="C744" t="s">
        <v>490</v>
      </c>
      <c r="D744" t="s">
        <v>232</v>
      </c>
      <c r="E744" t="s">
        <v>50</v>
      </c>
      <c r="F744" t="s">
        <v>587</v>
      </c>
      <c r="G744" t="s">
        <v>547</v>
      </c>
      <c r="H744">
        <v>250</v>
      </c>
      <c r="K744" t="s">
        <v>576</v>
      </c>
      <c r="M744" t="s">
        <v>549</v>
      </c>
      <c r="P744">
        <v>39.51</v>
      </c>
      <c r="Q744">
        <v>11</v>
      </c>
      <c r="R744">
        <v>4</v>
      </c>
    </row>
    <row r="745" spans="1:18">
      <c r="A745" t="s">
        <v>641</v>
      </c>
      <c r="B745" t="s">
        <v>746</v>
      </c>
      <c r="C745" t="s">
        <v>490</v>
      </c>
      <c r="D745" t="s">
        <v>589</v>
      </c>
      <c r="E745" t="s">
        <v>79</v>
      </c>
      <c r="F745" t="s">
        <v>590</v>
      </c>
      <c r="G745" t="s">
        <v>81</v>
      </c>
      <c r="H745">
        <v>350</v>
      </c>
      <c r="K745" t="s">
        <v>591</v>
      </c>
      <c r="M745" t="s">
        <v>32</v>
      </c>
      <c r="N745" t="s">
        <v>592</v>
      </c>
      <c r="P745">
        <v>15.5</v>
      </c>
      <c r="Q745">
        <v>0</v>
      </c>
      <c r="R745">
        <v>1</v>
      </c>
    </row>
    <row r="746" spans="1:18">
      <c r="A746" t="s">
        <v>641</v>
      </c>
      <c r="B746" t="s">
        <v>746</v>
      </c>
      <c r="C746" t="s">
        <v>490</v>
      </c>
      <c r="D746" t="s">
        <v>296</v>
      </c>
      <c r="E746" t="s">
        <v>50</v>
      </c>
      <c r="F746" t="s">
        <v>593</v>
      </c>
      <c r="G746" t="s">
        <v>547</v>
      </c>
      <c r="H746">
        <v>350</v>
      </c>
      <c r="K746" t="s">
        <v>576</v>
      </c>
      <c r="M746" t="s">
        <v>549</v>
      </c>
      <c r="P746">
        <v>51.73</v>
      </c>
      <c r="Q746">
        <v>43.64</v>
      </c>
      <c r="R746">
        <v>8</v>
      </c>
    </row>
    <row r="747" spans="1:18">
      <c r="A747" t="s">
        <v>641</v>
      </c>
      <c r="B747" t="s">
        <v>746</v>
      </c>
      <c r="C747" t="s">
        <v>490</v>
      </c>
      <c r="D747" t="s">
        <v>594</v>
      </c>
      <c r="E747" t="s">
        <v>236</v>
      </c>
      <c r="F747" t="s">
        <v>595</v>
      </c>
      <c r="G747" t="s">
        <v>238</v>
      </c>
      <c r="H747">
        <v>350</v>
      </c>
      <c r="I747">
        <v>350</v>
      </c>
      <c r="J747">
        <v>50</v>
      </c>
      <c r="P747">
        <v>0</v>
      </c>
      <c r="Q747">
        <v>0</v>
      </c>
      <c r="R747">
        <v>1</v>
      </c>
    </row>
    <row r="748" spans="1:18">
      <c r="A748" t="s">
        <v>641</v>
      </c>
      <c r="B748" t="s">
        <v>746</v>
      </c>
      <c r="C748" t="s">
        <v>490</v>
      </c>
      <c r="D748" t="s">
        <v>596</v>
      </c>
      <c r="E748" t="s">
        <v>236</v>
      </c>
      <c r="F748" t="s">
        <v>597</v>
      </c>
      <c r="G748" t="s">
        <v>238</v>
      </c>
      <c r="H748">
        <v>350</v>
      </c>
      <c r="I748">
        <v>350</v>
      </c>
      <c r="J748">
        <v>80</v>
      </c>
      <c r="P748">
        <v>0</v>
      </c>
      <c r="Q748">
        <v>0</v>
      </c>
      <c r="R748">
        <v>1</v>
      </c>
    </row>
    <row r="749" spans="1:18">
      <c r="A749" t="s">
        <v>641</v>
      </c>
      <c r="B749" t="s">
        <v>746</v>
      </c>
      <c r="C749" t="s">
        <v>490</v>
      </c>
      <c r="D749" t="s">
        <v>310</v>
      </c>
      <c r="E749" t="s">
        <v>236</v>
      </c>
      <c r="F749" t="s">
        <v>311</v>
      </c>
      <c r="G749" t="s">
        <v>238</v>
      </c>
      <c r="H749">
        <v>350</v>
      </c>
      <c r="I749">
        <v>350</v>
      </c>
      <c r="J749">
        <v>150</v>
      </c>
      <c r="P749">
        <v>0</v>
      </c>
      <c r="Q749">
        <v>0</v>
      </c>
      <c r="R749">
        <v>4</v>
      </c>
    </row>
    <row r="750" spans="1:18">
      <c r="A750" t="s">
        <v>641</v>
      </c>
      <c r="B750" t="s">
        <v>746</v>
      </c>
      <c r="C750" t="s">
        <v>490</v>
      </c>
      <c r="D750" t="s">
        <v>598</v>
      </c>
      <c r="E750" t="s">
        <v>236</v>
      </c>
      <c r="F750" t="s">
        <v>599</v>
      </c>
      <c r="G750" t="s">
        <v>238</v>
      </c>
      <c r="H750">
        <v>350</v>
      </c>
      <c r="I750">
        <v>350</v>
      </c>
      <c r="J750">
        <v>200</v>
      </c>
      <c r="P750">
        <v>0</v>
      </c>
      <c r="Q750">
        <v>0</v>
      </c>
      <c r="R750">
        <v>1</v>
      </c>
    </row>
    <row r="751" spans="1:18">
      <c r="A751" t="s">
        <v>641</v>
      </c>
      <c r="B751" t="s">
        <v>747</v>
      </c>
      <c r="C751" t="s">
        <v>490</v>
      </c>
      <c r="D751" t="s">
        <v>589</v>
      </c>
      <c r="E751" t="s">
        <v>79</v>
      </c>
      <c r="F751" t="s">
        <v>590</v>
      </c>
      <c r="G751" t="s">
        <v>81</v>
      </c>
      <c r="H751">
        <v>350</v>
      </c>
      <c r="K751" t="s">
        <v>591</v>
      </c>
      <c r="M751" t="s">
        <v>32</v>
      </c>
      <c r="N751" t="s">
        <v>592</v>
      </c>
      <c r="P751">
        <v>15.5</v>
      </c>
      <c r="Q751">
        <v>0</v>
      </c>
      <c r="R751">
        <v>1</v>
      </c>
    </row>
    <row r="752" spans="1:18">
      <c r="A752" t="s">
        <v>641</v>
      </c>
      <c r="B752" t="s">
        <v>747</v>
      </c>
      <c r="C752" t="s">
        <v>490</v>
      </c>
      <c r="D752" t="s">
        <v>296</v>
      </c>
      <c r="E752" t="s">
        <v>50</v>
      </c>
      <c r="F752" t="s">
        <v>593</v>
      </c>
      <c r="G752" t="s">
        <v>547</v>
      </c>
      <c r="H752">
        <v>350</v>
      </c>
      <c r="K752" t="s">
        <v>576</v>
      </c>
      <c r="M752" t="s">
        <v>549</v>
      </c>
      <c r="P752">
        <v>51.73</v>
      </c>
      <c r="Q752">
        <v>43.99</v>
      </c>
      <c r="R752">
        <v>1</v>
      </c>
    </row>
    <row r="753" spans="1:18">
      <c r="A753" t="s">
        <v>641</v>
      </c>
      <c r="B753" t="s">
        <v>748</v>
      </c>
      <c r="C753" t="s">
        <v>490</v>
      </c>
      <c r="D753" t="s">
        <v>98</v>
      </c>
      <c r="E753" t="s">
        <v>22</v>
      </c>
      <c r="F753" t="s">
        <v>99</v>
      </c>
      <c r="G753" t="s">
        <v>30</v>
      </c>
      <c r="H753">
        <v>80</v>
      </c>
      <c r="I753">
        <v>80</v>
      </c>
      <c r="K753" t="s">
        <v>264</v>
      </c>
      <c r="M753" t="s">
        <v>32</v>
      </c>
      <c r="N753" t="s">
        <v>198</v>
      </c>
      <c r="P753">
        <v>2.2999999999999998</v>
      </c>
      <c r="Q753">
        <v>0</v>
      </c>
      <c r="R753">
        <v>3</v>
      </c>
    </row>
    <row r="754" spans="1:18">
      <c r="A754" t="s">
        <v>641</v>
      </c>
      <c r="B754" t="s">
        <v>748</v>
      </c>
      <c r="C754" t="s">
        <v>490</v>
      </c>
      <c r="D754" t="s">
        <v>502</v>
      </c>
      <c r="E754" t="s">
        <v>34</v>
      </c>
      <c r="F754" t="s">
        <v>503</v>
      </c>
      <c r="G754" t="s">
        <v>504</v>
      </c>
      <c r="H754">
        <v>80</v>
      </c>
      <c r="I754">
        <v>80</v>
      </c>
      <c r="L754" t="s">
        <v>37</v>
      </c>
      <c r="M754" t="s">
        <v>26</v>
      </c>
      <c r="N754" t="s">
        <v>505</v>
      </c>
      <c r="P754">
        <v>3.7</v>
      </c>
      <c r="Q754">
        <v>0</v>
      </c>
      <c r="R754">
        <v>3</v>
      </c>
    </row>
    <row r="755" spans="1:18">
      <c r="A755" t="s">
        <v>641</v>
      </c>
      <c r="B755" t="s">
        <v>748</v>
      </c>
      <c r="C755" t="s">
        <v>490</v>
      </c>
      <c r="D755" t="s">
        <v>511</v>
      </c>
      <c r="E755" t="s">
        <v>40</v>
      </c>
      <c r="F755" t="s">
        <v>512</v>
      </c>
      <c r="G755" t="s">
        <v>42</v>
      </c>
      <c r="H755">
        <v>80</v>
      </c>
      <c r="I755">
        <v>80</v>
      </c>
      <c r="L755" t="s">
        <v>37</v>
      </c>
      <c r="M755" t="s">
        <v>43</v>
      </c>
      <c r="N755" t="s">
        <v>513</v>
      </c>
      <c r="P755">
        <v>0.19</v>
      </c>
      <c r="Q755">
        <v>0</v>
      </c>
      <c r="R755">
        <v>3</v>
      </c>
    </row>
    <row r="756" spans="1:18">
      <c r="A756" t="s">
        <v>641</v>
      </c>
      <c r="B756" t="s">
        <v>748</v>
      </c>
      <c r="C756" t="s">
        <v>490</v>
      </c>
      <c r="D756" t="s">
        <v>129</v>
      </c>
      <c r="E756" t="s">
        <v>124</v>
      </c>
      <c r="F756" t="s">
        <v>711</v>
      </c>
      <c r="G756" t="s">
        <v>585</v>
      </c>
      <c r="H756">
        <v>80</v>
      </c>
      <c r="I756">
        <v>80</v>
      </c>
      <c r="L756" t="s">
        <v>37</v>
      </c>
      <c r="M756" t="s">
        <v>202</v>
      </c>
      <c r="N756" t="s">
        <v>712</v>
      </c>
      <c r="P756">
        <v>29.94</v>
      </c>
      <c r="Q756">
        <v>0</v>
      </c>
      <c r="R756">
        <v>1</v>
      </c>
    </row>
    <row r="757" spans="1:18">
      <c r="A757" t="s">
        <v>641</v>
      </c>
      <c r="B757" t="s">
        <v>748</v>
      </c>
      <c r="C757" t="s">
        <v>490</v>
      </c>
      <c r="D757" t="s">
        <v>161</v>
      </c>
      <c r="E757" t="s">
        <v>50</v>
      </c>
      <c r="F757" t="s">
        <v>523</v>
      </c>
      <c r="G757" t="s">
        <v>495</v>
      </c>
      <c r="H757">
        <v>80</v>
      </c>
      <c r="K757" t="s">
        <v>496</v>
      </c>
      <c r="M757" t="s">
        <v>497</v>
      </c>
      <c r="N757" t="s">
        <v>524</v>
      </c>
      <c r="P757">
        <v>9.9</v>
      </c>
      <c r="Q757">
        <v>9.24</v>
      </c>
      <c r="R757">
        <v>5</v>
      </c>
    </row>
    <row r="758" spans="1:18">
      <c r="A758" t="s">
        <v>641</v>
      </c>
      <c r="B758" t="s">
        <v>749</v>
      </c>
      <c r="C758" t="s">
        <v>490</v>
      </c>
      <c r="D758" t="s">
        <v>98</v>
      </c>
      <c r="E758" t="s">
        <v>22</v>
      </c>
      <c r="F758" t="s">
        <v>99</v>
      </c>
      <c r="G758" t="s">
        <v>30</v>
      </c>
      <c r="H758">
        <v>80</v>
      </c>
      <c r="I758">
        <v>80</v>
      </c>
      <c r="K758" t="s">
        <v>264</v>
      </c>
      <c r="M758" t="s">
        <v>32</v>
      </c>
      <c r="N758" t="s">
        <v>198</v>
      </c>
      <c r="P758">
        <v>2.2999999999999998</v>
      </c>
      <c r="Q758">
        <v>0</v>
      </c>
      <c r="R758">
        <v>2</v>
      </c>
    </row>
    <row r="759" spans="1:18">
      <c r="A759" t="s">
        <v>641</v>
      </c>
      <c r="B759" t="s">
        <v>749</v>
      </c>
      <c r="C759" t="s">
        <v>490</v>
      </c>
      <c r="D759" t="s">
        <v>502</v>
      </c>
      <c r="E759" t="s">
        <v>34</v>
      </c>
      <c r="F759" t="s">
        <v>503</v>
      </c>
      <c r="G759" t="s">
        <v>504</v>
      </c>
      <c r="H759">
        <v>80</v>
      </c>
      <c r="I759">
        <v>80</v>
      </c>
      <c r="L759" t="s">
        <v>37</v>
      </c>
      <c r="M759" t="s">
        <v>26</v>
      </c>
      <c r="N759" t="s">
        <v>505</v>
      </c>
      <c r="P759">
        <v>3.7</v>
      </c>
      <c r="Q759">
        <v>0</v>
      </c>
      <c r="R759">
        <v>3</v>
      </c>
    </row>
    <row r="760" spans="1:18">
      <c r="A760" t="s">
        <v>641</v>
      </c>
      <c r="B760" t="s">
        <v>749</v>
      </c>
      <c r="C760" t="s">
        <v>490</v>
      </c>
      <c r="D760" t="s">
        <v>511</v>
      </c>
      <c r="E760" t="s">
        <v>40</v>
      </c>
      <c r="F760" t="s">
        <v>512</v>
      </c>
      <c r="G760" t="s">
        <v>42</v>
      </c>
      <c r="H760">
        <v>80</v>
      </c>
      <c r="I760">
        <v>80</v>
      </c>
      <c r="L760" t="s">
        <v>37</v>
      </c>
      <c r="M760" t="s">
        <v>43</v>
      </c>
      <c r="N760" t="s">
        <v>513</v>
      </c>
      <c r="P760">
        <v>0.19</v>
      </c>
      <c r="Q760">
        <v>0</v>
      </c>
      <c r="R760">
        <v>3</v>
      </c>
    </row>
    <row r="761" spans="1:18">
      <c r="A761" t="s">
        <v>641</v>
      </c>
      <c r="B761" t="s">
        <v>749</v>
      </c>
      <c r="C761" t="s">
        <v>490</v>
      </c>
      <c r="D761" t="s">
        <v>129</v>
      </c>
      <c r="E761" t="s">
        <v>124</v>
      </c>
      <c r="F761" t="s">
        <v>711</v>
      </c>
      <c r="G761" t="s">
        <v>585</v>
      </c>
      <c r="H761">
        <v>80</v>
      </c>
      <c r="I761">
        <v>80</v>
      </c>
      <c r="L761" t="s">
        <v>37</v>
      </c>
      <c r="M761" t="s">
        <v>202</v>
      </c>
      <c r="N761" t="s">
        <v>712</v>
      </c>
      <c r="P761">
        <v>29.94</v>
      </c>
      <c r="Q761">
        <v>0</v>
      </c>
      <c r="R761">
        <v>1</v>
      </c>
    </row>
    <row r="762" spans="1:18">
      <c r="A762" t="s">
        <v>641</v>
      </c>
      <c r="B762" t="s">
        <v>749</v>
      </c>
      <c r="C762" t="s">
        <v>490</v>
      </c>
      <c r="D762" t="s">
        <v>161</v>
      </c>
      <c r="E762" t="s">
        <v>50</v>
      </c>
      <c r="F762" t="s">
        <v>523</v>
      </c>
      <c r="G762" t="s">
        <v>495</v>
      </c>
      <c r="H762">
        <v>80</v>
      </c>
      <c r="K762" t="s">
        <v>496</v>
      </c>
      <c r="M762" t="s">
        <v>497</v>
      </c>
      <c r="N762" t="s">
        <v>524</v>
      </c>
      <c r="P762">
        <v>9.9</v>
      </c>
      <c r="Q762">
        <v>5.18</v>
      </c>
      <c r="R762">
        <v>5</v>
      </c>
    </row>
    <row r="763" spans="1:18">
      <c r="A763" t="s">
        <v>641</v>
      </c>
      <c r="B763" t="s">
        <v>749</v>
      </c>
      <c r="C763" t="s">
        <v>490</v>
      </c>
      <c r="D763" t="s">
        <v>750</v>
      </c>
      <c r="E763" t="s">
        <v>236</v>
      </c>
      <c r="F763" t="s">
        <v>751</v>
      </c>
      <c r="G763" t="s">
        <v>238</v>
      </c>
      <c r="H763">
        <v>80</v>
      </c>
      <c r="I763">
        <v>80</v>
      </c>
      <c r="J763">
        <v>50</v>
      </c>
      <c r="P763">
        <v>0</v>
      </c>
      <c r="Q763">
        <v>0</v>
      </c>
      <c r="R763">
        <v>1</v>
      </c>
    </row>
    <row r="764" spans="1:18">
      <c r="A764" t="s">
        <v>752</v>
      </c>
      <c r="B764" t="s">
        <v>753</v>
      </c>
      <c r="C764" t="s">
        <v>754</v>
      </c>
      <c r="D764" t="s">
        <v>87</v>
      </c>
      <c r="E764" t="s">
        <v>88</v>
      </c>
      <c r="F764" t="s">
        <v>89</v>
      </c>
      <c r="G764" t="s">
        <v>90</v>
      </c>
      <c r="H764">
        <v>80</v>
      </c>
      <c r="I764">
        <v>50</v>
      </c>
      <c r="K764" t="s">
        <v>755</v>
      </c>
      <c r="M764" t="s">
        <v>295</v>
      </c>
      <c r="P764">
        <v>1</v>
      </c>
      <c r="Q764">
        <v>0</v>
      </c>
      <c r="R764">
        <v>1</v>
      </c>
    </row>
    <row r="765" spans="1:18">
      <c r="A765" t="s">
        <v>752</v>
      </c>
      <c r="B765" t="s">
        <v>753</v>
      </c>
      <c r="C765" t="s">
        <v>754</v>
      </c>
      <c r="D765" t="s">
        <v>756</v>
      </c>
      <c r="E765" t="s">
        <v>88</v>
      </c>
      <c r="F765" t="s">
        <v>757</v>
      </c>
      <c r="G765" t="s">
        <v>90</v>
      </c>
      <c r="H765">
        <v>100</v>
      </c>
      <c r="I765">
        <v>80</v>
      </c>
      <c r="K765" t="s">
        <v>304</v>
      </c>
      <c r="M765" t="s">
        <v>295</v>
      </c>
      <c r="P765">
        <v>1.6</v>
      </c>
      <c r="Q765">
        <v>0</v>
      </c>
      <c r="R765">
        <v>2</v>
      </c>
    </row>
    <row r="766" spans="1:18">
      <c r="A766" t="s">
        <v>752</v>
      </c>
      <c r="B766" t="s">
        <v>753</v>
      </c>
      <c r="C766" t="s">
        <v>754</v>
      </c>
      <c r="D766" t="s">
        <v>733</v>
      </c>
      <c r="E766" t="s">
        <v>22</v>
      </c>
      <c r="F766" t="s">
        <v>734</v>
      </c>
      <c r="G766" t="s">
        <v>30</v>
      </c>
      <c r="H766">
        <v>50</v>
      </c>
      <c r="I766">
        <v>50</v>
      </c>
      <c r="K766" t="s">
        <v>758</v>
      </c>
      <c r="M766" t="s">
        <v>295</v>
      </c>
      <c r="P766">
        <v>0.75</v>
      </c>
      <c r="Q766">
        <v>0</v>
      </c>
      <c r="R766">
        <v>3</v>
      </c>
    </row>
    <row r="767" spans="1:18">
      <c r="A767" t="s">
        <v>752</v>
      </c>
      <c r="B767" t="s">
        <v>753</v>
      </c>
      <c r="C767" t="s">
        <v>754</v>
      </c>
      <c r="D767" t="s">
        <v>98</v>
      </c>
      <c r="E767" t="s">
        <v>22</v>
      </c>
      <c r="F767" t="s">
        <v>99</v>
      </c>
      <c r="G767" t="s">
        <v>30</v>
      </c>
      <c r="H767">
        <v>80</v>
      </c>
      <c r="I767">
        <v>80</v>
      </c>
      <c r="K767" t="s">
        <v>294</v>
      </c>
      <c r="M767" t="s">
        <v>295</v>
      </c>
      <c r="P767">
        <v>1.33</v>
      </c>
      <c r="Q767">
        <v>0</v>
      </c>
      <c r="R767">
        <v>5</v>
      </c>
    </row>
    <row r="768" spans="1:18">
      <c r="A768" t="s">
        <v>752</v>
      </c>
      <c r="B768" t="s">
        <v>753</v>
      </c>
      <c r="C768" t="s">
        <v>754</v>
      </c>
      <c r="D768" t="s">
        <v>105</v>
      </c>
      <c r="E768" t="s">
        <v>102</v>
      </c>
      <c r="F768" t="s">
        <v>106</v>
      </c>
      <c r="G768" t="s">
        <v>107</v>
      </c>
      <c r="H768">
        <v>80</v>
      </c>
      <c r="I768">
        <v>80</v>
      </c>
      <c r="J768">
        <v>80</v>
      </c>
      <c r="K768" t="s">
        <v>294</v>
      </c>
      <c r="M768" t="s">
        <v>295</v>
      </c>
      <c r="P768">
        <v>1.8</v>
      </c>
      <c r="Q768">
        <v>0</v>
      </c>
      <c r="R768">
        <v>1</v>
      </c>
    </row>
    <row r="769" spans="1:18">
      <c r="A769" t="s">
        <v>752</v>
      </c>
      <c r="B769" t="s">
        <v>753</v>
      </c>
      <c r="C769" t="s">
        <v>754</v>
      </c>
      <c r="D769" t="s">
        <v>759</v>
      </c>
      <c r="E769" t="s">
        <v>102</v>
      </c>
      <c r="F769" t="s">
        <v>760</v>
      </c>
      <c r="G769" t="s">
        <v>107</v>
      </c>
      <c r="H769">
        <v>100</v>
      </c>
      <c r="I769">
        <v>100</v>
      </c>
      <c r="J769">
        <v>100</v>
      </c>
      <c r="K769" t="s">
        <v>294</v>
      </c>
      <c r="M769" t="s">
        <v>295</v>
      </c>
      <c r="P769">
        <v>3.5</v>
      </c>
      <c r="Q769">
        <v>0</v>
      </c>
      <c r="R769">
        <v>1</v>
      </c>
    </row>
    <row r="770" spans="1:18">
      <c r="A770" t="s">
        <v>752</v>
      </c>
      <c r="B770" t="s">
        <v>753</v>
      </c>
      <c r="C770" t="s">
        <v>754</v>
      </c>
      <c r="D770" t="s">
        <v>761</v>
      </c>
      <c r="E770" t="s">
        <v>110</v>
      </c>
      <c r="F770" t="s">
        <v>762</v>
      </c>
      <c r="G770" t="s">
        <v>112</v>
      </c>
      <c r="H770">
        <v>80</v>
      </c>
      <c r="I770">
        <v>50</v>
      </c>
      <c r="K770" t="s">
        <v>755</v>
      </c>
      <c r="M770" t="s">
        <v>295</v>
      </c>
      <c r="P770">
        <v>1</v>
      </c>
      <c r="Q770">
        <v>0</v>
      </c>
      <c r="R770">
        <v>1</v>
      </c>
    </row>
    <row r="771" spans="1:18">
      <c r="A771" t="s">
        <v>752</v>
      </c>
      <c r="B771" t="s">
        <v>753</v>
      </c>
      <c r="C771" t="s">
        <v>754</v>
      </c>
      <c r="D771" t="s">
        <v>129</v>
      </c>
      <c r="E771" t="s">
        <v>124</v>
      </c>
      <c r="F771" t="s">
        <v>130</v>
      </c>
      <c r="G771" t="s">
        <v>131</v>
      </c>
      <c r="H771">
        <v>80</v>
      </c>
      <c r="I771">
        <v>80</v>
      </c>
      <c r="K771" t="s">
        <v>132</v>
      </c>
      <c r="M771" t="s">
        <v>309</v>
      </c>
      <c r="P771">
        <v>55</v>
      </c>
      <c r="Q771">
        <v>0</v>
      </c>
      <c r="R771">
        <v>2</v>
      </c>
    </row>
    <row r="772" spans="1:18">
      <c r="A772" t="s">
        <v>752</v>
      </c>
      <c r="B772" t="s">
        <v>753</v>
      </c>
      <c r="C772" t="s">
        <v>754</v>
      </c>
      <c r="D772" t="s">
        <v>137</v>
      </c>
      <c r="E772" t="s">
        <v>45</v>
      </c>
      <c r="F772" t="s">
        <v>138</v>
      </c>
      <c r="G772" t="s">
        <v>47</v>
      </c>
      <c r="H772">
        <v>80</v>
      </c>
      <c r="I772">
        <v>80</v>
      </c>
      <c r="J772">
        <v>25</v>
      </c>
      <c r="K772" t="s">
        <v>25</v>
      </c>
      <c r="M772" t="s">
        <v>763</v>
      </c>
      <c r="P772">
        <v>0.34</v>
      </c>
      <c r="Q772">
        <v>0</v>
      </c>
      <c r="R772">
        <v>1</v>
      </c>
    </row>
    <row r="773" spans="1:18">
      <c r="A773" t="s">
        <v>752</v>
      </c>
      <c r="B773" t="s">
        <v>753</v>
      </c>
      <c r="C773" t="s">
        <v>754</v>
      </c>
      <c r="D773" t="s">
        <v>742</v>
      </c>
      <c r="E773" t="s">
        <v>50</v>
      </c>
      <c r="F773" t="s">
        <v>764</v>
      </c>
      <c r="G773" t="s">
        <v>52</v>
      </c>
      <c r="H773">
        <v>50</v>
      </c>
      <c r="K773" t="s">
        <v>758</v>
      </c>
      <c r="M773" t="s">
        <v>298</v>
      </c>
      <c r="P773">
        <v>5.44</v>
      </c>
      <c r="Q773">
        <v>45.87</v>
      </c>
      <c r="R773">
        <v>3</v>
      </c>
    </row>
    <row r="774" spans="1:18">
      <c r="A774" t="s">
        <v>752</v>
      </c>
      <c r="B774" t="s">
        <v>753</v>
      </c>
      <c r="C774" t="s">
        <v>754</v>
      </c>
      <c r="D774" t="s">
        <v>161</v>
      </c>
      <c r="E774" t="s">
        <v>50</v>
      </c>
      <c r="F774" t="s">
        <v>162</v>
      </c>
      <c r="G774" t="s">
        <v>52</v>
      </c>
      <c r="H774">
        <v>80</v>
      </c>
      <c r="K774" t="s">
        <v>294</v>
      </c>
      <c r="M774" t="s">
        <v>298</v>
      </c>
      <c r="P774">
        <v>6.46</v>
      </c>
      <c r="Q774">
        <v>93.64</v>
      </c>
      <c r="R774">
        <v>7</v>
      </c>
    </row>
    <row r="775" spans="1:18">
      <c r="A775" t="s">
        <v>752</v>
      </c>
      <c r="B775" t="s">
        <v>765</v>
      </c>
      <c r="C775" t="s">
        <v>754</v>
      </c>
      <c r="D775" t="s">
        <v>87</v>
      </c>
      <c r="E775" t="s">
        <v>88</v>
      </c>
      <c r="F775" t="s">
        <v>89</v>
      </c>
      <c r="G775" t="s">
        <v>90</v>
      </c>
      <c r="H775">
        <v>80</v>
      </c>
      <c r="I775">
        <v>50</v>
      </c>
      <c r="K775" t="s">
        <v>755</v>
      </c>
      <c r="M775" t="s">
        <v>295</v>
      </c>
      <c r="P775">
        <v>1</v>
      </c>
      <c r="Q775">
        <v>0</v>
      </c>
      <c r="R775">
        <v>1</v>
      </c>
    </row>
    <row r="776" spans="1:18">
      <c r="A776" t="s">
        <v>752</v>
      </c>
      <c r="B776" t="s">
        <v>765</v>
      </c>
      <c r="C776" t="s">
        <v>754</v>
      </c>
      <c r="D776" t="s">
        <v>93</v>
      </c>
      <c r="E776" t="s">
        <v>94</v>
      </c>
      <c r="F776" t="s">
        <v>95</v>
      </c>
      <c r="G776" t="s">
        <v>96</v>
      </c>
      <c r="H776">
        <v>80</v>
      </c>
      <c r="I776">
        <v>80</v>
      </c>
      <c r="K776" t="s">
        <v>294</v>
      </c>
      <c r="M776" t="s">
        <v>295</v>
      </c>
      <c r="P776">
        <v>0.66500000000000004</v>
      </c>
      <c r="Q776">
        <v>0</v>
      </c>
      <c r="R776">
        <v>1</v>
      </c>
    </row>
    <row r="777" spans="1:18">
      <c r="A777" t="s">
        <v>752</v>
      </c>
      <c r="B777" t="s">
        <v>765</v>
      </c>
      <c r="C777" t="s">
        <v>754</v>
      </c>
      <c r="D777" t="s">
        <v>733</v>
      </c>
      <c r="E777" t="s">
        <v>22</v>
      </c>
      <c r="F777" t="s">
        <v>734</v>
      </c>
      <c r="G777" t="s">
        <v>30</v>
      </c>
      <c r="H777">
        <v>50</v>
      </c>
      <c r="I777">
        <v>50</v>
      </c>
      <c r="K777" t="s">
        <v>758</v>
      </c>
      <c r="M777" t="s">
        <v>295</v>
      </c>
      <c r="P777">
        <v>0.75</v>
      </c>
      <c r="Q777">
        <v>0</v>
      </c>
      <c r="R777">
        <v>3</v>
      </c>
    </row>
    <row r="778" spans="1:18">
      <c r="A778" t="s">
        <v>752</v>
      </c>
      <c r="B778" t="s">
        <v>765</v>
      </c>
      <c r="C778" t="s">
        <v>754</v>
      </c>
      <c r="D778" t="s">
        <v>98</v>
      </c>
      <c r="E778" t="s">
        <v>22</v>
      </c>
      <c r="F778" t="s">
        <v>99</v>
      </c>
      <c r="G778" t="s">
        <v>30</v>
      </c>
      <c r="H778">
        <v>80</v>
      </c>
      <c r="I778">
        <v>80</v>
      </c>
      <c r="K778" t="s">
        <v>294</v>
      </c>
      <c r="M778" t="s">
        <v>295</v>
      </c>
      <c r="P778">
        <v>1.33</v>
      </c>
      <c r="Q778">
        <v>0</v>
      </c>
      <c r="R778">
        <v>4</v>
      </c>
    </row>
    <row r="779" spans="1:18">
      <c r="A779" t="s">
        <v>752</v>
      </c>
      <c r="B779" t="s">
        <v>765</v>
      </c>
      <c r="C779" t="s">
        <v>754</v>
      </c>
      <c r="D779" t="s">
        <v>105</v>
      </c>
      <c r="E779" t="s">
        <v>102</v>
      </c>
      <c r="F779" t="s">
        <v>106</v>
      </c>
      <c r="G779" t="s">
        <v>107</v>
      </c>
      <c r="H779">
        <v>80</v>
      </c>
      <c r="I779">
        <v>80</v>
      </c>
      <c r="J779">
        <v>80</v>
      </c>
      <c r="K779" t="s">
        <v>294</v>
      </c>
      <c r="M779" t="s">
        <v>295</v>
      </c>
      <c r="P779">
        <v>1.8</v>
      </c>
      <c r="Q779">
        <v>0</v>
      </c>
      <c r="R779">
        <v>1</v>
      </c>
    </row>
    <row r="780" spans="1:18">
      <c r="A780" t="s">
        <v>752</v>
      </c>
      <c r="B780" t="s">
        <v>765</v>
      </c>
      <c r="C780" t="s">
        <v>754</v>
      </c>
      <c r="D780" t="s">
        <v>761</v>
      </c>
      <c r="E780" t="s">
        <v>110</v>
      </c>
      <c r="F780" t="s">
        <v>762</v>
      </c>
      <c r="G780" t="s">
        <v>112</v>
      </c>
      <c r="H780">
        <v>80</v>
      </c>
      <c r="I780">
        <v>50</v>
      </c>
      <c r="K780" t="s">
        <v>755</v>
      </c>
      <c r="M780" t="s">
        <v>295</v>
      </c>
      <c r="P780">
        <v>1</v>
      </c>
      <c r="Q780">
        <v>0</v>
      </c>
      <c r="R780">
        <v>1</v>
      </c>
    </row>
    <row r="781" spans="1:18">
      <c r="A781" t="s">
        <v>752</v>
      </c>
      <c r="B781" t="s">
        <v>765</v>
      </c>
      <c r="C781" t="s">
        <v>754</v>
      </c>
      <c r="D781" t="s">
        <v>742</v>
      </c>
      <c r="E781" t="s">
        <v>50</v>
      </c>
      <c r="F781" t="s">
        <v>764</v>
      </c>
      <c r="G781" t="s">
        <v>52</v>
      </c>
      <c r="H781">
        <v>50</v>
      </c>
      <c r="K781" t="s">
        <v>758</v>
      </c>
      <c r="M781" t="s">
        <v>298</v>
      </c>
      <c r="P781">
        <v>5.44</v>
      </c>
      <c r="Q781">
        <v>45.87</v>
      </c>
      <c r="R781">
        <v>3</v>
      </c>
    </row>
    <row r="782" spans="1:18">
      <c r="A782" t="s">
        <v>752</v>
      </c>
      <c r="B782" t="s">
        <v>765</v>
      </c>
      <c r="C782" t="s">
        <v>754</v>
      </c>
      <c r="D782" t="s">
        <v>161</v>
      </c>
      <c r="E782" t="s">
        <v>50</v>
      </c>
      <c r="F782" t="s">
        <v>162</v>
      </c>
      <c r="G782" t="s">
        <v>52</v>
      </c>
      <c r="H782">
        <v>80</v>
      </c>
      <c r="K782" t="s">
        <v>294</v>
      </c>
      <c r="M782" t="s">
        <v>298</v>
      </c>
      <c r="P782">
        <v>6.46</v>
      </c>
      <c r="Q782">
        <v>59.81</v>
      </c>
      <c r="R782">
        <v>6</v>
      </c>
    </row>
    <row r="783" spans="1:18">
      <c r="A783" t="s">
        <v>752</v>
      </c>
      <c r="B783" t="s">
        <v>766</v>
      </c>
      <c r="C783" t="s">
        <v>754</v>
      </c>
      <c r="D783" t="s">
        <v>719</v>
      </c>
      <c r="E783" t="s">
        <v>22</v>
      </c>
      <c r="F783" t="s">
        <v>720</v>
      </c>
      <c r="G783" t="s">
        <v>30</v>
      </c>
      <c r="H783">
        <v>100</v>
      </c>
      <c r="I783">
        <v>100</v>
      </c>
      <c r="K783" t="s">
        <v>294</v>
      </c>
      <c r="M783" t="s">
        <v>295</v>
      </c>
      <c r="P783">
        <v>2.23</v>
      </c>
      <c r="Q783">
        <v>0</v>
      </c>
      <c r="R783">
        <v>9</v>
      </c>
    </row>
    <row r="784" spans="1:18">
      <c r="A784" t="s">
        <v>752</v>
      </c>
      <c r="B784" t="s">
        <v>766</v>
      </c>
      <c r="C784" t="s">
        <v>754</v>
      </c>
      <c r="D784" t="s">
        <v>722</v>
      </c>
      <c r="E784" t="s">
        <v>34</v>
      </c>
      <c r="F784" t="s">
        <v>767</v>
      </c>
      <c r="G784" t="s">
        <v>182</v>
      </c>
      <c r="H784">
        <v>100</v>
      </c>
      <c r="I784">
        <v>100</v>
      </c>
      <c r="K784" t="s">
        <v>132</v>
      </c>
      <c r="M784" t="s">
        <v>763</v>
      </c>
      <c r="P784">
        <v>11</v>
      </c>
      <c r="Q784">
        <v>0</v>
      </c>
      <c r="R784">
        <v>2</v>
      </c>
    </row>
    <row r="785" spans="1:18">
      <c r="A785" t="s">
        <v>752</v>
      </c>
      <c r="B785" t="s">
        <v>766</v>
      </c>
      <c r="C785" t="s">
        <v>754</v>
      </c>
      <c r="D785" t="s">
        <v>725</v>
      </c>
      <c r="E785" t="s">
        <v>40</v>
      </c>
      <c r="F785" t="s">
        <v>768</v>
      </c>
      <c r="G785" t="s">
        <v>517</v>
      </c>
      <c r="H785">
        <v>100</v>
      </c>
      <c r="I785">
        <v>100</v>
      </c>
      <c r="K785" t="s">
        <v>132</v>
      </c>
      <c r="M785" t="s">
        <v>43</v>
      </c>
      <c r="N785" t="s">
        <v>769</v>
      </c>
      <c r="P785">
        <v>0.32</v>
      </c>
      <c r="Q785">
        <v>0</v>
      </c>
      <c r="R785">
        <v>2</v>
      </c>
    </row>
    <row r="786" spans="1:18">
      <c r="A786" t="s">
        <v>752</v>
      </c>
      <c r="B786" t="s">
        <v>766</v>
      </c>
      <c r="C786" t="s">
        <v>754</v>
      </c>
      <c r="D786" t="s">
        <v>728</v>
      </c>
      <c r="E786" t="s">
        <v>124</v>
      </c>
      <c r="F786" t="s">
        <v>770</v>
      </c>
      <c r="G786" t="s">
        <v>131</v>
      </c>
      <c r="H786">
        <v>100</v>
      </c>
      <c r="I786">
        <v>100</v>
      </c>
      <c r="K786" t="s">
        <v>132</v>
      </c>
      <c r="M786" t="s">
        <v>309</v>
      </c>
      <c r="P786">
        <v>88</v>
      </c>
      <c r="Q786">
        <v>0</v>
      </c>
      <c r="R786">
        <v>3</v>
      </c>
    </row>
    <row r="787" spans="1:18">
      <c r="A787" t="s">
        <v>752</v>
      </c>
      <c r="B787" t="s">
        <v>766</v>
      </c>
      <c r="C787" t="s">
        <v>754</v>
      </c>
      <c r="D787" t="s">
        <v>224</v>
      </c>
      <c r="E787" t="s">
        <v>45</v>
      </c>
      <c r="F787" t="s">
        <v>225</v>
      </c>
      <c r="G787" t="s">
        <v>47</v>
      </c>
      <c r="H787">
        <v>100</v>
      </c>
      <c r="I787">
        <v>100</v>
      </c>
      <c r="J787">
        <v>25</v>
      </c>
      <c r="K787" t="s">
        <v>25</v>
      </c>
      <c r="M787" t="s">
        <v>763</v>
      </c>
      <c r="P787">
        <v>0.34</v>
      </c>
      <c r="Q787">
        <v>0</v>
      </c>
      <c r="R787">
        <v>3</v>
      </c>
    </row>
    <row r="788" spans="1:18">
      <c r="A788" t="s">
        <v>752</v>
      </c>
      <c r="B788" t="s">
        <v>766</v>
      </c>
      <c r="C788" t="s">
        <v>754</v>
      </c>
      <c r="D788" t="s">
        <v>771</v>
      </c>
      <c r="E788" t="s">
        <v>772</v>
      </c>
      <c r="F788" t="s">
        <v>773</v>
      </c>
      <c r="G788" t="s">
        <v>774</v>
      </c>
      <c r="H788">
        <v>100</v>
      </c>
      <c r="I788">
        <v>100</v>
      </c>
      <c r="K788" t="s">
        <v>132</v>
      </c>
      <c r="M788" t="s">
        <v>295</v>
      </c>
      <c r="P788">
        <v>0</v>
      </c>
      <c r="Q788">
        <v>0</v>
      </c>
      <c r="R788">
        <v>1</v>
      </c>
    </row>
    <row r="789" spans="1:18">
      <c r="A789" t="s">
        <v>752</v>
      </c>
      <c r="B789" t="s">
        <v>766</v>
      </c>
      <c r="C789" t="s">
        <v>754</v>
      </c>
      <c r="D789" t="s">
        <v>164</v>
      </c>
      <c r="E789" t="s">
        <v>50</v>
      </c>
      <c r="F789" t="s">
        <v>165</v>
      </c>
      <c r="G789" t="s">
        <v>52</v>
      </c>
      <c r="H789">
        <v>100</v>
      </c>
      <c r="K789" t="s">
        <v>294</v>
      </c>
      <c r="M789" t="s">
        <v>298</v>
      </c>
      <c r="P789">
        <v>8.3699999999999992</v>
      </c>
      <c r="Q789">
        <v>11.73</v>
      </c>
      <c r="R789">
        <v>13</v>
      </c>
    </row>
    <row r="790" spans="1:18">
      <c r="A790" t="s">
        <v>752</v>
      </c>
      <c r="B790" t="s">
        <v>766</v>
      </c>
      <c r="C790" t="s">
        <v>754</v>
      </c>
      <c r="D790" t="s">
        <v>775</v>
      </c>
      <c r="E790" t="s">
        <v>658</v>
      </c>
      <c r="F790" t="s">
        <v>776</v>
      </c>
      <c r="G790" t="s">
        <v>777</v>
      </c>
      <c r="H790">
        <v>100</v>
      </c>
      <c r="I790">
        <v>100</v>
      </c>
      <c r="K790" t="s">
        <v>132</v>
      </c>
      <c r="M790" t="s">
        <v>309</v>
      </c>
      <c r="P790">
        <v>70.790000000000006</v>
      </c>
      <c r="Q790">
        <v>0</v>
      </c>
      <c r="R790">
        <v>1</v>
      </c>
    </row>
    <row r="791" spans="1:18">
      <c r="A791" t="s">
        <v>752</v>
      </c>
      <c r="B791" t="s">
        <v>778</v>
      </c>
      <c r="C791" t="s">
        <v>754</v>
      </c>
      <c r="D791" t="s">
        <v>719</v>
      </c>
      <c r="E791" t="s">
        <v>22</v>
      </c>
      <c r="F791" t="s">
        <v>720</v>
      </c>
      <c r="G791" t="s">
        <v>30</v>
      </c>
      <c r="H791">
        <v>100</v>
      </c>
      <c r="I791">
        <v>100</v>
      </c>
      <c r="K791" t="s">
        <v>294</v>
      </c>
      <c r="M791" t="s">
        <v>295</v>
      </c>
      <c r="P791">
        <v>2.23</v>
      </c>
      <c r="Q791">
        <v>0</v>
      </c>
      <c r="R791">
        <v>4</v>
      </c>
    </row>
    <row r="792" spans="1:18">
      <c r="A792" t="s">
        <v>752</v>
      </c>
      <c r="B792" t="s">
        <v>778</v>
      </c>
      <c r="C792" t="s">
        <v>754</v>
      </c>
      <c r="D792" t="s">
        <v>759</v>
      </c>
      <c r="E792" t="s">
        <v>102</v>
      </c>
      <c r="F792" t="s">
        <v>760</v>
      </c>
      <c r="G792" t="s">
        <v>107</v>
      </c>
      <c r="H792">
        <v>100</v>
      </c>
      <c r="I792">
        <v>100</v>
      </c>
      <c r="J792">
        <v>100</v>
      </c>
      <c r="K792" t="s">
        <v>294</v>
      </c>
      <c r="M792" t="s">
        <v>295</v>
      </c>
      <c r="P792">
        <v>3.5</v>
      </c>
      <c r="Q792">
        <v>0</v>
      </c>
      <c r="R792">
        <v>1</v>
      </c>
    </row>
    <row r="793" spans="1:18">
      <c r="A793" t="s">
        <v>752</v>
      </c>
      <c r="B793" t="s">
        <v>778</v>
      </c>
      <c r="C793" t="s">
        <v>754</v>
      </c>
      <c r="D793" t="s">
        <v>722</v>
      </c>
      <c r="E793" t="s">
        <v>34</v>
      </c>
      <c r="F793" t="s">
        <v>767</v>
      </c>
      <c r="G793" t="s">
        <v>182</v>
      </c>
      <c r="H793">
        <v>100</v>
      </c>
      <c r="I793">
        <v>100</v>
      </c>
      <c r="K793" t="s">
        <v>132</v>
      </c>
      <c r="M793" t="s">
        <v>763</v>
      </c>
      <c r="P793">
        <v>11</v>
      </c>
      <c r="Q793">
        <v>0</v>
      </c>
      <c r="R793">
        <v>2</v>
      </c>
    </row>
    <row r="794" spans="1:18">
      <c r="A794" t="s">
        <v>752</v>
      </c>
      <c r="B794" t="s">
        <v>778</v>
      </c>
      <c r="C794" t="s">
        <v>754</v>
      </c>
      <c r="D794" t="s">
        <v>725</v>
      </c>
      <c r="E794" t="s">
        <v>40</v>
      </c>
      <c r="F794" t="s">
        <v>768</v>
      </c>
      <c r="G794" t="s">
        <v>517</v>
      </c>
      <c r="H794">
        <v>100</v>
      </c>
      <c r="I794">
        <v>100</v>
      </c>
      <c r="K794" t="s">
        <v>132</v>
      </c>
      <c r="M794" t="s">
        <v>43</v>
      </c>
      <c r="N794" t="s">
        <v>769</v>
      </c>
      <c r="P794">
        <v>0.32</v>
      </c>
      <c r="Q794">
        <v>0</v>
      </c>
      <c r="R794">
        <v>2</v>
      </c>
    </row>
    <row r="795" spans="1:18">
      <c r="A795" t="s">
        <v>752</v>
      </c>
      <c r="B795" t="s">
        <v>778</v>
      </c>
      <c r="C795" t="s">
        <v>754</v>
      </c>
      <c r="D795" t="s">
        <v>728</v>
      </c>
      <c r="E795" t="s">
        <v>124</v>
      </c>
      <c r="F795" t="s">
        <v>770</v>
      </c>
      <c r="G795" t="s">
        <v>131</v>
      </c>
      <c r="H795">
        <v>100</v>
      </c>
      <c r="I795">
        <v>100</v>
      </c>
      <c r="K795" t="s">
        <v>132</v>
      </c>
      <c r="M795" t="s">
        <v>309</v>
      </c>
      <c r="P795">
        <v>88</v>
      </c>
      <c r="Q795">
        <v>0</v>
      </c>
      <c r="R795">
        <v>3</v>
      </c>
    </row>
    <row r="796" spans="1:18">
      <c r="A796" t="s">
        <v>752</v>
      </c>
      <c r="B796" t="s">
        <v>778</v>
      </c>
      <c r="C796" t="s">
        <v>754</v>
      </c>
      <c r="D796" t="s">
        <v>224</v>
      </c>
      <c r="E796" t="s">
        <v>45</v>
      </c>
      <c r="F796" t="s">
        <v>225</v>
      </c>
      <c r="G796" t="s">
        <v>47</v>
      </c>
      <c r="H796">
        <v>100</v>
      </c>
      <c r="I796">
        <v>100</v>
      </c>
      <c r="J796">
        <v>25</v>
      </c>
      <c r="K796" t="s">
        <v>25</v>
      </c>
      <c r="M796" t="s">
        <v>763</v>
      </c>
      <c r="P796">
        <v>0.34</v>
      </c>
      <c r="Q796">
        <v>0</v>
      </c>
      <c r="R796">
        <v>3</v>
      </c>
    </row>
    <row r="797" spans="1:18">
      <c r="A797" t="s">
        <v>752</v>
      </c>
      <c r="B797" t="s">
        <v>778</v>
      </c>
      <c r="C797" t="s">
        <v>754</v>
      </c>
      <c r="D797" t="s">
        <v>771</v>
      </c>
      <c r="E797" t="s">
        <v>772</v>
      </c>
      <c r="F797" t="s">
        <v>773</v>
      </c>
      <c r="G797" t="s">
        <v>774</v>
      </c>
      <c r="H797">
        <v>100</v>
      </c>
      <c r="I797">
        <v>100</v>
      </c>
      <c r="K797" t="s">
        <v>132</v>
      </c>
      <c r="M797" t="s">
        <v>295</v>
      </c>
      <c r="P797">
        <v>0</v>
      </c>
      <c r="Q797">
        <v>0</v>
      </c>
      <c r="R797">
        <v>1</v>
      </c>
    </row>
    <row r="798" spans="1:18">
      <c r="A798" t="s">
        <v>752</v>
      </c>
      <c r="B798" t="s">
        <v>778</v>
      </c>
      <c r="C798" t="s">
        <v>754</v>
      </c>
      <c r="D798" t="s">
        <v>164</v>
      </c>
      <c r="E798" t="s">
        <v>50</v>
      </c>
      <c r="F798" t="s">
        <v>165</v>
      </c>
      <c r="G798" t="s">
        <v>52</v>
      </c>
      <c r="H798">
        <v>100</v>
      </c>
      <c r="K798" t="s">
        <v>294</v>
      </c>
      <c r="M798" t="s">
        <v>298</v>
      </c>
      <c r="P798">
        <v>8.3699999999999992</v>
      </c>
      <c r="Q798">
        <v>10.19</v>
      </c>
      <c r="R798">
        <v>11</v>
      </c>
    </row>
    <row r="799" spans="1:18">
      <c r="A799" t="s">
        <v>752</v>
      </c>
      <c r="B799" t="s">
        <v>778</v>
      </c>
      <c r="C799" t="s">
        <v>754</v>
      </c>
      <c r="D799" t="s">
        <v>775</v>
      </c>
      <c r="E799" t="s">
        <v>658</v>
      </c>
      <c r="F799" t="s">
        <v>776</v>
      </c>
      <c r="G799" t="s">
        <v>777</v>
      </c>
      <c r="H799">
        <v>100</v>
      </c>
      <c r="I799">
        <v>100</v>
      </c>
      <c r="K799" t="s">
        <v>132</v>
      </c>
      <c r="M799" t="s">
        <v>309</v>
      </c>
      <c r="P799">
        <v>70.790000000000006</v>
      </c>
      <c r="Q799">
        <v>0</v>
      </c>
      <c r="R799">
        <v>1</v>
      </c>
    </row>
    <row r="800" spans="1:18">
      <c r="A800" t="s">
        <v>779</v>
      </c>
      <c r="B800" t="s">
        <v>780</v>
      </c>
      <c r="C800" t="s">
        <v>335</v>
      </c>
      <c r="D800" t="s">
        <v>615</v>
      </c>
      <c r="E800" t="s">
        <v>22</v>
      </c>
      <c r="F800" t="s">
        <v>616</v>
      </c>
      <c r="G800" t="s">
        <v>30</v>
      </c>
      <c r="H800">
        <v>500</v>
      </c>
      <c r="I800">
        <v>500</v>
      </c>
      <c r="K800" t="s">
        <v>336</v>
      </c>
      <c r="M800" t="s">
        <v>337</v>
      </c>
      <c r="P800">
        <v>511.65</v>
      </c>
      <c r="Q800">
        <v>0</v>
      </c>
      <c r="R800">
        <v>4</v>
      </c>
    </row>
    <row r="801" spans="1:18">
      <c r="A801" t="s">
        <v>779</v>
      </c>
      <c r="B801" t="s">
        <v>780</v>
      </c>
      <c r="C801" t="s">
        <v>335</v>
      </c>
      <c r="D801" t="s">
        <v>113</v>
      </c>
      <c r="E801" t="s">
        <v>114</v>
      </c>
      <c r="F801" t="s">
        <v>371</v>
      </c>
      <c r="G801" t="s">
        <v>343</v>
      </c>
      <c r="H801">
        <v>20</v>
      </c>
      <c r="I801">
        <v>20</v>
      </c>
      <c r="J801">
        <v>20</v>
      </c>
      <c r="L801" t="s">
        <v>344</v>
      </c>
      <c r="M801" t="s">
        <v>118</v>
      </c>
      <c r="P801">
        <v>0</v>
      </c>
      <c r="Q801">
        <v>0</v>
      </c>
      <c r="R801">
        <v>2</v>
      </c>
    </row>
    <row r="802" spans="1:18">
      <c r="A802" t="s">
        <v>779</v>
      </c>
      <c r="B802" t="s">
        <v>780</v>
      </c>
      <c r="C802" t="s">
        <v>335</v>
      </c>
      <c r="D802" t="s">
        <v>120</v>
      </c>
      <c r="E802" t="s">
        <v>114</v>
      </c>
      <c r="F802" t="s">
        <v>342</v>
      </c>
      <c r="G802" t="s">
        <v>343</v>
      </c>
      <c r="H802">
        <v>25</v>
      </c>
      <c r="I802">
        <v>25</v>
      </c>
      <c r="J802">
        <v>25</v>
      </c>
      <c r="L802" t="s">
        <v>344</v>
      </c>
      <c r="M802" t="s">
        <v>118</v>
      </c>
      <c r="P802">
        <v>0</v>
      </c>
      <c r="Q802">
        <v>0</v>
      </c>
      <c r="R802">
        <v>2</v>
      </c>
    </row>
    <row r="803" spans="1:18">
      <c r="A803" t="s">
        <v>779</v>
      </c>
      <c r="B803" t="s">
        <v>780</v>
      </c>
      <c r="C803" t="s">
        <v>335</v>
      </c>
      <c r="D803" t="s">
        <v>140</v>
      </c>
      <c r="E803" t="s">
        <v>141</v>
      </c>
      <c r="F803" t="s">
        <v>142</v>
      </c>
      <c r="G803" t="s">
        <v>143</v>
      </c>
      <c r="H803">
        <v>20</v>
      </c>
      <c r="P803">
        <v>0</v>
      </c>
      <c r="Q803">
        <v>0</v>
      </c>
      <c r="R803">
        <v>1</v>
      </c>
    </row>
    <row r="804" spans="1:18">
      <c r="A804" t="s">
        <v>779</v>
      </c>
      <c r="B804" t="s">
        <v>780</v>
      </c>
      <c r="C804" t="s">
        <v>335</v>
      </c>
      <c r="D804" t="s">
        <v>781</v>
      </c>
      <c r="E804" t="s">
        <v>782</v>
      </c>
      <c r="F804" t="s">
        <v>783</v>
      </c>
      <c r="G804" t="s">
        <v>784</v>
      </c>
      <c r="H804">
        <v>25</v>
      </c>
      <c r="P804">
        <v>0</v>
      </c>
      <c r="Q804">
        <v>0</v>
      </c>
      <c r="R804">
        <v>1</v>
      </c>
    </row>
    <row r="805" spans="1:18">
      <c r="A805" t="s">
        <v>779</v>
      </c>
      <c r="B805" t="s">
        <v>780</v>
      </c>
      <c r="C805" t="s">
        <v>335</v>
      </c>
      <c r="D805" t="s">
        <v>156</v>
      </c>
      <c r="E805" t="s">
        <v>50</v>
      </c>
      <c r="F805" t="s">
        <v>157</v>
      </c>
      <c r="G805" t="s">
        <v>52</v>
      </c>
      <c r="H805">
        <v>20</v>
      </c>
      <c r="K805" t="s">
        <v>348</v>
      </c>
      <c r="M805" t="s">
        <v>349</v>
      </c>
      <c r="N805" t="s">
        <v>377</v>
      </c>
      <c r="P805">
        <v>2.9</v>
      </c>
      <c r="Q805">
        <v>0.45</v>
      </c>
      <c r="R805">
        <v>2</v>
      </c>
    </row>
    <row r="806" spans="1:18">
      <c r="A806" t="s">
        <v>779</v>
      </c>
      <c r="B806" t="s">
        <v>780</v>
      </c>
      <c r="C806" t="s">
        <v>335</v>
      </c>
      <c r="D806" t="s">
        <v>49</v>
      </c>
      <c r="E806" t="s">
        <v>50</v>
      </c>
      <c r="F806" t="s">
        <v>51</v>
      </c>
      <c r="G806" t="s">
        <v>52</v>
      </c>
      <c r="H806">
        <v>25</v>
      </c>
      <c r="K806" t="s">
        <v>348</v>
      </c>
      <c r="M806" t="s">
        <v>349</v>
      </c>
      <c r="N806" t="s">
        <v>350</v>
      </c>
      <c r="P806">
        <v>4.24</v>
      </c>
      <c r="Q806">
        <v>0.45</v>
      </c>
      <c r="R806">
        <v>2</v>
      </c>
    </row>
    <row r="807" spans="1:18">
      <c r="A807" t="s">
        <v>779</v>
      </c>
      <c r="B807" t="s">
        <v>780</v>
      </c>
      <c r="C807" t="s">
        <v>335</v>
      </c>
      <c r="D807" t="s">
        <v>625</v>
      </c>
      <c r="E807" t="s">
        <v>50</v>
      </c>
      <c r="F807" t="s">
        <v>785</v>
      </c>
      <c r="G807" t="s">
        <v>52</v>
      </c>
      <c r="H807">
        <v>500</v>
      </c>
      <c r="K807" t="s">
        <v>336</v>
      </c>
      <c r="M807" t="s">
        <v>355</v>
      </c>
      <c r="P807">
        <v>441.52</v>
      </c>
      <c r="Q807">
        <v>15.76</v>
      </c>
      <c r="R807">
        <v>7</v>
      </c>
    </row>
    <row r="808" spans="1:18">
      <c r="A808" t="s">
        <v>779</v>
      </c>
      <c r="B808" t="s">
        <v>780</v>
      </c>
      <c r="C808" t="s">
        <v>335</v>
      </c>
      <c r="D808" t="s">
        <v>786</v>
      </c>
      <c r="E808" t="s">
        <v>173</v>
      </c>
      <c r="F808" t="s">
        <v>787</v>
      </c>
      <c r="G808" t="s">
        <v>379</v>
      </c>
      <c r="H808">
        <v>500</v>
      </c>
      <c r="I808">
        <v>500</v>
      </c>
      <c r="J808">
        <v>25</v>
      </c>
      <c r="L808" t="s">
        <v>344</v>
      </c>
      <c r="M808" t="s">
        <v>380</v>
      </c>
      <c r="P808">
        <v>0</v>
      </c>
      <c r="Q808">
        <v>0</v>
      </c>
      <c r="R808">
        <v>1</v>
      </c>
    </row>
    <row r="809" spans="1:18">
      <c r="A809" t="s">
        <v>779</v>
      </c>
      <c r="B809" t="s">
        <v>780</v>
      </c>
      <c r="C809" t="s">
        <v>335</v>
      </c>
      <c r="D809" t="s">
        <v>788</v>
      </c>
      <c r="E809" t="s">
        <v>358</v>
      </c>
      <c r="F809" t="s">
        <v>789</v>
      </c>
      <c r="G809" t="s">
        <v>360</v>
      </c>
      <c r="H809">
        <v>500</v>
      </c>
      <c r="I809">
        <v>500</v>
      </c>
      <c r="J809">
        <v>20</v>
      </c>
      <c r="L809" t="s">
        <v>353</v>
      </c>
      <c r="M809" t="s">
        <v>118</v>
      </c>
      <c r="P809">
        <v>0.32</v>
      </c>
      <c r="Q809">
        <v>0</v>
      </c>
      <c r="R809">
        <v>1</v>
      </c>
    </row>
    <row r="810" spans="1:18">
      <c r="A810" t="s">
        <v>779</v>
      </c>
      <c r="B810" t="s">
        <v>780</v>
      </c>
      <c r="C810" t="s">
        <v>335</v>
      </c>
      <c r="D810" t="s">
        <v>790</v>
      </c>
      <c r="E810" t="s">
        <v>358</v>
      </c>
      <c r="F810" t="s">
        <v>791</v>
      </c>
      <c r="G810" t="s">
        <v>360</v>
      </c>
      <c r="H810">
        <v>500</v>
      </c>
      <c r="I810">
        <v>500</v>
      </c>
      <c r="J810">
        <v>25</v>
      </c>
      <c r="L810" t="s">
        <v>353</v>
      </c>
      <c r="M810" t="s">
        <v>118</v>
      </c>
      <c r="P810">
        <v>0.32</v>
      </c>
      <c r="Q810">
        <v>0</v>
      </c>
      <c r="R810">
        <v>1</v>
      </c>
    </row>
    <row r="811" spans="1:18">
      <c r="A811" t="s">
        <v>779</v>
      </c>
      <c r="B811" t="s">
        <v>792</v>
      </c>
      <c r="C811" t="s">
        <v>335</v>
      </c>
      <c r="D811" t="s">
        <v>615</v>
      </c>
      <c r="E811" t="s">
        <v>22</v>
      </c>
      <c r="F811" t="s">
        <v>616</v>
      </c>
      <c r="G811" t="s">
        <v>30</v>
      </c>
      <c r="H811">
        <v>500</v>
      </c>
      <c r="I811">
        <v>500</v>
      </c>
      <c r="K811" t="s">
        <v>336</v>
      </c>
      <c r="M811" t="s">
        <v>337</v>
      </c>
      <c r="P811">
        <v>511.65</v>
      </c>
      <c r="Q811">
        <v>0</v>
      </c>
      <c r="R811">
        <v>4</v>
      </c>
    </row>
    <row r="812" spans="1:18">
      <c r="A812" t="s">
        <v>779</v>
      </c>
      <c r="B812" t="s">
        <v>792</v>
      </c>
      <c r="C812" t="s">
        <v>335</v>
      </c>
      <c r="D812" t="s">
        <v>113</v>
      </c>
      <c r="E812" t="s">
        <v>114</v>
      </c>
      <c r="F812" t="s">
        <v>371</v>
      </c>
      <c r="G812" t="s">
        <v>343</v>
      </c>
      <c r="H812">
        <v>20</v>
      </c>
      <c r="I812">
        <v>20</v>
      </c>
      <c r="J812">
        <v>20</v>
      </c>
      <c r="L812" t="s">
        <v>344</v>
      </c>
      <c r="M812" t="s">
        <v>118</v>
      </c>
      <c r="P812">
        <v>0</v>
      </c>
      <c r="Q812">
        <v>0</v>
      </c>
      <c r="R812">
        <v>2</v>
      </c>
    </row>
    <row r="813" spans="1:18">
      <c r="A813" t="s">
        <v>779</v>
      </c>
      <c r="B813" t="s">
        <v>792</v>
      </c>
      <c r="C813" t="s">
        <v>335</v>
      </c>
      <c r="D813" t="s">
        <v>120</v>
      </c>
      <c r="E813" t="s">
        <v>114</v>
      </c>
      <c r="F813" t="s">
        <v>342</v>
      </c>
      <c r="G813" t="s">
        <v>343</v>
      </c>
      <c r="H813">
        <v>25</v>
      </c>
      <c r="I813">
        <v>25</v>
      </c>
      <c r="J813">
        <v>25</v>
      </c>
      <c r="L813" t="s">
        <v>344</v>
      </c>
      <c r="M813" t="s">
        <v>118</v>
      </c>
      <c r="P813">
        <v>0</v>
      </c>
      <c r="Q813">
        <v>0</v>
      </c>
      <c r="R813">
        <v>2</v>
      </c>
    </row>
    <row r="814" spans="1:18">
      <c r="A814" t="s">
        <v>779</v>
      </c>
      <c r="B814" t="s">
        <v>792</v>
      </c>
      <c r="C814" t="s">
        <v>335</v>
      </c>
      <c r="D814" t="s">
        <v>140</v>
      </c>
      <c r="E814" t="s">
        <v>141</v>
      </c>
      <c r="F814" t="s">
        <v>142</v>
      </c>
      <c r="G814" t="s">
        <v>143</v>
      </c>
      <c r="H814">
        <v>20</v>
      </c>
      <c r="P814">
        <v>0</v>
      </c>
      <c r="Q814">
        <v>0</v>
      </c>
      <c r="R814">
        <v>1</v>
      </c>
    </row>
    <row r="815" spans="1:18">
      <c r="A815" t="s">
        <v>779</v>
      </c>
      <c r="B815" t="s">
        <v>792</v>
      </c>
      <c r="C815" t="s">
        <v>335</v>
      </c>
      <c r="D815" t="s">
        <v>781</v>
      </c>
      <c r="E815" t="s">
        <v>782</v>
      </c>
      <c r="F815" t="s">
        <v>783</v>
      </c>
      <c r="G815" t="s">
        <v>784</v>
      </c>
      <c r="H815">
        <v>25</v>
      </c>
      <c r="P815">
        <v>0</v>
      </c>
      <c r="Q815">
        <v>0</v>
      </c>
      <c r="R815">
        <v>1</v>
      </c>
    </row>
    <row r="816" spans="1:18">
      <c r="A816" t="s">
        <v>779</v>
      </c>
      <c r="B816" t="s">
        <v>792</v>
      </c>
      <c r="C816" t="s">
        <v>335</v>
      </c>
      <c r="D816" t="s">
        <v>156</v>
      </c>
      <c r="E816" t="s">
        <v>50</v>
      </c>
      <c r="F816" t="s">
        <v>157</v>
      </c>
      <c r="G816" t="s">
        <v>52</v>
      </c>
      <c r="H816">
        <v>20</v>
      </c>
      <c r="K816" t="s">
        <v>348</v>
      </c>
      <c r="M816" t="s">
        <v>349</v>
      </c>
      <c r="N816" t="s">
        <v>377</v>
      </c>
      <c r="P816">
        <v>2.9</v>
      </c>
      <c r="Q816">
        <v>0.45</v>
      </c>
      <c r="R816">
        <v>2</v>
      </c>
    </row>
    <row r="817" spans="1:18">
      <c r="A817" t="s">
        <v>779</v>
      </c>
      <c r="B817" t="s">
        <v>792</v>
      </c>
      <c r="C817" t="s">
        <v>335</v>
      </c>
      <c r="D817" t="s">
        <v>49</v>
      </c>
      <c r="E817" t="s">
        <v>50</v>
      </c>
      <c r="F817" t="s">
        <v>51</v>
      </c>
      <c r="G817" t="s">
        <v>52</v>
      </c>
      <c r="H817">
        <v>25</v>
      </c>
      <c r="K817" t="s">
        <v>348</v>
      </c>
      <c r="M817" t="s">
        <v>349</v>
      </c>
      <c r="N817" t="s">
        <v>350</v>
      </c>
      <c r="P817">
        <v>4.24</v>
      </c>
      <c r="Q817">
        <v>0.45</v>
      </c>
      <c r="R817">
        <v>2</v>
      </c>
    </row>
    <row r="818" spans="1:18">
      <c r="A818" t="s">
        <v>779</v>
      </c>
      <c r="B818" t="s">
        <v>792</v>
      </c>
      <c r="C818" t="s">
        <v>335</v>
      </c>
      <c r="D818" t="s">
        <v>625</v>
      </c>
      <c r="E818" t="s">
        <v>50</v>
      </c>
      <c r="F818" t="s">
        <v>785</v>
      </c>
      <c r="G818" t="s">
        <v>52</v>
      </c>
      <c r="H818">
        <v>500</v>
      </c>
      <c r="K818" t="s">
        <v>336</v>
      </c>
      <c r="M818" t="s">
        <v>355</v>
      </c>
      <c r="P818">
        <v>441.52</v>
      </c>
      <c r="Q818">
        <v>19.260000000000002</v>
      </c>
      <c r="R818">
        <v>7</v>
      </c>
    </row>
    <row r="819" spans="1:18">
      <c r="A819" t="s">
        <v>779</v>
      </c>
      <c r="B819" t="s">
        <v>792</v>
      </c>
      <c r="C819" t="s">
        <v>335</v>
      </c>
      <c r="D819" t="s">
        <v>786</v>
      </c>
      <c r="E819" t="s">
        <v>173</v>
      </c>
      <c r="F819" t="s">
        <v>787</v>
      </c>
      <c r="G819" t="s">
        <v>379</v>
      </c>
      <c r="H819">
        <v>500</v>
      </c>
      <c r="I819">
        <v>500</v>
      </c>
      <c r="J819">
        <v>25</v>
      </c>
      <c r="L819" t="s">
        <v>344</v>
      </c>
      <c r="M819" t="s">
        <v>380</v>
      </c>
      <c r="P819">
        <v>0</v>
      </c>
      <c r="Q819">
        <v>0</v>
      </c>
      <c r="R819">
        <v>1</v>
      </c>
    </row>
    <row r="820" spans="1:18">
      <c r="A820" t="s">
        <v>779</v>
      </c>
      <c r="B820" t="s">
        <v>792</v>
      </c>
      <c r="C820" t="s">
        <v>335</v>
      </c>
      <c r="D820" t="s">
        <v>788</v>
      </c>
      <c r="E820" t="s">
        <v>358</v>
      </c>
      <c r="F820" t="s">
        <v>789</v>
      </c>
      <c r="G820" t="s">
        <v>360</v>
      </c>
      <c r="H820">
        <v>500</v>
      </c>
      <c r="I820">
        <v>500</v>
      </c>
      <c r="J820">
        <v>20</v>
      </c>
      <c r="L820" t="s">
        <v>353</v>
      </c>
      <c r="M820" t="s">
        <v>118</v>
      </c>
      <c r="P820">
        <v>0.32</v>
      </c>
      <c r="Q820">
        <v>0</v>
      </c>
      <c r="R820">
        <v>1</v>
      </c>
    </row>
    <row r="821" spans="1:18">
      <c r="A821" t="s">
        <v>779</v>
      </c>
      <c r="B821" t="s">
        <v>792</v>
      </c>
      <c r="C821" t="s">
        <v>335</v>
      </c>
      <c r="D821" t="s">
        <v>790</v>
      </c>
      <c r="E821" t="s">
        <v>358</v>
      </c>
      <c r="F821" t="s">
        <v>791</v>
      </c>
      <c r="G821" t="s">
        <v>360</v>
      </c>
      <c r="H821">
        <v>500</v>
      </c>
      <c r="I821">
        <v>500</v>
      </c>
      <c r="J821">
        <v>25</v>
      </c>
      <c r="L821" t="s">
        <v>353</v>
      </c>
      <c r="M821" t="s">
        <v>118</v>
      </c>
      <c r="P821">
        <v>0.32</v>
      </c>
      <c r="Q821">
        <v>0</v>
      </c>
      <c r="R821">
        <v>1</v>
      </c>
    </row>
    <row r="822" spans="1:18">
      <c r="A822" t="s">
        <v>779</v>
      </c>
      <c r="B822" t="s">
        <v>793</v>
      </c>
      <c r="C822" t="s">
        <v>335</v>
      </c>
      <c r="D822" t="s">
        <v>385</v>
      </c>
      <c r="E822" t="s">
        <v>79</v>
      </c>
      <c r="F822" t="s">
        <v>386</v>
      </c>
      <c r="G822" t="s">
        <v>81</v>
      </c>
      <c r="H822">
        <v>200</v>
      </c>
      <c r="K822" t="s">
        <v>336</v>
      </c>
      <c r="M822" t="s">
        <v>337</v>
      </c>
      <c r="P822">
        <v>15.5</v>
      </c>
      <c r="Q822">
        <v>0</v>
      </c>
      <c r="R822">
        <v>3</v>
      </c>
    </row>
    <row r="823" spans="1:18">
      <c r="A823" t="s">
        <v>779</v>
      </c>
      <c r="B823" t="s">
        <v>793</v>
      </c>
      <c r="C823" t="s">
        <v>335</v>
      </c>
      <c r="D823" t="s">
        <v>338</v>
      </c>
      <c r="E823" t="s">
        <v>84</v>
      </c>
      <c r="F823" t="s">
        <v>339</v>
      </c>
      <c r="G823" t="s">
        <v>340</v>
      </c>
      <c r="H823">
        <v>40</v>
      </c>
      <c r="I823">
        <v>40</v>
      </c>
      <c r="L823" t="s">
        <v>341</v>
      </c>
      <c r="M823" t="s">
        <v>118</v>
      </c>
      <c r="P823">
        <v>0</v>
      </c>
      <c r="Q823">
        <v>0</v>
      </c>
      <c r="R823">
        <v>3</v>
      </c>
    </row>
    <row r="824" spans="1:18">
      <c r="A824" t="s">
        <v>779</v>
      </c>
      <c r="B824" t="s">
        <v>793</v>
      </c>
      <c r="C824" t="s">
        <v>335</v>
      </c>
      <c r="D824" t="s">
        <v>794</v>
      </c>
      <c r="E824" t="s">
        <v>88</v>
      </c>
      <c r="F824" t="s">
        <v>795</v>
      </c>
      <c r="G824" t="s">
        <v>90</v>
      </c>
      <c r="H824">
        <v>500</v>
      </c>
      <c r="I824">
        <v>400</v>
      </c>
      <c r="K824" t="s">
        <v>796</v>
      </c>
      <c r="M824" t="s">
        <v>337</v>
      </c>
      <c r="P824">
        <v>178</v>
      </c>
      <c r="Q824">
        <v>0</v>
      </c>
      <c r="R824">
        <v>1</v>
      </c>
    </row>
    <row r="825" spans="1:18">
      <c r="A825" t="s">
        <v>779</v>
      </c>
      <c r="B825" t="s">
        <v>793</v>
      </c>
      <c r="C825" t="s">
        <v>335</v>
      </c>
      <c r="D825" t="s">
        <v>797</v>
      </c>
      <c r="E825" t="s">
        <v>94</v>
      </c>
      <c r="F825" t="s">
        <v>798</v>
      </c>
      <c r="G825" t="s">
        <v>96</v>
      </c>
      <c r="H825">
        <v>400</v>
      </c>
      <c r="I825">
        <v>400</v>
      </c>
      <c r="K825" t="s">
        <v>336</v>
      </c>
      <c r="M825" t="s">
        <v>337</v>
      </c>
      <c r="P825">
        <v>132.80500000000001</v>
      </c>
      <c r="Q825">
        <v>0</v>
      </c>
      <c r="R825">
        <v>2</v>
      </c>
    </row>
    <row r="826" spans="1:18">
      <c r="A826" t="s">
        <v>779</v>
      </c>
      <c r="B826" t="s">
        <v>793</v>
      </c>
      <c r="C826" t="s">
        <v>335</v>
      </c>
      <c r="D826" t="s">
        <v>612</v>
      </c>
      <c r="E826" t="s">
        <v>94</v>
      </c>
      <c r="F826" t="s">
        <v>613</v>
      </c>
      <c r="G826" t="s">
        <v>96</v>
      </c>
      <c r="H826">
        <v>500</v>
      </c>
      <c r="I826">
        <v>500</v>
      </c>
      <c r="K826" t="s">
        <v>336</v>
      </c>
      <c r="M826" t="s">
        <v>337</v>
      </c>
      <c r="P826">
        <v>255.82499999999999</v>
      </c>
      <c r="Q826">
        <v>0</v>
      </c>
      <c r="R826">
        <v>4</v>
      </c>
    </row>
    <row r="827" spans="1:18">
      <c r="A827" t="s">
        <v>779</v>
      </c>
      <c r="B827" t="s">
        <v>793</v>
      </c>
      <c r="C827" t="s">
        <v>335</v>
      </c>
      <c r="D827" t="s">
        <v>799</v>
      </c>
      <c r="E827" t="s">
        <v>22</v>
      </c>
      <c r="F827" t="s">
        <v>800</v>
      </c>
      <c r="G827" t="s">
        <v>801</v>
      </c>
      <c r="H827">
        <v>40</v>
      </c>
      <c r="I827">
        <v>40</v>
      </c>
      <c r="L827" t="s">
        <v>341</v>
      </c>
      <c r="M827" t="s">
        <v>118</v>
      </c>
      <c r="P827">
        <v>0</v>
      </c>
      <c r="Q827">
        <v>0</v>
      </c>
      <c r="R827">
        <v>5</v>
      </c>
    </row>
    <row r="828" spans="1:18">
      <c r="A828" t="s">
        <v>779</v>
      </c>
      <c r="B828" t="s">
        <v>793</v>
      </c>
      <c r="C828" t="s">
        <v>335</v>
      </c>
      <c r="D828" t="s">
        <v>802</v>
      </c>
      <c r="E828" t="s">
        <v>22</v>
      </c>
      <c r="F828" t="s">
        <v>803</v>
      </c>
      <c r="G828" t="s">
        <v>30</v>
      </c>
      <c r="H828">
        <v>400</v>
      </c>
      <c r="I828">
        <v>400</v>
      </c>
      <c r="K828" t="s">
        <v>336</v>
      </c>
      <c r="M828" t="s">
        <v>337</v>
      </c>
      <c r="P828">
        <v>265.61</v>
      </c>
      <c r="Q828">
        <v>0</v>
      </c>
      <c r="R828">
        <v>1</v>
      </c>
    </row>
    <row r="829" spans="1:18">
      <c r="A829" t="s">
        <v>779</v>
      </c>
      <c r="B829" t="s">
        <v>793</v>
      </c>
      <c r="C829" t="s">
        <v>335</v>
      </c>
      <c r="D829" t="s">
        <v>615</v>
      </c>
      <c r="E829" t="s">
        <v>22</v>
      </c>
      <c r="F829" t="s">
        <v>616</v>
      </c>
      <c r="G829" t="s">
        <v>30</v>
      </c>
      <c r="H829">
        <v>500</v>
      </c>
      <c r="I829">
        <v>500</v>
      </c>
      <c r="K829" t="s">
        <v>336</v>
      </c>
      <c r="M829" t="s">
        <v>337</v>
      </c>
      <c r="P829">
        <v>511.65</v>
      </c>
      <c r="Q829">
        <v>0</v>
      </c>
      <c r="R829">
        <v>10</v>
      </c>
    </row>
    <row r="830" spans="1:18">
      <c r="A830" t="s">
        <v>779</v>
      </c>
      <c r="B830" t="s">
        <v>793</v>
      </c>
      <c r="C830" t="s">
        <v>335</v>
      </c>
      <c r="D830" t="s">
        <v>804</v>
      </c>
      <c r="E830" t="s">
        <v>102</v>
      </c>
      <c r="F830" t="s">
        <v>805</v>
      </c>
      <c r="G830" t="s">
        <v>107</v>
      </c>
      <c r="H830">
        <v>500</v>
      </c>
      <c r="I830">
        <v>500</v>
      </c>
      <c r="J830">
        <v>500</v>
      </c>
      <c r="K830" t="s">
        <v>336</v>
      </c>
      <c r="M830" t="s">
        <v>337</v>
      </c>
      <c r="P830">
        <v>590</v>
      </c>
      <c r="Q830">
        <v>0</v>
      </c>
      <c r="R830">
        <v>1</v>
      </c>
    </row>
    <row r="831" spans="1:18">
      <c r="A831" t="s">
        <v>779</v>
      </c>
      <c r="B831" t="s">
        <v>793</v>
      </c>
      <c r="C831" t="s">
        <v>335</v>
      </c>
      <c r="D831" t="s">
        <v>120</v>
      </c>
      <c r="E831" t="s">
        <v>114</v>
      </c>
      <c r="F831" t="s">
        <v>342</v>
      </c>
      <c r="G831" t="s">
        <v>343</v>
      </c>
      <c r="H831">
        <v>25</v>
      </c>
      <c r="I831">
        <v>25</v>
      </c>
      <c r="J831">
        <v>25</v>
      </c>
      <c r="L831" t="s">
        <v>344</v>
      </c>
      <c r="M831" t="s">
        <v>118</v>
      </c>
      <c r="P831">
        <v>0</v>
      </c>
      <c r="Q831">
        <v>0</v>
      </c>
      <c r="R831">
        <v>6</v>
      </c>
    </row>
    <row r="832" spans="1:18">
      <c r="A832" t="s">
        <v>779</v>
      </c>
      <c r="B832" t="s">
        <v>793</v>
      </c>
      <c r="C832" t="s">
        <v>335</v>
      </c>
      <c r="D832" t="s">
        <v>806</v>
      </c>
      <c r="E832" t="s">
        <v>114</v>
      </c>
      <c r="F832" t="s">
        <v>807</v>
      </c>
      <c r="G832" t="s">
        <v>343</v>
      </c>
      <c r="H832">
        <v>40</v>
      </c>
      <c r="I832">
        <v>40</v>
      </c>
      <c r="J832">
        <v>40</v>
      </c>
      <c r="L832" t="s">
        <v>344</v>
      </c>
      <c r="M832" t="s">
        <v>118</v>
      </c>
      <c r="P832">
        <v>0</v>
      </c>
      <c r="Q832">
        <v>0</v>
      </c>
      <c r="R832">
        <v>6</v>
      </c>
    </row>
    <row r="833" spans="1:18">
      <c r="A833" t="s">
        <v>779</v>
      </c>
      <c r="B833" t="s">
        <v>793</v>
      </c>
      <c r="C833" t="s">
        <v>335</v>
      </c>
      <c r="D833" t="s">
        <v>808</v>
      </c>
      <c r="E833" t="s">
        <v>373</v>
      </c>
      <c r="F833" t="s">
        <v>809</v>
      </c>
      <c r="G833" t="s">
        <v>375</v>
      </c>
      <c r="H833">
        <v>500</v>
      </c>
      <c r="I833">
        <v>500</v>
      </c>
      <c r="L833" t="s">
        <v>376</v>
      </c>
      <c r="M833" t="s">
        <v>370</v>
      </c>
      <c r="P833">
        <v>4418</v>
      </c>
      <c r="Q833">
        <v>0</v>
      </c>
      <c r="R833">
        <v>2</v>
      </c>
    </row>
    <row r="834" spans="1:18">
      <c r="A834" t="s">
        <v>779</v>
      </c>
      <c r="B834" t="s">
        <v>793</v>
      </c>
      <c r="C834" t="s">
        <v>335</v>
      </c>
      <c r="D834" t="s">
        <v>345</v>
      </c>
      <c r="E834" t="s">
        <v>124</v>
      </c>
      <c r="F834" t="s">
        <v>346</v>
      </c>
      <c r="G834" t="s">
        <v>347</v>
      </c>
      <c r="H834">
        <v>40</v>
      </c>
      <c r="I834">
        <v>40</v>
      </c>
      <c r="J834">
        <v>40</v>
      </c>
      <c r="L834" t="s">
        <v>344</v>
      </c>
      <c r="M834" t="s">
        <v>118</v>
      </c>
      <c r="P834">
        <v>0</v>
      </c>
      <c r="Q834">
        <v>0</v>
      </c>
      <c r="R834">
        <v>6</v>
      </c>
    </row>
    <row r="835" spans="1:18">
      <c r="A835" t="s">
        <v>779</v>
      </c>
      <c r="B835" t="s">
        <v>793</v>
      </c>
      <c r="C835" t="s">
        <v>335</v>
      </c>
      <c r="D835" t="s">
        <v>49</v>
      </c>
      <c r="E835" t="s">
        <v>50</v>
      </c>
      <c r="F835" t="s">
        <v>51</v>
      </c>
      <c r="G835" t="s">
        <v>52</v>
      </c>
      <c r="H835">
        <v>25</v>
      </c>
      <c r="K835" t="s">
        <v>348</v>
      </c>
      <c r="M835" t="s">
        <v>349</v>
      </c>
      <c r="N835" t="s">
        <v>350</v>
      </c>
      <c r="P835">
        <v>4.24</v>
      </c>
      <c r="Q835">
        <v>1.35</v>
      </c>
      <c r="R835">
        <v>6</v>
      </c>
    </row>
    <row r="836" spans="1:18">
      <c r="A836" t="s">
        <v>779</v>
      </c>
      <c r="B836" t="s">
        <v>793</v>
      </c>
      <c r="C836" t="s">
        <v>335</v>
      </c>
      <c r="D836" t="s">
        <v>351</v>
      </c>
      <c r="E836" t="s">
        <v>50</v>
      </c>
      <c r="F836" t="s">
        <v>352</v>
      </c>
      <c r="G836" t="s">
        <v>52</v>
      </c>
      <c r="H836">
        <v>40</v>
      </c>
      <c r="K836" t="s">
        <v>353</v>
      </c>
      <c r="M836" t="s">
        <v>349</v>
      </c>
      <c r="N836" t="s">
        <v>354</v>
      </c>
      <c r="P836">
        <v>9.5500000000000007</v>
      </c>
      <c r="Q836">
        <v>8.0500000000000007</v>
      </c>
      <c r="R836">
        <v>17</v>
      </c>
    </row>
    <row r="837" spans="1:18">
      <c r="A837" t="s">
        <v>779</v>
      </c>
      <c r="B837" t="s">
        <v>793</v>
      </c>
      <c r="C837" t="s">
        <v>335</v>
      </c>
      <c r="D837" t="s">
        <v>72</v>
      </c>
      <c r="E837" t="s">
        <v>50</v>
      </c>
      <c r="F837" t="s">
        <v>73</v>
      </c>
      <c r="G837" t="s">
        <v>52</v>
      </c>
      <c r="H837">
        <v>200</v>
      </c>
      <c r="K837" t="s">
        <v>336</v>
      </c>
      <c r="M837" t="s">
        <v>355</v>
      </c>
      <c r="P837">
        <v>90.44</v>
      </c>
      <c r="Q837">
        <v>1.05</v>
      </c>
      <c r="R837">
        <v>6</v>
      </c>
    </row>
    <row r="838" spans="1:18">
      <c r="A838" t="s">
        <v>779</v>
      </c>
      <c r="B838" t="s">
        <v>793</v>
      </c>
      <c r="C838" t="s">
        <v>335</v>
      </c>
      <c r="D838" t="s">
        <v>810</v>
      </c>
      <c r="E838" t="s">
        <v>50</v>
      </c>
      <c r="F838" t="s">
        <v>811</v>
      </c>
      <c r="G838" t="s">
        <v>52</v>
      </c>
      <c r="H838">
        <v>400</v>
      </c>
      <c r="K838" t="s">
        <v>336</v>
      </c>
      <c r="M838" t="s">
        <v>355</v>
      </c>
      <c r="P838">
        <v>286.66000000000003</v>
      </c>
      <c r="Q838">
        <v>0.64</v>
      </c>
      <c r="R838">
        <v>2</v>
      </c>
    </row>
    <row r="839" spans="1:18">
      <c r="A839" t="s">
        <v>779</v>
      </c>
      <c r="B839" t="s">
        <v>793</v>
      </c>
      <c r="C839" t="s">
        <v>335</v>
      </c>
      <c r="D839" t="s">
        <v>625</v>
      </c>
      <c r="E839" t="s">
        <v>50</v>
      </c>
      <c r="F839" t="s">
        <v>785</v>
      </c>
      <c r="G839" t="s">
        <v>52</v>
      </c>
      <c r="H839">
        <v>500</v>
      </c>
      <c r="K839" t="s">
        <v>336</v>
      </c>
      <c r="M839" t="s">
        <v>355</v>
      </c>
      <c r="P839">
        <v>441.52</v>
      </c>
      <c r="Q839">
        <v>116.41</v>
      </c>
      <c r="R839">
        <v>25</v>
      </c>
    </row>
    <row r="840" spans="1:18">
      <c r="A840" t="s">
        <v>779</v>
      </c>
      <c r="B840" t="s">
        <v>793</v>
      </c>
      <c r="C840" t="s">
        <v>335</v>
      </c>
      <c r="D840" t="s">
        <v>812</v>
      </c>
      <c r="E840" t="s">
        <v>813</v>
      </c>
      <c r="F840" t="s">
        <v>814</v>
      </c>
      <c r="G840" t="s">
        <v>107</v>
      </c>
      <c r="H840">
        <v>500</v>
      </c>
      <c r="I840">
        <v>500</v>
      </c>
      <c r="J840">
        <v>400</v>
      </c>
      <c r="K840" t="s">
        <v>796</v>
      </c>
      <c r="M840" t="s">
        <v>337</v>
      </c>
      <c r="P840">
        <v>509.62</v>
      </c>
      <c r="Q840">
        <v>0</v>
      </c>
      <c r="R840">
        <v>1</v>
      </c>
    </row>
    <row r="841" spans="1:18">
      <c r="A841" t="s">
        <v>779</v>
      </c>
      <c r="B841" t="s">
        <v>793</v>
      </c>
      <c r="C841" t="s">
        <v>335</v>
      </c>
      <c r="D841" t="s">
        <v>815</v>
      </c>
      <c r="E841" t="s">
        <v>358</v>
      </c>
      <c r="F841" t="s">
        <v>816</v>
      </c>
      <c r="G841" t="s">
        <v>360</v>
      </c>
      <c r="H841">
        <v>200</v>
      </c>
      <c r="I841">
        <v>200</v>
      </c>
      <c r="J841">
        <v>40</v>
      </c>
      <c r="L841" t="s">
        <v>353</v>
      </c>
      <c r="M841" t="s">
        <v>118</v>
      </c>
      <c r="P841">
        <v>0.79</v>
      </c>
      <c r="Q841">
        <v>0</v>
      </c>
      <c r="R841">
        <v>3</v>
      </c>
    </row>
    <row r="842" spans="1:18">
      <c r="A842" t="s">
        <v>779</v>
      </c>
      <c r="B842" t="s">
        <v>793</v>
      </c>
      <c r="C842" t="s">
        <v>335</v>
      </c>
      <c r="D842" t="s">
        <v>790</v>
      </c>
      <c r="E842" t="s">
        <v>358</v>
      </c>
      <c r="F842" t="s">
        <v>791</v>
      </c>
      <c r="G842" t="s">
        <v>360</v>
      </c>
      <c r="H842">
        <v>500</v>
      </c>
      <c r="I842">
        <v>500</v>
      </c>
      <c r="J842">
        <v>25</v>
      </c>
      <c r="L842" t="s">
        <v>353</v>
      </c>
      <c r="M842" t="s">
        <v>118</v>
      </c>
      <c r="P842">
        <v>0.32</v>
      </c>
      <c r="Q842">
        <v>0</v>
      </c>
      <c r="R842">
        <v>3</v>
      </c>
    </row>
    <row r="843" spans="1:18">
      <c r="A843" t="s">
        <v>779</v>
      </c>
      <c r="B843" t="s">
        <v>793</v>
      </c>
      <c r="C843" t="s">
        <v>335</v>
      </c>
      <c r="D843" t="s">
        <v>817</v>
      </c>
      <c r="E843" t="s">
        <v>358</v>
      </c>
      <c r="F843" t="s">
        <v>818</v>
      </c>
      <c r="G843" t="s">
        <v>360</v>
      </c>
      <c r="H843">
        <v>500</v>
      </c>
      <c r="I843">
        <v>500</v>
      </c>
      <c r="J843">
        <v>100</v>
      </c>
      <c r="L843" t="s">
        <v>353</v>
      </c>
      <c r="M843" t="s">
        <v>118</v>
      </c>
      <c r="P843">
        <v>4.76</v>
      </c>
      <c r="Q843">
        <v>0</v>
      </c>
      <c r="R843">
        <v>1</v>
      </c>
    </row>
    <row r="844" spans="1:18">
      <c r="A844" t="s">
        <v>779</v>
      </c>
      <c r="B844" t="s">
        <v>793</v>
      </c>
      <c r="C844" t="s">
        <v>335</v>
      </c>
      <c r="D844" t="s">
        <v>819</v>
      </c>
      <c r="E844" t="s">
        <v>358</v>
      </c>
      <c r="F844" t="s">
        <v>820</v>
      </c>
      <c r="G844" t="s">
        <v>360</v>
      </c>
      <c r="H844">
        <v>500</v>
      </c>
      <c r="I844">
        <v>500</v>
      </c>
      <c r="J844">
        <v>200</v>
      </c>
      <c r="L844" t="s">
        <v>353</v>
      </c>
      <c r="M844" t="s">
        <v>118</v>
      </c>
      <c r="P844">
        <v>20.399999999999999</v>
      </c>
      <c r="Q844">
        <v>0</v>
      </c>
      <c r="R844">
        <v>3</v>
      </c>
    </row>
    <row r="845" spans="1:18">
      <c r="A845" t="s">
        <v>779</v>
      </c>
      <c r="B845" t="s">
        <v>821</v>
      </c>
      <c r="C845" t="s">
        <v>335</v>
      </c>
      <c r="D845" t="s">
        <v>385</v>
      </c>
      <c r="E845" t="s">
        <v>79</v>
      </c>
      <c r="F845" t="s">
        <v>386</v>
      </c>
      <c r="G845" t="s">
        <v>81</v>
      </c>
      <c r="H845">
        <v>200</v>
      </c>
      <c r="K845" t="s">
        <v>336</v>
      </c>
      <c r="M845" t="s">
        <v>337</v>
      </c>
      <c r="P845">
        <v>15.5</v>
      </c>
      <c r="Q845">
        <v>0</v>
      </c>
      <c r="R845">
        <v>2</v>
      </c>
    </row>
    <row r="846" spans="1:18">
      <c r="A846" t="s">
        <v>779</v>
      </c>
      <c r="B846" t="s">
        <v>821</v>
      </c>
      <c r="C846" t="s">
        <v>335</v>
      </c>
      <c r="D846" t="s">
        <v>338</v>
      </c>
      <c r="E846" t="s">
        <v>84</v>
      </c>
      <c r="F846" t="s">
        <v>339</v>
      </c>
      <c r="G846" t="s">
        <v>340</v>
      </c>
      <c r="H846">
        <v>40</v>
      </c>
      <c r="I846">
        <v>40</v>
      </c>
      <c r="L846" t="s">
        <v>341</v>
      </c>
      <c r="M846" t="s">
        <v>118</v>
      </c>
      <c r="P846">
        <v>0</v>
      </c>
      <c r="Q846">
        <v>0</v>
      </c>
      <c r="R846">
        <v>2</v>
      </c>
    </row>
    <row r="847" spans="1:18">
      <c r="A847" t="s">
        <v>779</v>
      </c>
      <c r="B847" t="s">
        <v>821</v>
      </c>
      <c r="C847" t="s">
        <v>335</v>
      </c>
      <c r="D847" t="s">
        <v>794</v>
      </c>
      <c r="E847" t="s">
        <v>88</v>
      </c>
      <c r="F847" t="s">
        <v>795</v>
      </c>
      <c r="G847" t="s">
        <v>90</v>
      </c>
      <c r="H847">
        <v>500</v>
      </c>
      <c r="I847">
        <v>400</v>
      </c>
      <c r="K847" t="s">
        <v>796</v>
      </c>
      <c r="M847" t="s">
        <v>337</v>
      </c>
      <c r="P847">
        <v>178</v>
      </c>
      <c r="Q847">
        <v>0</v>
      </c>
      <c r="R847">
        <v>1</v>
      </c>
    </row>
    <row r="848" spans="1:18">
      <c r="A848" t="s">
        <v>779</v>
      </c>
      <c r="B848" t="s">
        <v>821</v>
      </c>
      <c r="C848" t="s">
        <v>335</v>
      </c>
      <c r="D848" t="s">
        <v>797</v>
      </c>
      <c r="E848" t="s">
        <v>94</v>
      </c>
      <c r="F848" t="s">
        <v>798</v>
      </c>
      <c r="G848" t="s">
        <v>96</v>
      </c>
      <c r="H848">
        <v>400</v>
      </c>
      <c r="I848">
        <v>400</v>
      </c>
      <c r="K848" t="s">
        <v>336</v>
      </c>
      <c r="M848" t="s">
        <v>337</v>
      </c>
      <c r="P848">
        <v>132.80500000000001</v>
      </c>
      <c r="Q848">
        <v>0</v>
      </c>
      <c r="R848">
        <v>2</v>
      </c>
    </row>
    <row r="849" spans="1:18">
      <c r="A849" t="s">
        <v>779</v>
      </c>
      <c r="B849" t="s">
        <v>821</v>
      </c>
      <c r="C849" t="s">
        <v>335</v>
      </c>
      <c r="D849" t="s">
        <v>612</v>
      </c>
      <c r="E849" t="s">
        <v>94</v>
      </c>
      <c r="F849" t="s">
        <v>613</v>
      </c>
      <c r="G849" t="s">
        <v>96</v>
      </c>
      <c r="H849">
        <v>500</v>
      </c>
      <c r="I849">
        <v>500</v>
      </c>
      <c r="K849" t="s">
        <v>336</v>
      </c>
      <c r="M849" t="s">
        <v>337</v>
      </c>
      <c r="P849">
        <v>255.82499999999999</v>
      </c>
      <c r="Q849">
        <v>0</v>
      </c>
      <c r="R849">
        <v>4</v>
      </c>
    </row>
    <row r="850" spans="1:18">
      <c r="A850" t="s">
        <v>779</v>
      </c>
      <c r="B850" t="s">
        <v>821</v>
      </c>
      <c r="C850" t="s">
        <v>335</v>
      </c>
      <c r="D850" t="s">
        <v>21</v>
      </c>
      <c r="E850" t="s">
        <v>22</v>
      </c>
      <c r="F850" t="s">
        <v>822</v>
      </c>
      <c r="G850" t="s">
        <v>801</v>
      </c>
      <c r="H850">
        <v>25</v>
      </c>
      <c r="I850">
        <v>25</v>
      </c>
      <c r="L850" t="s">
        <v>823</v>
      </c>
      <c r="M850" t="s">
        <v>118</v>
      </c>
      <c r="N850" t="s">
        <v>824</v>
      </c>
      <c r="P850">
        <v>1.1000000000000001</v>
      </c>
      <c r="Q850">
        <v>0</v>
      </c>
      <c r="R850">
        <v>2</v>
      </c>
    </row>
    <row r="851" spans="1:18">
      <c r="A851" t="s">
        <v>779</v>
      </c>
      <c r="B851" t="s">
        <v>821</v>
      </c>
      <c r="C851" t="s">
        <v>335</v>
      </c>
      <c r="D851" t="s">
        <v>799</v>
      </c>
      <c r="E851" t="s">
        <v>22</v>
      </c>
      <c r="F851" t="s">
        <v>800</v>
      </c>
      <c r="G851" t="s">
        <v>801</v>
      </c>
      <c r="H851">
        <v>40</v>
      </c>
      <c r="I851">
        <v>40</v>
      </c>
      <c r="L851" t="s">
        <v>341</v>
      </c>
      <c r="M851" t="s">
        <v>118</v>
      </c>
      <c r="P851">
        <v>0</v>
      </c>
      <c r="Q851">
        <v>0</v>
      </c>
      <c r="R851">
        <v>4</v>
      </c>
    </row>
    <row r="852" spans="1:18">
      <c r="A852" t="s">
        <v>779</v>
      </c>
      <c r="B852" t="s">
        <v>821</v>
      </c>
      <c r="C852" t="s">
        <v>335</v>
      </c>
      <c r="D852" t="s">
        <v>802</v>
      </c>
      <c r="E852" t="s">
        <v>22</v>
      </c>
      <c r="F852" t="s">
        <v>803</v>
      </c>
      <c r="G852" t="s">
        <v>30</v>
      </c>
      <c r="H852">
        <v>400</v>
      </c>
      <c r="I852">
        <v>400</v>
      </c>
      <c r="K852" t="s">
        <v>336</v>
      </c>
      <c r="M852" t="s">
        <v>337</v>
      </c>
      <c r="P852">
        <v>265.61</v>
      </c>
      <c r="Q852">
        <v>0</v>
      </c>
      <c r="R852">
        <v>1</v>
      </c>
    </row>
    <row r="853" spans="1:18">
      <c r="A853" t="s">
        <v>779</v>
      </c>
      <c r="B853" t="s">
        <v>821</v>
      </c>
      <c r="C853" t="s">
        <v>335</v>
      </c>
      <c r="D853" t="s">
        <v>615</v>
      </c>
      <c r="E853" t="s">
        <v>22</v>
      </c>
      <c r="F853" t="s">
        <v>616</v>
      </c>
      <c r="G853" t="s">
        <v>30</v>
      </c>
      <c r="H853">
        <v>500</v>
      </c>
      <c r="I853">
        <v>500</v>
      </c>
      <c r="K853" t="s">
        <v>336</v>
      </c>
      <c r="M853" t="s">
        <v>337</v>
      </c>
      <c r="P853">
        <v>511.65</v>
      </c>
      <c r="Q853">
        <v>0</v>
      </c>
      <c r="R853">
        <v>10</v>
      </c>
    </row>
    <row r="854" spans="1:18">
      <c r="A854" t="s">
        <v>779</v>
      </c>
      <c r="B854" t="s">
        <v>821</v>
      </c>
      <c r="C854" t="s">
        <v>335</v>
      </c>
      <c r="D854" t="s">
        <v>804</v>
      </c>
      <c r="E854" t="s">
        <v>102</v>
      </c>
      <c r="F854" t="s">
        <v>805</v>
      </c>
      <c r="G854" t="s">
        <v>107</v>
      </c>
      <c r="H854">
        <v>500</v>
      </c>
      <c r="I854">
        <v>500</v>
      </c>
      <c r="J854">
        <v>500</v>
      </c>
      <c r="K854" t="s">
        <v>336</v>
      </c>
      <c r="M854" t="s">
        <v>337</v>
      </c>
      <c r="P854">
        <v>590</v>
      </c>
      <c r="Q854">
        <v>0</v>
      </c>
      <c r="R854">
        <v>1</v>
      </c>
    </row>
    <row r="855" spans="1:18">
      <c r="A855" t="s">
        <v>779</v>
      </c>
      <c r="B855" t="s">
        <v>821</v>
      </c>
      <c r="C855" t="s">
        <v>335</v>
      </c>
      <c r="D855" t="s">
        <v>120</v>
      </c>
      <c r="E855" t="s">
        <v>114</v>
      </c>
      <c r="F855" t="s">
        <v>342</v>
      </c>
      <c r="G855" t="s">
        <v>343</v>
      </c>
      <c r="H855">
        <v>25</v>
      </c>
      <c r="I855">
        <v>25</v>
      </c>
      <c r="J855">
        <v>25</v>
      </c>
      <c r="L855" t="s">
        <v>344</v>
      </c>
      <c r="M855" t="s">
        <v>118</v>
      </c>
      <c r="P855">
        <v>0</v>
      </c>
      <c r="Q855">
        <v>0</v>
      </c>
      <c r="R855">
        <v>6</v>
      </c>
    </row>
    <row r="856" spans="1:18">
      <c r="A856" t="s">
        <v>779</v>
      </c>
      <c r="B856" t="s">
        <v>821</v>
      </c>
      <c r="C856" t="s">
        <v>335</v>
      </c>
      <c r="D856" t="s">
        <v>806</v>
      </c>
      <c r="E856" t="s">
        <v>114</v>
      </c>
      <c r="F856" t="s">
        <v>807</v>
      </c>
      <c r="G856" t="s">
        <v>343</v>
      </c>
      <c r="H856">
        <v>40</v>
      </c>
      <c r="I856">
        <v>40</v>
      </c>
      <c r="J856">
        <v>40</v>
      </c>
      <c r="L856" t="s">
        <v>344</v>
      </c>
      <c r="M856" t="s">
        <v>118</v>
      </c>
      <c r="P856">
        <v>0</v>
      </c>
      <c r="Q856">
        <v>0</v>
      </c>
      <c r="R856">
        <v>4</v>
      </c>
    </row>
    <row r="857" spans="1:18">
      <c r="A857" t="s">
        <v>779</v>
      </c>
      <c r="B857" t="s">
        <v>821</v>
      </c>
      <c r="C857" t="s">
        <v>335</v>
      </c>
      <c r="D857" t="s">
        <v>345</v>
      </c>
      <c r="E857" t="s">
        <v>124</v>
      </c>
      <c r="F857" t="s">
        <v>346</v>
      </c>
      <c r="G857" t="s">
        <v>347</v>
      </c>
      <c r="H857">
        <v>40</v>
      </c>
      <c r="I857">
        <v>40</v>
      </c>
      <c r="J857">
        <v>40</v>
      </c>
      <c r="L857" t="s">
        <v>344</v>
      </c>
      <c r="M857" t="s">
        <v>118</v>
      </c>
      <c r="P857">
        <v>0</v>
      </c>
      <c r="Q857">
        <v>0</v>
      </c>
      <c r="R857">
        <v>4</v>
      </c>
    </row>
    <row r="858" spans="1:18">
      <c r="A858" t="s">
        <v>779</v>
      </c>
      <c r="B858" t="s">
        <v>821</v>
      </c>
      <c r="C858" t="s">
        <v>335</v>
      </c>
      <c r="D858" t="s">
        <v>49</v>
      </c>
      <c r="E858" t="s">
        <v>50</v>
      </c>
      <c r="F858" t="s">
        <v>51</v>
      </c>
      <c r="G858" t="s">
        <v>52</v>
      </c>
      <c r="H858">
        <v>25</v>
      </c>
      <c r="K858" t="s">
        <v>348</v>
      </c>
      <c r="M858" t="s">
        <v>349</v>
      </c>
      <c r="N858" t="s">
        <v>350</v>
      </c>
      <c r="P858">
        <v>4.24</v>
      </c>
      <c r="Q858">
        <v>2.1</v>
      </c>
      <c r="R858">
        <v>8</v>
      </c>
    </row>
    <row r="859" spans="1:18">
      <c r="A859" t="s">
        <v>779</v>
      </c>
      <c r="B859" t="s">
        <v>821</v>
      </c>
      <c r="C859" t="s">
        <v>335</v>
      </c>
      <c r="D859" t="s">
        <v>351</v>
      </c>
      <c r="E859" t="s">
        <v>50</v>
      </c>
      <c r="F859" t="s">
        <v>352</v>
      </c>
      <c r="G859" t="s">
        <v>52</v>
      </c>
      <c r="H859">
        <v>40</v>
      </c>
      <c r="K859" t="s">
        <v>353</v>
      </c>
      <c r="M859" t="s">
        <v>349</v>
      </c>
      <c r="N859" t="s">
        <v>354</v>
      </c>
      <c r="P859">
        <v>9.5500000000000007</v>
      </c>
      <c r="Q859">
        <v>6.85</v>
      </c>
      <c r="R859">
        <v>12</v>
      </c>
    </row>
    <row r="860" spans="1:18">
      <c r="A860" t="s">
        <v>779</v>
      </c>
      <c r="B860" t="s">
        <v>821</v>
      </c>
      <c r="C860" t="s">
        <v>335</v>
      </c>
      <c r="D860" t="s">
        <v>72</v>
      </c>
      <c r="E860" t="s">
        <v>50</v>
      </c>
      <c r="F860" t="s">
        <v>73</v>
      </c>
      <c r="G860" t="s">
        <v>52</v>
      </c>
      <c r="H860">
        <v>200</v>
      </c>
      <c r="K860" t="s">
        <v>336</v>
      </c>
      <c r="M860" t="s">
        <v>355</v>
      </c>
      <c r="P860">
        <v>90.44</v>
      </c>
      <c r="Q860">
        <v>0.7</v>
      </c>
      <c r="R860">
        <v>4</v>
      </c>
    </row>
    <row r="861" spans="1:18">
      <c r="A861" t="s">
        <v>779</v>
      </c>
      <c r="B861" t="s">
        <v>821</v>
      </c>
      <c r="C861" t="s">
        <v>335</v>
      </c>
      <c r="D861" t="s">
        <v>810</v>
      </c>
      <c r="E861" t="s">
        <v>50</v>
      </c>
      <c r="F861" t="s">
        <v>811</v>
      </c>
      <c r="G861" t="s">
        <v>52</v>
      </c>
      <c r="H861">
        <v>400</v>
      </c>
      <c r="K861" t="s">
        <v>336</v>
      </c>
      <c r="M861" t="s">
        <v>355</v>
      </c>
      <c r="P861">
        <v>286.66000000000003</v>
      </c>
      <c r="Q861">
        <v>0.64</v>
      </c>
      <c r="R861">
        <v>2</v>
      </c>
    </row>
    <row r="862" spans="1:18">
      <c r="A862" t="s">
        <v>779</v>
      </c>
      <c r="B862" t="s">
        <v>821</v>
      </c>
      <c r="C862" t="s">
        <v>335</v>
      </c>
      <c r="D862" t="s">
        <v>625</v>
      </c>
      <c r="E862" t="s">
        <v>50</v>
      </c>
      <c r="F862" t="s">
        <v>785</v>
      </c>
      <c r="G862" t="s">
        <v>52</v>
      </c>
      <c r="H862">
        <v>500</v>
      </c>
      <c r="K862" t="s">
        <v>336</v>
      </c>
      <c r="M862" t="s">
        <v>355</v>
      </c>
      <c r="P862">
        <v>441.52</v>
      </c>
      <c r="Q862">
        <v>111.41</v>
      </c>
      <c r="R862">
        <v>22</v>
      </c>
    </row>
    <row r="863" spans="1:18">
      <c r="A863" t="s">
        <v>779</v>
      </c>
      <c r="B863" t="s">
        <v>821</v>
      </c>
      <c r="C863" t="s">
        <v>335</v>
      </c>
      <c r="D863" t="s">
        <v>812</v>
      </c>
      <c r="E863" t="s">
        <v>813</v>
      </c>
      <c r="F863" t="s">
        <v>814</v>
      </c>
      <c r="G863" t="s">
        <v>107</v>
      </c>
      <c r="H863">
        <v>500</v>
      </c>
      <c r="I863">
        <v>500</v>
      </c>
      <c r="J863">
        <v>400</v>
      </c>
      <c r="K863" t="s">
        <v>796</v>
      </c>
      <c r="M863" t="s">
        <v>337</v>
      </c>
      <c r="P863">
        <v>509.62</v>
      </c>
      <c r="Q863">
        <v>0</v>
      </c>
      <c r="R863">
        <v>1</v>
      </c>
    </row>
    <row r="864" spans="1:18">
      <c r="A864" t="s">
        <v>779</v>
      </c>
      <c r="B864" t="s">
        <v>821</v>
      </c>
      <c r="C864" t="s">
        <v>335</v>
      </c>
      <c r="D864" t="s">
        <v>815</v>
      </c>
      <c r="E864" t="s">
        <v>358</v>
      </c>
      <c r="F864" t="s">
        <v>816</v>
      </c>
      <c r="G864" t="s">
        <v>360</v>
      </c>
      <c r="H864">
        <v>200</v>
      </c>
      <c r="I864">
        <v>200</v>
      </c>
      <c r="J864">
        <v>40</v>
      </c>
      <c r="L864" t="s">
        <v>353</v>
      </c>
      <c r="M864" t="s">
        <v>118</v>
      </c>
      <c r="P864">
        <v>0.79</v>
      </c>
      <c r="Q864">
        <v>0</v>
      </c>
      <c r="R864">
        <v>2</v>
      </c>
    </row>
    <row r="865" spans="1:18">
      <c r="A865" t="s">
        <v>779</v>
      </c>
      <c r="B865" t="s">
        <v>821</v>
      </c>
      <c r="C865" t="s">
        <v>335</v>
      </c>
      <c r="D865" t="s">
        <v>790</v>
      </c>
      <c r="E865" t="s">
        <v>358</v>
      </c>
      <c r="F865" t="s">
        <v>791</v>
      </c>
      <c r="G865" t="s">
        <v>360</v>
      </c>
      <c r="H865">
        <v>500</v>
      </c>
      <c r="I865">
        <v>500</v>
      </c>
      <c r="J865">
        <v>25</v>
      </c>
      <c r="L865" t="s">
        <v>353</v>
      </c>
      <c r="M865" t="s">
        <v>118</v>
      </c>
      <c r="P865">
        <v>0.32</v>
      </c>
      <c r="Q865">
        <v>0</v>
      </c>
      <c r="R865">
        <v>3</v>
      </c>
    </row>
    <row r="866" spans="1:18">
      <c r="A866" t="s">
        <v>779</v>
      </c>
      <c r="B866" t="s">
        <v>821</v>
      </c>
      <c r="C866" t="s">
        <v>335</v>
      </c>
      <c r="D866" t="s">
        <v>819</v>
      </c>
      <c r="E866" t="s">
        <v>358</v>
      </c>
      <c r="F866" t="s">
        <v>820</v>
      </c>
      <c r="G866" t="s">
        <v>360</v>
      </c>
      <c r="H866">
        <v>500</v>
      </c>
      <c r="I866">
        <v>500</v>
      </c>
      <c r="J866">
        <v>200</v>
      </c>
      <c r="L866" t="s">
        <v>353</v>
      </c>
      <c r="M866" t="s">
        <v>118</v>
      </c>
      <c r="P866">
        <v>20.399999999999999</v>
      </c>
      <c r="Q866">
        <v>0</v>
      </c>
      <c r="R866">
        <v>2</v>
      </c>
    </row>
    <row r="867" spans="1:18">
      <c r="A867" t="s">
        <v>779</v>
      </c>
      <c r="B867" t="s">
        <v>825</v>
      </c>
      <c r="C867" t="s">
        <v>335</v>
      </c>
      <c r="D867" t="s">
        <v>719</v>
      </c>
      <c r="E867" t="s">
        <v>22</v>
      </c>
      <c r="F867" t="s">
        <v>720</v>
      </c>
      <c r="G867" t="s">
        <v>30</v>
      </c>
      <c r="H867">
        <v>100</v>
      </c>
      <c r="I867">
        <v>100</v>
      </c>
      <c r="K867" t="s">
        <v>336</v>
      </c>
      <c r="M867" t="s">
        <v>337</v>
      </c>
      <c r="P867">
        <v>7.31</v>
      </c>
      <c r="Q867">
        <v>0</v>
      </c>
      <c r="R867">
        <v>7</v>
      </c>
    </row>
    <row r="868" spans="1:18">
      <c r="A868" t="s">
        <v>779</v>
      </c>
      <c r="B868" t="s">
        <v>825</v>
      </c>
      <c r="C868" t="s">
        <v>335</v>
      </c>
      <c r="D868" t="s">
        <v>759</v>
      </c>
      <c r="E868" t="s">
        <v>102</v>
      </c>
      <c r="F868" t="s">
        <v>760</v>
      </c>
      <c r="G868" t="s">
        <v>107</v>
      </c>
      <c r="H868">
        <v>100</v>
      </c>
      <c r="I868">
        <v>100</v>
      </c>
      <c r="J868">
        <v>100</v>
      </c>
      <c r="K868" t="s">
        <v>336</v>
      </c>
      <c r="M868" t="s">
        <v>337</v>
      </c>
      <c r="P868">
        <v>9</v>
      </c>
      <c r="Q868">
        <v>0</v>
      </c>
      <c r="R868">
        <v>3</v>
      </c>
    </row>
    <row r="869" spans="1:18">
      <c r="A869" t="s">
        <v>779</v>
      </c>
      <c r="B869" t="s">
        <v>825</v>
      </c>
      <c r="C869" t="s">
        <v>335</v>
      </c>
      <c r="D869" t="s">
        <v>164</v>
      </c>
      <c r="E869" t="s">
        <v>50</v>
      </c>
      <c r="F869" t="s">
        <v>165</v>
      </c>
      <c r="G869" t="s">
        <v>52</v>
      </c>
      <c r="H869">
        <v>100</v>
      </c>
      <c r="K869" t="s">
        <v>336</v>
      </c>
      <c r="M869" t="s">
        <v>355</v>
      </c>
      <c r="N869" t="s">
        <v>356</v>
      </c>
      <c r="P869">
        <v>28.32</v>
      </c>
      <c r="Q869">
        <v>31.65</v>
      </c>
      <c r="R869">
        <v>10</v>
      </c>
    </row>
    <row r="870" spans="1:18">
      <c r="A870" t="s">
        <v>779</v>
      </c>
      <c r="B870" t="s">
        <v>826</v>
      </c>
      <c r="C870" t="s">
        <v>335</v>
      </c>
      <c r="D870" t="s">
        <v>827</v>
      </c>
      <c r="E870" t="s">
        <v>88</v>
      </c>
      <c r="F870" t="s">
        <v>828</v>
      </c>
      <c r="G870" t="s">
        <v>90</v>
      </c>
      <c r="H870">
        <v>50</v>
      </c>
      <c r="I870">
        <v>25</v>
      </c>
      <c r="K870" t="s">
        <v>829</v>
      </c>
      <c r="M870" t="s">
        <v>830</v>
      </c>
      <c r="N870" t="s">
        <v>831</v>
      </c>
      <c r="P870">
        <v>1.03</v>
      </c>
      <c r="Q870">
        <v>0</v>
      </c>
      <c r="R870">
        <v>2</v>
      </c>
    </row>
    <row r="871" spans="1:18">
      <c r="A871" t="s">
        <v>779</v>
      </c>
      <c r="B871" t="s">
        <v>826</v>
      </c>
      <c r="C871" t="s">
        <v>335</v>
      </c>
      <c r="D871" t="s">
        <v>832</v>
      </c>
      <c r="E871" t="s">
        <v>88</v>
      </c>
      <c r="F871" t="s">
        <v>833</v>
      </c>
      <c r="G871" t="s">
        <v>90</v>
      </c>
      <c r="H871">
        <v>50</v>
      </c>
      <c r="I871">
        <v>40</v>
      </c>
      <c r="K871" t="s">
        <v>834</v>
      </c>
      <c r="M871" t="s">
        <v>337</v>
      </c>
      <c r="P871">
        <v>0.56999999999999995</v>
      </c>
      <c r="Q871">
        <v>0</v>
      </c>
      <c r="R871">
        <v>1</v>
      </c>
    </row>
    <row r="872" spans="1:18">
      <c r="A872" t="s">
        <v>779</v>
      </c>
      <c r="B872" t="s">
        <v>826</v>
      </c>
      <c r="C872" t="s">
        <v>335</v>
      </c>
      <c r="D872" t="s">
        <v>835</v>
      </c>
      <c r="E872" t="s">
        <v>88</v>
      </c>
      <c r="F872" t="s">
        <v>836</v>
      </c>
      <c r="G872" t="s">
        <v>90</v>
      </c>
      <c r="H872">
        <v>100</v>
      </c>
      <c r="I872">
        <v>50</v>
      </c>
      <c r="K872" t="s">
        <v>837</v>
      </c>
      <c r="M872" t="s">
        <v>337</v>
      </c>
      <c r="P872">
        <v>1.6</v>
      </c>
      <c r="Q872">
        <v>0</v>
      </c>
      <c r="R872">
        <v>1</v>
      </c>
    </row>
    <row r="873" spans="1:18">
      <c r="A873" t="s">
        <v>779</v>
      </c>
      <c r="B873" t="s">
        <v>826</v>
      </c>
      <c r="C873" t="s">
        <v>335</v>
      </c>
      <c r="D873" t="s">
        <v>838</v>
      </c>
      <c r="E873" t="s">
        <v>367</v>
      </c>
      <c r="F873" t="s">
        <v>839</v>
      </c>
      <c r="G873" t="s">
        <v>369</v>
      </c>
      <c r="H873">
        <v>40</v>
      </c>
      <c r="I873">
        <v>50</v>
      </c>
      <c r="L873" t="s">
        <v>344</v>
      </c>
      <c r="M873" t="s">
        <v>370</v>
      </c>
      <c r="P873">
        <v>0</v>
      </c>
      <c r="Q873">
        <v>0</v>
      </c>
      <c r="R873">
        <v>1</v>
      </c>
    </row>
    <row r="874" spans="1:18">
      <c r="A874" t="s">
        <v>779</v>
      </c>
      <c r="B874" t="s">
        <v>826</v>
      </c>
      <c r="C874" t="s">
        <v>335</v>
      </c>
      <c r="D874" t="s">
        <v>21</v>
      </c>
      <c r="E874" t="s">
        <v>22</v>
      </c>
      <c r="F874" t="s">
        <v>822</v>
      </c>
      <c r="G874" t="s">
        <v>801</v>
      </c>
      <c r="H874">
        <v>25</v>
      </c>
      <c r="I874">
        <v>25</v>
      </c>
      <c r="L874" t="s">
        <v>823</v>
      </c>
      <c r="M874" t="s">
        <v>118</v>
      </c>
      <c r="N874" t="s">
        <v>824</v>
      </c>
      <c r="P874">
        <v>1.1000000000000001</v>
      </c>
      <c r="Q874">
        <v>0</v>
      </c>
      <c r="R874">
        <v>2</v>
      </c>
    </row>
    <row r="875" spans="1:18">
      <c r="A875" t="s">
        <v>779</v>
      </c>
      <c r="B875" t="s">
        <v>826</v>
      </c>
      <c r="C875" t="s">
        <v>335</v>
      </c>
      <c r="D875" t="s">
        <v>840</v>
      </c>
      <c r="E875" t="s">
        <v>102</v>
      </c>
      <c r="F875" t="s">
        <v>841</v>
      </c>
      <c r="G875" t="s">
        <v>107</v>
      </c>
      <c r="H875">
        <v>50</v>
      </c>
      <c r="I875">
        <v>50</v>
      </c>
      <c r="J875">
        <v>50</v>
      </c>
      <c r="K875" t="s">
        <v>53</v>
      </c>
      <c r="M875" t="s">
        <v>337</v>
      </c>
      <c r="P875">
        <v>1.6</v>
      </c>
      <c r="Q875">
        <v>0</v>
      </c>
      <c r="R875">
        <v>2</v>
      </c>
    </row>
    <row r="876" spans="1:18">
      <c r="A876" t="s">
        <v>779</v>
      </c>
      <c r="B876" t="s">
        <v>826</v>
      </c>
      <c r="C876" t="s">
        <v>335</v>
      </c>
      <c r="D876" t="s">
        <v>113</v>
      </c>
      <c r="E876" t="s">
        <v>114</v>
      </c>
      <c r="F876" t="s">
        <v>371</v>
      </c>
      <c r="G876" t="s">
        <v>343</v>
      </c>
      <c r="H876">
        <v>20</v>
      </c>
      <c r="I876">
        <v>20</v>
      </c>
      <c r="J876">
        <v>20</v>
      </c>
      <c r="L876" t="s">
        <v>344</v>
      </c>
      <c r="M876" t="s">
        <v>118</v>
      </c>
      <c r="P876">
        <v>0</v>
      </c>
      <c r="Q876">
        <v>0</v>
      </c>
      <c r="R876">
        <v>2</v>
      </c>
    </row>
    <row r="877" spans="1:18">
      <c r="A877" t="s">
        <v>779</v>
      </c>
      <c r="B877" t="s">
        <v>826</v>
      </c>
      <c r="C877" t="s">
        <v>335</v>
      </c>
      <c r="D877" t="s">
        <v>120</v>
      </c>
      <c r="E877" t="s">
        <v>114</v>
      </c>
      <c r="F877" t="s">
        <v>342</v>
      </c>
      <c r="G877" t="s">
        <v>343</v>
      </c>
      <c r="H877">
        <v>25</v>
      </c>
      <c r="I877">
        <v>25</v>
      </c>
      <c r="J877">
        <v>25</v>
      </c>
      <c r="L877" t="s">
        <v>344</v>
      </c>
      <c r="M877" t="s">
        <v>118</v>
      </c>
      <c r="P877">
        <v>0</v>
      </c>
      <c r="Q877">
        <v>0</v>
      </c>
      <c r="R877">
        <v>4</v>
      </c>
    </row>
    <row r="878" spans="1:18">
      <c r="A878" t="s">
        <v>779</v>
      </c>
      <c r="B878" t="s">
        <v>826</v>
      </c>
      <c r="C878" t="s">
        <v>335</v>
      </c>
      <c r="D878" t="s">
        <v>842</v>
      </c>
      <c r="E878" t="s">
        <v>114</v>
      </c>
      <c r="F878" t="s">
        <v>843</v>
      </c>
      <c r="G878" t="s">
        <v>343</v>
      </c>
      <c r="H878">
        <v>50</v>
      </c>
      <c r="I878">
        <v>50</v>
      </c>
      <c r="J878">
        <v>50</v>
      </c>
      <c r="L878" t="s">
        <v>344</v>
      </c>
      <c r="M878" t="s">
        <v>380</v>
      </c>
      <c r="P878">
        <v>0</v>
      </c>
      <c r="Q878">
        <v>0</v>
      </c>
      <c r="R878">
        <v>1</v>
      </c>
    </row>
    <row r="879" spans="1:18">
      <c r="A879" t="s">
        <v>779</v>
      </c>
      <c r="B879" t="s">
        <v>826</v>
      </c>
      <c r="C879" t="s">
        <v>335</v>
      </c>
      <c r="D879" t="s">
        <v>844</v>
      </c>
      <c r="E879" t="s">
        <v>845</v>
      </c>
      <c r="F879" t="s">
        <v>846</v>
      </c>
      <c r="G879" t="s">
        <v>847</v>
      </c>
      <c r="H879">
        <v>50</v>
      </c>
      <c r="I879">
        <v>50</v>
      </c>
      <c r="J879">
        <v>50</v>
      </c>
      <c r="L879" t="s">
        <v>344</v>
      </c>
      <c r="M879" t="s">
        <v>380</v>
      </c>
      <c r="P879">
        <v>0</v>
      </c>
      <c r="Q879">
        <v>0</v>
      </c>
      <c r="R879">
        <v>1</v>
      </c>
    </row>
    <row r="880" spans="1:18">
      <c r="A880" t="s">
        <v>779</v>
      </c>
      <c r="B880" t="s">
        <v>826</v>
      </c>
      <c r="C880" t="s">
        <v>335</v>
      </c>
      <c r="D880" t="s">
        <v>140</v>
      </c>
      <c r="E880" t="s">
        <v>141</v>
      </c>
      <c r="F880" t="s">
        <v>142</v>
      </c>
      <c r="G880" t="s">
        <v>143</v>
      </c>
      <c r="H880">
        <v>20</v>
      </c>
      <c r="P880">
        <v>0</v>
      </c>
      <c r="Q880">
        <v>0</v>
      </c>
      <c r="R880">
        <v>1</v>
      </c>
    </row>
    <row r="881" spans="1:18">
      <c r="A881" t="s">
        <v>779</v>
      </c>
      <c r="B881" t="s">
        <v>826</v>
      </c>
      <c r="C881" t="s">
        <v>335</v>
      </c>
      <c r="D881" t="s">
        <v>781</v>
      </c>
      <c r="E881" t="s">
        <v>782</v>
      </c>
      <c r="F881" t="s">
        <v>783</v>
      </c>
      <c r="G881" t="s">
        <v>784</v>
      </c>
      <c r="H881">
        <v>25</v>
      </c>
      <c r="P881">
        <v>0</v>
      </c>
      <c r="Q881">
        <v>0</v>
      </c>
      <c r="R881">
        <v>1</v>
      </c>
    </row>
    <row r="882" spans="1:18">
      <c r="A882" t="s">
        <v>779</v>
      </c>
      <c r="B882" t="s">
        <v>826</v>
      </c>
      <c r="C882" t="s">
        <v>335</v>
      </c>
      <c r="D882" t="s">
        <v>156</v>
      </c>
      <c r="E882" t="s">
        <v>50</v>
      </c>
      <c r="F882" t="s">
        <v>157</v>
      </c>
      <c r="G882" t="s">
        <v>52</v>
      </c>
      <c r="H882">
        <v>20</v>
      </c>
      <c r="K882" t="s">
        <v>348</v>
      </c>
      <c r="M882" t="s">
        <v>349</v>
      </c>
      <c r="N882" t="s">
        <v>377</v>
      </c>
      <c r="P882">
        <v>2.9</v>
      </c>
      <c r="Q882">
        <v>0.45</v>
      </c>
      <c r="R882">
        <v>2</v>
      </c>
    </row>
    <row r="883" spans="1:18">
      <c r="A883" t="s">
        <v>779</v>
      </c>
      <c r="B883" t="s">
        <v>826</v>
      </c>
      <c r="C883" t="s">
        <v>335</v>
      </c>
      <c r="D883" t="s">
        <v>49</v>
      </c>
      <c r="E883" t="s">
        <v>50</v>
      </c>
      <c r="F883" t="s">
        <v>51</v>
      </c>
      <c r="G883" t="s">
        <v>52</v>
      </c>
      <c r="H883">
        <v>25</v>
      </c>
      <c r="K883" t="s">
        <v>348</v>
      </c>
      <c r="M883" t="s">
        <v>349</v>
      </c>
      <c r="N883" t="s">
        <v>350</v>
      </c>
      <c r="P883">
        <v>4.24</v>
      </c>
      <c r="Q883">
        <v>1.2</v>
      </c>
      <c r="R883">
        <v>6</v>
      </c>
    </row>
    <row r="884" spans="1:18">
      <c r="A884" t="s">
        <v>779</v>
      </c>
      <c r="B884" t="s">
        <v>826</v>
      </c>
      <c r="C884" t="s">
        <v>335</v>
      </c>
      <c r="D884" t="s">
        <v>742</v>
      </c>
      <c r="E884" t="s">
        <v>50</v>
      </c>
      <c r="F884" t="s">
        <v>764</v>
      </c>
      <c r="G884" t="s">
        <v>52</v>
      </c>
      <c r="H884">
        <v>50</v>
      </c>
      <c r="K884" t="s">
        <v>53</v>
      </c>
      <c r="M884" t="s">
        <v>355</v>
      </c>
      <c r="P884">
        <v>7.48</v>
      </c>
      <c r="Q884">
        <v>1.1000000000000001</v>
      </c>
      <c r="R884">
        <v>4</v>
      </c>
    </row>
    <row r="885" spans="1:18">
      <c r="A885" t="s">
        <v>779</v>
      </c>
      <c r="B885" t="s">
        <v>826</v>
      </c>
      <c r="C885" t="s">
        <v>335</v>
      </c>
      <c r="D885" t="s">
        <v>164</v>
      </c>
      <c r="E885" t="s">
        <v>50</v>
      </c>
      <c r="F885" t="s">
        <v>165</v>
      </c>
      <c r="G885" t="s">
        <v>52</v>
      </c>
      <c r="H885">
        <v>100</v>
      </c>
      <c r="K885" t="s">
        <v>336</v>
      </c>
      <c r="M885" t="s">
        <v>355</v>
      </c>
      <c r="N885" t="s">
        <v>356</v>
      </c>
      <c r="P885">
        <v>28.32</v>
      </c>
      <c r="Q885">
        <v>1</v>
      </c>
      <c r="R885">
        <v>3</v>
      </c>
    </row>
    <row r="886" spans="1:18">
      <c r="A886" t="s">
        <v>779</v>
      </c>
      <c r="B886" t="s">
        <v>826</v>
      </c>
      <c r="C886" t="s">
        <v>335</v>
      </c>
      <c r="D886" t="s">
        <v>172</v>
      </c>
      <c r="E886" t="s">
        <v>173</v>
      </c>
      <c r="F886" t="s">
        <v>174</v>
      </c>
      <c r="G886" t="s">
        <v>175</v>
      </c>
      <c r="H886">
        <v>100</v>
      </c>
      <c r="I886">
        <v>100</v>
      </c>
      <c r="J886">
        <v>25</v>
      </c>
      <c r="M886" t="s">
        <v>380</v>
      </c>
      <c r="P886">
        <v>0</v>
      </c>
      <c r="Q886">
        <v>0</v>
      </c>
      <c r="R886">
        <v>1</v>
      </c>
    </row>
    <row r="887" spans="1:18">
      <c r="A887" t="s">
        <v>779</v>
      </c>
      <c r="B887" t="s">
        <v>826</v>
      </c>
      <c r="C887" t="s">
        <v>335</v>
      </c>
      <c r="D887" t="s">
        <v>848</v>
      </c>
      <c r="E887" t="s">
        <v>358</v>
      </c>
      <c r="F887" t="s">
        <v>849</v>
      </c>
      <c r="G887" t="s">
        <v>360</v>
      </c>
      <c r="H887">
        <v>100</v>
      </c>
      <c r="I887">
        <v>100</v>
      </c>
      <c r="J887">
        <v>20</v>
      </c>
      <c r="L887" t="s">
        <v>353</v>
      </c>
      <c r="M887" t="s">
        <v>118</v>
      </c>
      <c r="P887">
        <v>0.32</v>
      </c>
      <c r="Q887">
        <v>0</v>
      </c>
      <c r="R887">
        <v>1</v>
      </c>
    </row>
    <row r="888" spans="1:18">
      <c r="A888" t="s">
        <v>779</v>
      </c>
      <c r="B888" t="s">
        <v>850</v>
      </c>
      <c r="C888" t="s">
        <v>335</v>
      </c>
      <c r="D888" t="s">
        <v>827</v>
      </c>
      <c r="E888" t="s">
        <v>88</v>
      </c>
      <c r="F888" t="s">
        <v>828</v>
      </c>
      <c r="G888" t="s">
        <v>90</v>
      </c>
      <c r="H888">
        <v>50</v>
      </c>
      <c r="I888">
        <v>25</v>
      </c>
      <c r="K888" t="s">
        <v>829</v>
      </c>
      <c r="M888" t="s">
        <v>830</v>
      </c>
      <c r="N888" t="s">
        <v>831</v>
      </c>
      <c r="P888">
        <v>1.03</v>
      </c>
      <c r="Q888">
        <v>0</v>
      </c>
      <c r="R888">
        <v>2</v>
      </c>
    </row>
    <row r="889" spans="1:18">
      <c r="A889" t="s">
        <v>779</v>
      </c>
      <c r="B889" t="s">
        <v>850</v>
      </c>
      <c r="C889" t="s">
        <v>335</v>
      </c>
      <c r="D889" t="s">
        <v>832</v>
      </c>
      <c r="E889" t="s">
        <v>88</v>
      </c>
      <c r="F889" t="s">
        <v>833</v>
      </c>
      <c r="G889" t="s">
        <v>90</v>
      </c>
      <c r="H889">
        <v>50</v>
      </c>
      <c r="I889">
        <v>40</v>
      </c>
      <c r="K889" t="s">
        <v>834</v>
      </c>
      <c r="M889" t="s">
        <v>337</v>
      </c>
      <c r="P889">
        <v>0.56999999999999995</v>
      </c>
      <c r="Q889">
        <v>0</v>
      </c>
      <c r="R889">
        <v>1</v>
      </c>
    </row>
    <row r="890" spans="1:18">
      <c r="A890" t="s">
        <v>779</v>
      </c>
      <c r="B890" t="s">
        <v>850</v>
      </c>
      <c r="C890" t="s">
        <v>335</v>
      </c>
      <c r="D890" t="s">
        <v>835</v>
      </c>
      <c r="E890" t="s">
        <v>88</v>
      </c>
      <c r="F890" t="s">
        <v>836</v>
      </c>
      <c r="G890" t="s">
        <v>90</v>
      </c>
      <c r="H890">
        <v>100</v>
      </c>
      <c r="I890">
        <v>50</v>
      </c>
      <c r="K890" t="s">
        <v>837</v>
      </c>
      <c r="M890" t="s">
        <v>337</v>
      </c>
      <c r="P890">
        <v>1.6</v>
      </c>
      <c r="Q890">
        <v>0</v>
      </c>
      <c r="R890">
        <v>1</v>
      </c>
    </row>
    <row r="891" spans="1:18">
      <c r="A891" t="s">
        <v>779</v>
      </c>
      <c r="B891" t="s">
        <v>850</v>
      </c>
      <c r="C891" t="s">
        <v>335</v>
      </c>
      <c r="D891" t="s">
        <v>838</v>
      </c>
      <c r="E891" t="s">
        <v>367</v>
      </c>
      <c r="F891" t="s">
        <v>839</v>
      </c>
      <c r="G891" t="s">
        <v>369</v>
      </c>
      <c r="H891">
        <v>40</v>
      </c>
      <c r="I891">
        <v>50</v>
      </c>
      <c r="L891" t="s">
        <v>344</v>
      </c>
      <c r="M891" t="s">
        <v>370</v>
      </c>
      <c r="P891">
        <v>0</v>
      </c>
      <c r="Q891">
        <v>0</v>
      </c>
      <c r="R891">
        <v>1</v>
      </c>
    </row>
    <row r="892" spans="1:18">
      <c r="A892" t="s">
        <v>779</v>
      </c>
      <c r="B892" t="s">
        <v>850</v>
      </c>
      <c r="C892" t="s">
        <v>335</v>
      </c>
      <c r="D892" t="s">
        <v>21</v>
      </c>
      <c r="E892" t="s">
        <v>22</v>
      </c>
      <c r="F892" t="s">
        <v>822</v>
      </c>
      <c r="G892" t="s">
        <v>801</v>
      </c>
      <c r="H892">
        <v>25</v>
      </c>
      <c r="I892">
        <v>25</v>
      </c>
      <c r="L892" t="s">
        <v>823</v>
      </c>
      <c r="M892" t="s">
        <v>118</v>
      </c>
      <c r="N892" t="s">
        <v>824</v>
      </c>
      <c r="P892">
        <v>1.1000000000000001</v>
      </c>
      <c r="Q892">
        <v>0</v>
      </c>
      <c r="R892">
        <v>2</v>
      </c>
    </row>
    <row r="893" spans="1:18">
      <c r="A893" t="s">
        <v>779</v>
      </c>
      <c r="B893" t="s">
        <v>850</v>
      </c>
      <c r="C893" t="s">
        <v>335</v>
      </c>
      <c r="D893" t="s">
        <v>719</v>
      </c>
      <c r="E893" t="s">
        <v>22</v>
      </c>
      <c r="F893" t="s">
        <v>720</v>
      </c>
      <c r="G893" t="s">
        <v>30</v>
      </c>
      <c r="H893">
        <v>100</v>
      </c>
      <c r="I893">
        <v>100</v>
      </c>
      <c r="K893" t="s">
        <v>336</v>
      </c>
      <c r="M893" t="s">
        <v>337</v>
      </c>
      <c r="P893">
        <v>7.31</v>
      </c>
      <c r="Q893">
        <v>0</v>
      </c>
      <c r="R893">
        <v>1</v>
      </c>
    </row>
    <row r="894" spans="1:18">
      <c r="A894" t="s">
        <v>779</v>
      </c>
      <c r="B894" t="s">
        <v>850</v>
      </c>
      <c r="C894" t="s">
        <v>335</v>
      </c>
      <c r="D894" t="s">
        <v>840</v>
      </c>
      <c r="E894" t="s">
        <v>102</v>
      </c>
      <c r="F894" t="s">
        <v>841</v>
      </c>
      <c r="G894" t="s">
        <v>107</v>
      </c>
      <c r="H894">
        <v>50</v>
      </c>
      <c r="I894">
        <v>50</v>
      </c>
      <c r="J894">
        <v>50</v>
      </c>
      <c r="K894" t="s">
        <v>53</v>
      </c>
      <c r="M894" t="s">
        <v>337</v>
      </c>
      <c r="P894">
        <v>1.6</v>
      </c>
      <c r="Q894">
        <v>0</v>
      </c>
      <c r="R894">
        <v>2</v>
      </c>
    </row>
    <row r="895" spans="1:18">
      <c r="A895" t="s">
        <v>779</v>
      </c>
      <c r="B895" t="s">
        <v>850</v>
      </c>
      <c r="C895" t="s">
        <v>335</v>
      </c>
      <c r="D895" t="s">
        <v>113</v>
      </c>
      <c r="E895" t="s">
        <v>114</v>
      </c>
      <c r="F895" t="s">
        <v>371</v>
      </c>
      <c r="G895" t="s">
        <v>343</v>
      </c>
      <c r="H895">
        <v>20</v>
      </c>
      <c r="I895">
        <v>20</v>
      </c>
      <c r="J895">
        <v>20</v>
      </c>
      <c r="L895" t="s">
        <v>344</v>
      </c>
      <c r="M895" t="s">
        <v>118</v>
      </c>
      <c r="P895">
        <v>0</v>
      </c>
      <c r="Q895">
        <v>0</v>
      </c>
      <c r="R895">
        <v>2</v>
      </c>
    </row>
    <row r="896" spans="1:18">
      <c r="A896" t="s">
        <v>779</v>
      </c>
      <c r="B896" t="s">
        <v>850</v>
      </c>
      <c r="C896" t="s">
        <v>335</v>
      </c>
      <c r="D896" t="s">
        <v>120</v>
      </c>
      <c r="E896" t="s">
        <v>114</v>
      </c>
      <c r="F896" t="s">
        <v>342</v>
      </c>
      <c r="G896" t="s">
        <v>343</v>
      </c>
      <c r="H896">
        <v>25</v>
      </c>
      <c r="I896">
        <v>25</v>
      </c>
      <c r="J896">
        <v>25</v>
      </c>
      <c r="L896" t="s">
        <v>344</v>
      </c>
      <c r="M896" t="s">
        <v>118</v>
      </c>
      <c r="P896">
        <v>0</v>
      </c>
      <c r="Q896">
        <v>0</v>
      </c>
      <c r="R896">
        <v>4</v>
      </c>
    </row>
    <row r="897" spans="1:18">
      <c r="A897" t="s">
        <v>779</v>
      </c>
      <c r="B897" t="s">
        <v>850</v>
      </c>
      <c r="C897" t="s">
        <v>335</v>
      </c>
      <c r="D897" t="s">
        <v>842</v>
      </c>
      <c r="E897" t="s">
        <v>114</v>
      </c>
      <c r="F897" t="s">
        <v>843</v>
      </c>
      <c r="G897" t="s">
        <v>343</v>
      </c>
      <c r="H897">
        <v>50</v>
      </c>
      <c r="I897">
        <v>50</v>
      </c>
      <c r="J897">
        <v>50</v>
      </c>
      <c r="L897" t="s">
        <v>344</v>
      </c>
      <c r="M897" t="s">
        <v>380</v>
      </c>
      <c r="P897">
        <v>0</v>
      </c>
      <c r="Q897">
        <v>0</v>
      </c>
      <c r="R897">
        <v>1</v>
      </c>
    </row>
    <row r="898" spans="1:18">
      <c r="A898" t="s">
        <v>779</v>
      </c>
      <c r="B898" t="s">
        <v>850</v>
      </c>
      <c r="C898" t="s">
        <v>335</v>
      </c>
      <c r="D898" t="s">
        <v>844</v>
      </c>
      <c r="E898" t="s">
        <v>845</v>
      </c>
      <c r="F898" t="s">
        <v>846</v>
      </c>
      <c r="G898" t="s">
        <v>847</v>
      </c>
      <c r="H898">
        <v>50</v>
      </c>
      <c r="I898">
        <v>50</v>
      </c>
      <c r="J898">
        <v>50</v>
      </c>
      <c r="L898" t="s">
        <v>344</v>
      </c>
      <c r="M898" t="s">
        <v>380</v>
      </c>
      <c r="P898">
        <v>0</v>
      </c>
      <c r="Q898">
        <v>0</v>
      </c>
      <c r="R898">
        <v>1</v>
      </c>
    </row>
    <row r="899" spans="1:18">
      <c r="A899" t="s">
        <v>779</v>
      </c>
      <c r="B899" t="s">
        <v>850</v>
      </c>
      <c r="C899" t="s">
        <v>335</v>
      </c>
      <c r="D899" t="s">
        <v>140</v>
      </c>
      <c r="E899" t="s">
        <v>141</v>
      </c>
      <c r="F899" t="s">
        <v>142</v>
      </c>
      <c r="G899" t="s">
        <v>143</v>
      </c>
      <c r="H899">
        <v>20</v>
      </c>
      <c r="P899">
        <v>0</v>
      </c>
      <c r="Q899">
        <v>0</v>
      </c>
      <c r="R899">
        <v>1</v>
      </c>
    </row>
    <row r="900" spans="1:18">
      <c r="A900" t="s">
        <v>779</v>
      </c>
      <c r="B900" t="s">
        <v>850</v>
      </c>
      <c r="C900" t="s">
        <v>335</v>
      </c>
      <c r="D900" t="s">
        <v>781</v>
      </c>
      <c r="E900" t="s">
        <v>782</v>
      </c>
      <c r="F900" t="s">
        <v>783</v>
      </c>
      <c r="G900" t="s">
        <v>784</v>
      </c>
      <c r="H900">
        <v>25</v>
      </c>
      <c r="P900">
        <v>0</v>
      </c>
      <c r="Q900">
        <v>0</v>
      </c>
      <c r="R900">
        <v>1</v>
      </c>
    </row>
    <row r="901" spans="1:18">
      <c r="A901" t="s">
        <v>779</v>
      </c>
      <c r="B901" t="s">
        <v>850</v>
      </c>
      <c r="C901" t="s">
        <v>335</v>
      </c>
      <c r="D901" t="s">
        <v>156</v>
      </c>
      <c r="E901" t="s">
        <v>50</v>
      </c>
      <c r="F901" t="s">
        <v>157</v>
      </c>
      <c r="G901" t="s">
        <v>52</v>
      </c>
      <c r="H901">
        <v>20</v>
      </c>
      <c r="K901" t="s">
        <v>348</v>
      </c>
      <c r="M901" t="s">
        <v>349</v>
      </c>
      <c r="N901" t="s">
        <v>377</v>
      </c>
      <c r="P901">
        <v>2.9</v>
      </c>
      <c r="Q901">
        <v>0.45</v>
      </c>
      <c r="R901">
        <v>2</v>
      </c>
    </row>
    <row r="902" spans="1:18">
      <c r="A902" t="s">
        <v>779</v>
      </c>
      <c r="B902" t="s">
        <v>850</v>
      </c>
      <c r="C902" t="s">
        <v>335</v>
      </c>
      <c r="D902" t="s">
        <v>49</v>
      </c>
      <c r="E902" t="s">
        <v>50</v>
      </c>
      <c r="F902" t="s">
        <v>51</v>
      </c>
      <c r="G902" t="s">
        <v>52</v>
      </c>
      <c r="H902">
        <v>25</v>
      </c>
      <c r="K902" t="s">
        <v>348</v>
      </c>
      <c r="M902" t="s">
        <v>349</v>
      </c>
      <c r="N902" t="s">
        <v>350</v>
      </c>
      <c r="P902">
        <v>4.24</v>
      </c>
      <c r="Q902">
        <v>1.2</v>
      </c>
      <c r="R902">
        <v>6</v>
      </c>
    </row>
    <row r="903" spans="1:18">
      <c r="A903" t="s">
        <v>779</v>
      </c>
      <c r="B903" t="s">
        <v>850</v>
      </c>
      <c r="C903" t="s">
        <v>335</v>
      </c>
      <c r="D903" t="s">
        <v>742</v>
      </c>
      <c r="E903" t="s">
        <v>50</v>
      </c>
      <c r="F903" t="s">
        <v>764</v>
      </c>
      <c r="G903" t="s">
        <v>52</v>
      </c>
      <c r="H903">
        <v>50</v>
      </c>
      <c r="K903" t="s">
        <v>53</v>
      </c>
      <c r="M903" t="s">
        <v>355</v>
      </c>
      <c r="P903">
        <v>7.48</v>
      </c>
      <c r="Q903">
        <v>1.1000000000000001</v>
      </c>
      <c r="R903">
        <v>4</v>
      </c>
    </row>
    <row r="904" spans="1:18">
      <c r="A904" t="s">
        <v>779</v>
      </c>
      <c r="B904" t="s">
        <v>850</v>
      </c>
      <c r="C904" t="s">
        <v>335</v>
      </c>
      <c r="D904" t="s">
        <v>164</v>
      </c>
      <c r="E904" t="s">
        <v>50</v>
      </c>
      <c r="F904" t="s">
        <v>165</v>
      </c>
      <c r="G904" t="s">
        <v>52</v>
      </c>
      <c r="H904">
        <v>100</v>
      </c>
      <c r="K904" t="s">
        <v>336</v>
      </c>
      <c r="M904" t="s">
        <v>355</v>
      </c>
      <c r="N904" t="s">
        <v>356</v>
      </c>
      <c r="P904">
        <v>28.32</v>
      </c>
      <c r="Q904">
        <v>1.3</v>
      </c>
      <c r="R904">
        <v>4</v>
      </c>
    </row>
    <row r="905" spans="1:18">
      <c r="A905" t="s">
        <v>779</v>
      </c>
      <c r="B905" t="s">
        <v>850</v>
      </c>
      <c r="C905" t="s">
        <v>335</v>
      </c>
      <c r="D905" t="s">
        <v>172</v>
      </c>
      <c r="E905" t="s">
        <v>173</v>
      </c>
      <c r="F905" t="s">
        <v>174</v>
      </c>
      <c r="G905" t="s">
        <v>175</v>
      </c>
      <c r="H905">
        <v>100</v>
      </c>
      <c r="I905">
        <v>100</v>
      </c>
      <c r="J905">
        <v>25</v>
      </c>
      <c r="M905" t="s">
        <v>380</v>
      </c>
      <c r="P905">
        <v>0</v>
      </c>
      <c r="Q905">
        <v>0</v>
      </c>
      <c r="R905">
        <v>1</v>
      </c>
    </row>
    <row r="906" spans="1:18">
      <c r="A906" t="s">
        <v>779</v>
      </c>
      <c r="B906" t="s">
        <v>850</v>
      </c>
      <c r="C906" t="s">
        <v>335</v>
      </c>
      <c r="D906" t="s">
        <v>848</v>
      </c>
      <c r="E906" t="s">
        <v>358</v>
      </c>
      <c r="F906" t="s">
        <v>849</v>
      </c>
      <c r="G906" t="s">
        <v>360</v>
      </c>
      <c r="H906">
        <v>100</v>
      </c>
      <c r="I906">
        <v>100</v>
      </c>
      <c r="J906">
        <v>20</v>
      </c>
      <c r="L906" t="s">
        <v>353</v>
      </c>
      <c r="M906" t="s">
        <v>118</v>
      </c>
      <c r="P906">
        <v>0.32</v>
      </c>
      <c r="Q906">
        <v>0</v>
      </c>
      <c r="R906">
        <v>1</v>
      </c>
    </row>
    <row r="907" spans="1:18">
      <c r="A907" t="s">
        <v>779</v>
      </c>
      <c r="B907" t="s">
        <v>851</v>
      </c>
      <c r="C907" t="s">
        <v>335</v>
      </c>
      <c r="D907" t="s">
        <v>756</v>
      </c>
      <c r="E907" t="s">
        <v>88</v>
      </c>
      <c r="F907" t="s">
        <v>757</v>
      </c>
      <c r="G907" t="s">
        <v>90</v>
      </c>
      <c r="H907">
        <v>100</v>
      </c>
      <c r="I907">
        <v>80</v>
      </c>
      <c r="K907" t="s">
        <v>837</v>
      </c>
      <c r="M907" t="s">
        <v>337</v>
      </c>
      <c r="P907">
        <v>1.6</v>
      </c>
      <c r="Q907">
        <v>0</v>
      </c>
      <c r="R907">
        <v>1</v>
      </c>
    </row>
    <row r="908" spans="1:18">
      <c r="A908" t="s">
        <v>779</v>
      </c>
      <c r="B908" t="s">
        <v>851</v>
      </c>
      <c r="C908" t="s">
        <v>335</v>
      </c>
      <c r="D908" t="s">
        <v>852</v>
      </c>
      <c r="E908" t="s">
        <v>367</v>
      </c>
      <c r="F908" t="s">
        <v>853</v>
      </c>
      <c r="G908" t="s">
        <v>369</v>
      </c>
      <c r="H908">
        <v>80</v>
      </c>
      <c r="I908">
        <v>100</v>
      </c>
      <c r="L908" t="s">
        <v>344</v>
      </c>
      <c r="M908" t="s">
        <v>370</v>
      </c>
      <c r="P908">
        <v>0</v>
      </c>
      <c r="Q908">
        <v>0</v>
      </c>
      <c r="R908">
        <v>1</v>
      </c>
    </row>
    <row r="909" spans="1:18">
      <c r="A909" t="s">
        <v>779</v>
      </c>
      <c r="B909" t="s">
        <v>851</v>
      </c>
      <c r="C909" t="s">
        <v>335</v>
      </c>
      <c r="D909" t="s">
        <v>21</v>
      </c>
      <c r="E909" t="s">
        <v>22</v>
      </c>
      <c r="F909" t="s">
        <v>822</v>
      </c>
      <c r="G909" t="s">
        <v>801</v>
      </c>
      <c r="H909">
        <v>25</v>
      </c>
      <c r="I909">
        <v>25</v>
      </c>
      <c r="L909" t="s">
        <v>823</v>
      </c>
      <c r="M909" t="s">
        <v>118</v>
      </c>
      <c r="N909" t="s">
        <v>824</v>
      </c>
      <c r="P909">
        <v>1.1000000000000001</v>
      </c>
      <c r="Q909">
        <v>0</v>
      </c>
      <c r="R909">
        <v>2</v>
      </c>
    </row>
    <row r="910" spans="1:18">
      <c r="A910" t="s">
        <v>779</v>
      </c>
      <c r="B910" t="s">
        <v>851</v>
      </c>
      <c r="C910" t="s">
        <v>335</v>
      </c>
      <c r="D910" t="s">
        <v>98</v>
      </c>
      <c r="E910" t="s">
        <v>22</v>
      </c>
      <c r="F910" t="s">
        <v>99</v>
      </c>
      <c r="G910" t="s">
        <v>30</v>
      </c>
      <c r="H910">
        <v>80</v>
      </c>
      <c r="I910">
        <v>80</v>
      </c>
      <c r="K910" t="s">
        <v>53</v>
      </c>
      <c r="M910" t="s">
        <v>337</v>
      </c>
      <c r="P910">
        <v>3.08</v>
      </c>
      <c r="Q910">
        <v>0</v>
      </c>
      <c r="R910">
        <v>1</v>
      </c>
    </row>
    <row r="911" spans="1:18">
      <c r="A911" t="s">
        <v>779</v>
      </c>
      <c r="B911" t="s">
        <v>851</v>
      </c>
      <c r="C911" t="s">
        <v>335</v>
      </c>
      <c r="D911" t="s">
        <v>113</v>
      </c>
      <c r="E911" t="s">
        <v>114</v>
      </c>
      <c r="F911" t="s">
        <v>371</v>
      </c>
      <c r="G911" t="s">
        <v>343</v>
      </c>
      <c r="H911">
        <v>20</v>
      </c>
      <c r="I911">
        <v>20</v>
      </c>
      <c r="J911">
        <v>20</v>
      </c>
      <c r="L911" t="s">
        <v>344</v>
      </c>
      <c r="M911" t="s">
        <v>118</v>
      </c>
      <c r="P911">
        <v>0</v>
      </c>
      <c r="Q911">
        <v>0</v>
      </c>
      <c r="R911">
        <v>2</v>
      </c>
    </row>
    <row r="912" spans="1:18">
      <c r="A912" t="s">
        <v>779</v>
      </c>
      <c r="B912" t="s">
        <v>851</v>
      </c>
      <c r="C912" t="s">
        <v>335</v>
      </c>
      <c r="D912" t="s">
        <v>120</v>
      </c>
      <c r="E912" t="s">
        <v>114</v>
      </c>
      <c r="F912" t="s">
        <v>342</v>
      </c>
      <c r="G912" t="s">
        <v>343</v>
      </c>
      <c r="H912">
        <v>25</v>
      </c>
      <c r="I912">
        <v>25</v>
      </c>
      <c r="J912">
        <v>25</v>
      </c>
      <c r="L912" t="s">
        <v>344</v>
      </c>
      <c r="M912" t="s">
        <v>118</v>
      </c>
      <c r="P912">
        <v>0</v>
      </c>
      <c r="Q912">
        <v>0</v>
      </c>
      <c r="R912">
        <v>4</v>
      </c>
    </row>
    <row r="913" spans="1:18">
      <c r="A913" t="s">
        <v>779</v>
      </c>
      <c r="B913" t="s">
        <v>851</v>
      </c>
      <c r="C913" t="s">
        <v>335</v>
      </c>
      <c r="D913" t="s">
        <v>854</v>
      </c>
      <c r="E913" t="s">
        <v>855</v>
      </c>
      <c r="F913" t="s">
        <v>856</v>
      </c>
      <c r="G913" t="s">
        <v>857</v>
      </c>
      <c r="H913">
        <v>80</v>
      </c>
      <c r="I913">
        <v>80</v>
      </c>
      <c r="L913" t="s">
        <v>376</v>
      </c>
      <c r="M913" t="s">
        <v>370</v>
      </c>
      <c r="P913">
        <v>100</v>
      </c>
      <c r="Q913">
        <v>0</v>
      </c>
      <c r="R913">
        <v>1</v>
      </c>
    </row>
    <row r="914" spans="1:18">
      <c r="A914" t="s">
        <v>779</v>
      </c>
      <c r="B914" t="s">
        <v>851</v>
      </c>
      <c r="C914" t="s">
        <v>335</v>
      </c>
      <c r="D914" t="s">
        <v>858</v>
      </c>
      <c r="E914" t="s">
        <v>859</v>
      </c>
      <c r="F914" t="s">
        <v>860</v>
      </c>
      <c r="G914" t="s">
        <v>861</v>
      </c>
      <c r="H914">
        <v>80</v>
      </c>
      <c r="I914">
        <v>80</v>
      </c>
      <c r="L914" t="s">
        <v>376</v>
      </c>
      <c r="M914" t="s">
        <v>370</v>
      </c>
      <c r="P914">
        <v>290</v>
      </c>
      <c r="Q914">
        <v>0</v>
      </c>
      <c r="R914">
        <v>1</v>
      </c>
    </row>
    <row r="915" spans="1:18">
      <c r="A915" t="s">
        <v>779</v>
      </c>
      <c r="B915" t="s">
        <v>851</v>
      </c>
      <c r="C915" t="s">
        <v>335</v>
      </c>
      <c r="D915" t="s">
        <v>140</v>
      </c>
      <c r="E915" t="s">
        <v>141</v>
      </c>
      <c r="F915" t="s">
        <v>142</v>
      </c>
      <c r="G915" t="s">
        <v>143</v>
      </c>
      <c r="H915">
        <v>20</v>
      </c>
      <c r="P915">
        <v>0</v>
      </c>
      <c r="Q915">
        <v>0</v>
      </c>
      <c r="R915">
        <v>1</v>
      </c>
    </row>
    <row r="916" spans="1:18">
      <c r="A916" t="s">
        <v>779</v>
      </c>
      <c r="B916" t="s">
        <v>851</v>
      </c>
      <c r="C916" t="s">
        <v>335</v>
      </c>
      <c r="D916" t="s">
        <v>781</v>
      </c>
      <c r="E916" t="s">
        <v>782</v>
      </c>
      <c r="F916" t="s">
        <v>783</v>
      </c>
      <c r="G916" t="s">
        <v>784</v>
      </c>
      <c r="H916">
        <v>25</v>
      </c>
      <c r="P916">
        <v>0</v>
      </c>
      <c r="Q916">
        <v>0</v>
      </c>
      <c r="R916">
        <v>1</v>
      </c>
    </row>
    <row r="917" spans="1:18">
      <c r="A917" t="s">
        <v>779</v>
      </c>
      <c r="B917" t="s">
        <v>851</v>
      </c>
      <c r="C917" t="s">
        <v>335</v>
      </c>
      <c r="D917" t="s">
        <v>156</v>
      </c>
      <c r="E917" t="s">
        <v>50</v>
      </c>
      <c r="F917" t="s">
        <v>157</v>
      </c>
      <c r="G917" t="s">
        <v>52</v>
      </c>
      <c r="H917">
        <v>20</v>
      </c>
      <c r="K917" t="s">
        <v>348</v>
      </c>
      <c r="M917" t="s">
        <v>349</v>
      </c>
      <c r="N917" t="s">
        <v>377</v>
      </c>
      <c r="P917">
        <v>2.9</v>
      </c>
      <c r="Q917">
        <v>0.45</v>
      </c>
      <c r="R917">
        <v>2</v>
      </c>
    </row>
    <row r="918" spans="1:18">
      <c r="A918" t="s">
        <v>779</v>
      </c>
      <c r="B918" t="s">
        <v>851</v>
      </c>
      <c r="C918" t="s">
        <v>335</v>
      </c>
      <c r="D918" t="s">
        <v>49</v>
      </c>
      <c r="E918" t="s">
        <v>50</v>
      </c>
      <c r="F918" t="s">
        <v>51</v>
      </c>
      <c r="G918" t="s">
        <v>52</v>
      </c>
      <c r="H918">
        <v>25</v>
      </c>
      <c r="K918" t="s">
        <v>348</v>
      </c>
      <c r="M918" t="s">
        <v>349</v>
      </c>
      <c r="N918" t="s">
        <v>350</v>
      </c>
      <c r="P918">
        <v>4.24</v>
      </c>
      <c r="Q918">
        <v>1.4</v>
      </c>
      <c r="R918">
        <v>6</v>
      </c>
    </row>
    <row r="919" spans="1:18">
      <c r="A919" t="s">
        <v>779</v>
      </c>
      <c r="B919" t="s">
        <v>851</v>
      </c>
      <c r="C919" t="s">
        <v>335</v>
      </c>
      <c r="D919" t="s">
        <v>161</v>
      </c>
      <c r="E919" t="s">
        <v>50</v>
      </c>
      <c r="F919" t="s">
        <v>162</v>
      </c>
      <c r="G919" t="s">
        <v>52</v>
      </c>
      <c r="H919">
        <v>80</v>
      </c>
      <c r="K919" t="s">
        <v>53</v>
      </c>
      <c r="M919" t="s">
        <v>355</v>
      </c>
      <c r="P919">
        <v>15.27</v>
      </c>
      <c r="Q919">
        <v>1.47</v>
      </c>
      <c r="R919">
        <v>4</v>
      </c>
    </row>
    <row r="920" spans="1:18">
      <c r="A920" t="s">
        <v>779</v>
      </c>
      <c r="B920" t="s">
        <v>851</v>
      </c>
      <c r="C920" t="s">
        <v>335</v>
      </c>
      <c r="D920" t="s">
        <v>164</v>
      </c>
      <c r="E920" t="s">
        <v>50</v>
      </c>
      <c r="F920" t="s">
        <v>165</v>
      </c>
      <c r="G920" t="s">
        <v>52</v>
      </c>
      <c r="H920">
        <v>100</v>
      </c>
      <c r="K920" t="s">
        <v>336</v>
      </c>
      <c r="M920" t="s">
        <v>355</v>
      </c>
      <c r="N920" t="s">
        <v>356</v>
      </c>
      <c r="P920">
        <v>28.32</v>
      </c>
      <c r="Q920">
        <v>0.9</v>
      </c>
      <c r="R920">
        <v>3</v>
      </c>
    </row>
    <row r="921" spans="1:18">
      <c r="A921" t="s">
        <v>779</v>
      </c>
      <c r="B921" t="s">
        <v>851</v>
      </c>
      <c r="C921" t="s">
        <v>335</v>
      </c>
      <c r="D921" t="s">
        <v>172</v>
      </c>
      <c r="E921" t="s">
        <v>173</v>
      </c>
      <c r="F921" t="s">
        <v>174</v>
      </c>
      <c r="G921" t="s">
        <v>175</v>
      </c>
      <c r="H921">
        <v>100</v>
      </c>
      <c r="I921">
        <v>100</v>
      </c>
      <c r="J921">
        <v>25</v>
      </c>
      <c r="M921" t="s">
        <v>380</v>
      </c>
      <c r="P921">
        <v>0</v>
      </c>
      <c r="Q921">
        <v>0</v>
      </c>
      <c r="R921">
        <v>1</v>
      </c>
    </row>
    <row r="922" spans="1:18">
      <c r="A922" t="s">
        <v>779</v>
      </c>
      <c r="B922" t="s">
        <v>851</v>
      </c>
      <c r="C922" t="s">
        <v>335</v>
      </c>
      <c r="D922" t="s">
        <v>862</v>
      </c>
      <c r="E922" t="s">
        <v>358</v>
      </c>
      <c r="F922" t="s">
        <v>863</v>
      </c>
      <c r="G922" t="s">
        <v>360</v>
      </c>
      <c r="H922">
        <v>80</v>
      </c>
      <c r="I922">
        <v>80</v>
      </c>
      <c r="J922">
        <v>25</v>
      </c>
      <c r="L922" t="s">
        <v>353</v>
      </c>
      <c r="M922" t="s">
        <v>118</v>
      </c>
      <c r="P922">
        <v>0.32</v>
      </c>
      <c r="Q922">
        <v>0</v>
      </c>
      <c r="R922">
        <v>2</v>
      </c>
    </row>
    <row r="923" spans="1:18">
      <c r="A923" t="s">
        <v>779</v>
      </c>
      <c r="B923" t="s">
        <v>851</v>
      </c>
      <c r="C923" t="s">
        <v>335</v>
      </c>
      <c r="D923" t="s">
        <v>848</v>
      </c>
      <c r="E923" t="s">
        <v>358</v>
      </c>
      <c r="F923" t="s">
        <v>849</v>
      </c>
      <c r="G923" t="s">
        <v>360</v>
      </c>
      <c r="H923">
        <v>100</v>
      </c>
      <c r="I923">
        <v>100</v>
      </c>
      <c r="J923">
        <v>20</v>
      </c>
      <c r="L923" t="s">
        <v>353</v>
      </c>
      <c r="M923" t="s">
        <v>118</v>
      </c>
      <c r="P923">
        <v>0.32</v>
      </c>
      <c r="Q923">
        <v>0</v>
      </c>
      <c r="R923">
        <v>1</v>
      </c>
    </row>
    <row r="924" spans="1:18">
      <c r="A924" t="s">
        <v>779</v>
      </c>
      <c r="B924" t="s">
        <v>864</v>
      </c>
      <c r="C924" t="s">
        <v>335</v>
      </c>
      <c r="D924" t="s">
        <v>756</v>
      </c>
      <c r="E924" t="s">
        <v>88</v>
      </c>
      <c r="F924" t="s">
        <v>757</v>
      </c>
      <c r="G924" t="s">
        <v>90</v>
      </c>
      <c r="H924">
        <v>100</v>
      </c>
      <c r="I924">
        <v>80</v>
      </c>
      <c r="K924" t="s">
        <v>837</v>
      </c>
      <c r="M924" t="s">
        <v>337</v>
      </c>
      <c r="P924">
        <v>1.6</v>
      </c>
      <c r="Q924">
        <v>0</v>
      </c>
      <c r="R924">
        <v>1</v>
      </c>
    </row>
    <row r="925" spans="1:18">
      <c r="A925" t="s">
        <v>779</v>
      </c>
      <c r="B925" t="s">
        <v>864</v>
      </c>
      <c r="C925" t="s">
        <v>335</v>
      </c>
      <c r="D925" t="s">
        <v>852</v>
      </c>
      <c r="E925" t="s">
        <v>367</v>
      </c>
      <c r="F925" t="s">
        <v>853</v>
      </c>
      <c r="G925" t="s">
        <v>369</v>
      </c>
      <c r="H925">
        <v>80</v>
      </c>
      <c r="I925">
        <v>100</v>
      </c>
      <c r="L925" t="s">
        <v>344</v>
      </c>
      <c r="M925" t="s">
        <v>370</v>
      </c>
      <c r="P925">
        <v>0</v>
      </c>
      <c r="Q925">
        <v>0</v>
      </c>
      <c r="R925">
        <v>1</v>
      </c>
    </row>
    <row r="926" spans="1:18">
      <c r="A926" t="s">
        <v>779</v>
      </c>
      <c r="B926" t="s">
        <v>864</v>
      </c>
      <c r="C926" t="s">
        <v>335</v>
      </c>
      <c r="D926" t="s">
        <v>21</v>
      </c>
      <c r="E926" t="s">
        <v>22</v>
      </c>
      <c r="F926" t="s">
        <v>822</v>
      </c>
      <c r="G926" t="s">
        <v>801</v>
      </c>
      <c r="H926">
        <v>25</v>
      </c>
      <c r="I926">
        <v>25</v>
      </c>
      <c r="L926" t="s">
        <v>823</v>
      </c>
      <c r="M926" t="s">
        <v>118</v>
      </c>
      <c r="N926" t="s">
        <v>824</v>
      </c>
      <c r="P926">
        <v>1.1000000000000001</v>
      </c>
      <c r="Q926">
        <v>0</v>
      </c>
      <c r="R926">
        <v>2</v>
      </c>
    </row>
    <row r="927" spans="1:18">
      <c r="A927" t="s">
        <v>779</v>
      </c>
      <c r="B927" t="s">
        <v>864</v>
      </c>
      <c r="C927" t="s">
        <v>335</v>
      </c>
      <c r="D927" t="s">
        <v>98</v>
      </c>
      <c r="E927" t="s">
        <v>22</v>
      </c>
      <c r="F927" t="s">
        <v>99</v>
      </c>
      <c r="G927" t="s">
        <v>30</v>
      </c>
      <c r="H927">
        <v>80</v>
      </c>
      <c r="I927">
        <v>80</v>
      </c>
      <c r="K927" t="s">
        <v>53</v>
      </c>
      <c r="M927" t="s">
        <v>337</v>
      </c>
      <c r="P927">
        <v>3.08</v>
      </c>
      <c r="Q927">
        <v>0</v>
      </c>
      <c r="R927">
        <v>1</v>
      </c>
    </row>
    <row r="928" spans="1:18">
      <c r="A928" t="s">
        <v>779</v>
      </c>
      <c r="B928" t="s">
        <v>864</v>
      </c>
      <c r="C928" t="s">
        <v>335</v>
      </c>
      <c r="D928" t="s">
        <v>719</v>
      </c>
      <c r="E928" t="s">
        <v>22</v>
      </c>
      <c r="F928" t="s">
        <v>720</v>
      </c>
      <c r="G928" t="s">
        <v>30</v>
      </c>
      <c r="H928">
        <v>100</v>
      </c>
      <c r="I928">
        <v>100</v>
      </c>
      <c r="K928" t="s">
        <v>336</v>
      </c>
      <c r="M928" t="s">
        <v>337</v>
      </c>
      <c r="P928">
        <v>7.31</v>
      </c>
      <c r="Q928">
        <v>0</v>
      </c>
      <c r="R928">
        <v>1</v>
      </c>
    </row>
    <row r="929" spans="1:18">
      <c r="A929" t="s">
        <v>779</v>
      </c>
      <c r="B929" t="s">
        <v>864</v>
      </c>
      <c r="C929" t="s">
        <v>335</v>
      </c>
      <c r="D929" t="s">
        <v>113</v>
      </c>
      <c r="E929" t="s">
        <v>114</v>
      </c>
      <c r="F929" t="s">
        <v>371</v>
      </c>
      <c r="G929" t="s">
        <v>343</v>
      </c>
      <c r="H929">
        <v>20</v>
      </c>
      <c r="I929">
        <v>20</v>
      </c>
      <c r="J929">
        <v>20</v>
      </c>
      <c r="L929" t="s">
        <v>344</v>
      </c>
      <c r="M929" t="s">
        <v>118</v>
      </c>
      <c r="P929">
        <v>0</v>
      </c>
      <c r="Q929">
        <v>0</v>
      </c>
      <c r="R929">
        <v>2</v>
      </c>
    </row>
    <row r="930" spans="1:18">
      <c r="A930" t="s">
        <v>779</v>
      </c>
      <c r="B930" t="s">
        <v>864</v>
      </c>
      <c r="C930" t="s">
        <v>335</v>
      </c>
      <c r="D930" t="s">
        <v>120</v>
      </c>
      <c r="E930" t="s">
        <v>114</v>
      </c>
      <c r="F930" t="s">
        <v>342</v>
      </c>
      <c r="G930" t="s">
        <v>343</v>
      </c>
      <c r="H930">
        <v>25</v>
      </c>
      <c r="I930">
        <v>25</v>
      </c>
      <c r="J930">
        <v>25</v>
      </c>
      <c r="L930" t="s">
        <v>344</v>
      </c>
      <c r="M930" t="s">
        <v>118</v>
      </c>
      <c r="P930">
        <v>0</v>
      </c>
      <c r="Q930">
        <v>0</v>
      </c>
      <c r="R930">
        <v>4</v>
      </c>
    </row>
    <row r="931" spans="1:18">
      <c r="A931" t="s">
        <v>779</v>
      </c>
      <c r="B931" t="s">
        <v>864</v>
      </c>
      <c r="C931" t="s">
        <v>335</v>
      </c>
      <c r="D931" t="s">
        <v>854</v>
      </c>
      <c r="E931" t="s">
        <v>855</v>
      </c>
      <c r="F931" t="s">
        <v>856</v>
      </c>
      <c r="G931" t="s">
        <v>857</v>
      </c>
      <c r="H931">
        <v>80</v>
      </c>
      <c r="I931">
        <v>80</v>
      </c>
      <c r="L931" t="s">
        <v>376</v>
      </c>
      <c r="M931" t="s">
        <v>370</v>
      </c>
      <c r="P931">
        <v>100</v>
      </c>
      <c r="Q931">
        <v>0</v>
      </c>
      <c r="R931">
        <v>1</v>
      </c>
    </row>
    <row r="932" spans="1:18">
      <c r="A932" t="s">
        <v>779</v>
      </c>
      <c r="B932" t="s">
        <v>864</v>
      </c>
      <c r="C932" t="s">
        <v>335</v>
      </c>
      <c r="D932" t="s">
        <v>858</v>
      </c>
      <c r="E932" t="s">
        <v>859</v>
      </c>
      <c r="F932" t="s">
        <v>860</v>
      </c>
      <c r="G932" t="s">
        <v>861</v>
      </c>
      <c r="H932">
        <v>80</v>
      </c>
      <c r="I932">
        <v>80</v>
      </c>
      <c r="L932" t="s">
        <v>376</v>
      </c>
      <c r="M932" t="s">
        <v>370</v>
      </c>
      <c r="P932">
        <v>290</v>
      </c>
      <c r="Q932">
        <v>0</v>
      </c>
      <c r="R932">
        <v>1</v>
      </c>
    </row>
    <row r="933" spans="1:18">
      <c r="A933" t="s">
        <v>779</v>
      </c>
      <c r="B933" t="s">
        <v>864</v>
      </c>
      <c r="C933" t="s">
        <v>335</v>
      </c>
      <c r="D933" t="s">
        <v>140</v>
      </c>
      <c r="E933" t="s">
        <v>141</v>
      </c>
      <c r="F933" t="s">
        <v>142</v>
      </c>
      <c r="G933" t="s">
        <v>143</v>
      </c>
      <c r="H933">
        <v>20</v>
      </c>
      <c r="P933">
        <v>0</v>
      </c>
      <c r="Q933">
        <v>0</v>
      </c>
      <c r="R933">
        <v>1</v>
      </c>
    </row>
    <row r="934" spans="1:18">
      <c r="A934" t="s">
        <v>779</v>
      </c>
      <c r="B934" t="s">
        <v>864</v>
      </c>
      <c r="C934" t="s">
        <v>335</v>
      </c>
      <c r="D934" t="s">
        <v>781</v>
      </c>
      <c r="E934" t="s">
        <v>782</v>
      </c>
      <c r="F934" t="s">
        <v>783</v>
      </c>
      <c r="G934" t="s">
        <v>784</v>
      </c>
      <c r="H934">
        <v>25</v>
      </c>
      <c r="P934">
        <v>0</v>
      </c>
      <c r="Q934">
        <v>0</v>
      </c>
      <c r="R934">
        <v>1</v>
      </c>
    </row>
    <row r="935" spans="1:18">
      <c r="A935" t="s">
        <v>779</v>
      </c>
      <c r="B935" t="s">
        <v>864</v>
      </c>
      <c r="C935" t="s">
        <v>335</v>
      </c>
      <c r="D935" t="s">
        <v>156</v>
      </c>
      <c r="E935" t="s">
        <v>50</v>
      </c>
      <c r="F935" t="s">
        <v>157</v>
      </c>
      <c r="G935" t="s">
        <v>52</v>
      </c>
      <c r="H935">
        <v>20</v>
      </c>
      <c r="K935" t="s">
        <v>348</v>
      </c>
      <c r="M935" t="s">
        <v>349</v>
      </c>
      <c r="N935" t="s">
        <v>377</v>
      </c>
      <c r="P935">
        <v>2.9</v>
      </c>
      <c r="Q935">
        <v>0.45</v>
      </c>
      <c r="R935">
        <v>2</v>
      </c>
    </row>
    <row r="936" spans="1:18">
      <c r="A936" t="s">
        <v>779</v>
      </c>
      <c r="B936" t="s">
        <v>864</v>
      </c>
      <c r="C936" t="s">
        <v>335</v>
      </c>
      <c r="D936" t="s">
        <v>49</v>
      </c>
      <c r="E936" t="s">
        <v>50</v>
      </c>
      <c r="F936" t="s">
        <v>51</v>
      </c>
      <c r="G936" t="s">
        <v>52</v>
      </c>
      <c r="H936">
        <v>25</v>
      </c>
      <c r="K936" t="s">
        <v>348</v>
      </c>
      <c r="M936" t="s">
        <v>349</v>
      </c>
      <c r="N936" t="s">
        <v>350</v>
      </c>
      <c r="P936">
        <v>4.24</v>
      </c>
      <c r="Q936">
        <v>1.4</v>
      </c>
      <c r="R936">
        <v>6</v>
      </c>
    </row>
    <row r="937" spans="1:18">
      <c r="A937" t="s">
        <v>779</v>
      </c>
      <c r="B937" t="s">
        <v>864</v>
      </c>
      <c r="C937" t="s">
        <v>335</v>
      </c>
      <c r="D937" t="s">
        <v>161</v>
      </c>
      <c r="E937" t="s">
        <v>50</v>
      </c>
      <c r="F937" t="s">
        <v>162</v>
      </c>
      <c r="G937" t="s">
        <v>52</v>
      </c>
      <c r="H937">
        <v>80</v>
      </c>
      <c r="K937" t="s">
        <v>53</v>
      </c>
      <c r="M937" t="s">
        <v>355</v>
      </c>
      <c r="P937">
        <v>15.27</v>
      </c>
      <c r="Q937">
        <v>3.17</v>
      </c>
      <c r="R937">
        <v>5</v>
      </c>
    </row>
    <row r="938" spans="1:18">
      <c r="A938" t="s">
        <v>779</v>
      </c>
      <c r="B938" t="s">
        <v>864</v>
      </c>
      <c r="C938" t="s">
        <v>335</v>
      </c>
      <c r="D938" t="s">
        <v>164</v>
      </c>
      <c r="E938" t="s">
        <v>50</v>
      </c>
      <c r="F938" t="s">
        <v>165</v>
      </c>
      <c r="G938" t="s">
        <v>52</v>
      </c>
      <c r="H938">
        <v>100</v>
      </c>
      <c r="K938" t="s">
        <v>336</v>
      </c>
      <c r="M938" t="s">
        <v>355</v>
      </c>
      <c r="N938" t="s">
        <v>356</v>
      </c>
      <c r="P938">
        <v>28.32</v>
      </c>
      <c r="Q938">
        <v>1.3</v>
      </c>
      <c r="R938">
        <v>4</v>
      </c>
    </row>
    <row r="939" spans="1:18">
      <c r="A939" t="s">
        <v>779</v>
      </c>
      <c r="B939" t="s">
        <v>864</v>
      </c>
      <c r="C939" t="s">
        <v>335</v>
      </c>
      <c r="D939" t="s">
        <v>172</v>
      </c>
      <c r="E939" t="s">
        <v>173</v>
      </c>
      <c r="F939" t="s">
        <v>174</v>
      </c>
      <c r="G939" t="s">
        <v>175</v>
      </c>
      <c r="H939">
        <v>100</v>
      </c>
      <c r="I939">
        <v>100</v>
      </c>
      <c r="J939">
        <v>25</v>
      </c>
      <c r="M939" t="s">
        <v>380</v>
      </c>
      <c r="P939">
        <v>0</v>
      </c>
      <c r="Q939">
        <v>0</v>
      </c>
      <c r="R939">
        <v>1</v>
      </c>
    </row>
    <row r="940" spans="1:18">
      <c r="A940" t="s">
        <v>779</v>
      </c>
      <c r="B940" t="s">
        <v>864</v>
      </c>
      <c r="C940" t="s">
        <v>335</v>
      </c>
      <c r="D940" t="s">
        <v>862</v>
      </c>
      <c r="E940" t="s">
        <v>358</v>
      </c>
      <c r="F940" t="s">
        <v>863</v>
      </c>
      <c r="G940" t="s">
        <v>360</v>
      </c>
      <c r="H940">
        <v>80</v>
      </c>
      <c r="I940">
        <v>80</v>
      </c>
      <c r="J940">
        <v>25</v>
      </c>
      <c r="L940" t="s">
        <v>353</v>
      </c>
      <c r="M940" t="s">
        <v>118</v>
      </c>
      <c r="P940">
        <v>0.32</v>
      </c>
      <c r="Q940">
        <v>0</v>
      </c>
      <c r="R940">
        <v>2</v>
      </c>
    </row>
    <row r="941" spans="1:18">
      <c r="A941" t="s">
        <v>779</v>
      </c>
      <c r="B941" t="s">
        <v>864</v>
      </c>
      <c r="C941" t="s">
        <v>335</v>
      </c>
      <c r="D941" t="s">
        <v>848</v>
      </c>
      <c r="E941" t="s">
        <v>358</v>
      </c>
      <c r="F941" t="s">
        <v>849</v>
      </c>
      <c r="G941" t="s">
        <v>360</v>
      </c>
      <c r="H941">
        <v>100</v>
      </c>
      <c r="I941">
        <v>100</v>
      </c>
      <c r="J941">
        <v>20</v>
      </c>
      <c r="L941" t="s">
        <v>353</v>
      </c>
      <c r="M941" t="s">
        <v>118</v>
      </c>
      <c r="P941">
        <v>0.32</v>
      </c>
      <c r="Q941">
        <v>0</v>
      </c>
      <c r="R941">
        <v>1</v>
      </c>
    </row>
    <row r="942" spans="1:18">
      <c r="A942" t="s">
        <v>865</v>
      </c>
      <c r="B942" t="s">
        <v>866</v>
      </c>
      <c r="C942" t="s">
        <v>259</v>
      </c>
      <c r="D942" t="s">
        <v>867</v>
      </c>
      <c r="E942" t="s">
        <v>88</v>
      </c>
      <c r="F942" t="s">
        <v>868</v>
      </c>
      <c r="G942" t="s">
        <v>90</v>
      </c>
      <c r="H942">
        <v>250</v>
      </c>
      <c r="I942">
        <v>150</v>
      </c>
      <c r="K942" t="s">
        <v>869</v>
      </c>
      <c r="M942" t="s">
        <v>32</v>
      </c>
      <c r="N942" t="s">
        <v>870</v>
      </c>
      <c r="P942">
        <v>6.3</v>
      </c>
      <c r="Q942">
        <v>0</v>
      </c>
      <c r="R942">
        <v>1</v>
      </c>
    </row>
    <row r="943" spans="1:18">
      <c r="A943" t="s">
        <v>865</v>
      </c>
      <c r="B943" t="s">
        <v>866</v>
      </c>
      <c r="C943" t="s">
        <v>259</v>
      </c>
      <c r="D943" t="s">
        <v>316</v>
      </c>
      <c r="E943" t="s">
        <v>22</v>
      </c>
      <c r="F943" t="s">
        <v>317</v>
      </c>
      <c r="G943" t="s">
        <v>30</v>
      </c>
      <c r="H943">
        <v>150</v>
      </c>
      <c r="I943">
        <v>150</v>
      </c>
      <c r="K943" t="s">
        <v>31</v>
      </c>
      <c r="M943" t="s">
        <v>32</v>
      </c>
      <c r="N943" t="s">
        <v>318</v>
      </c>
      <c r="P943">
        <v>11.01</v>
      </c>
      <c r="Q943">
        <v>0</v>
      </c>
      <c r="R943">
        <v>3</v>
      </c>
    </row>
    <row r="944" spans="1:18">
      <c r="A944" t="s">
        <v>865</v>
      </c>
      <c r="B944" t="s">
        <v>866</v>
      </c>
      <c r="C944" t="s">
        <v>259</v>
      </c>
      <c r="D944" t="s">
        <v>251</v>
      </c>
      <c r="E944" t="s">
        <v>50</v>
      </c>
      <c r="F944" t="s">
        <v>252</v>
      </c>
      <c r="G944" t="s">
        <v>52</v>
      </c>
      <c r="H944">
        <v>150</v>
      </c>
      <c r="K944" t="s">
        <v>31</v>
      </c>
      <c r="M944" t="s">
        <v>54</v>
      </c>
      <c r="N944" t="s">
        <v>319</v>
      </c>
      <c r="P944">
        <v>28.26</v>
      </c>
      <c r="Q944">
        <v>17.89</v>
      </c>
      <c r="R944">
        <v>3</v>
      </c>
    </row>
    <row r="945" spans="1:18">
      <c r="A945" t="s">
        <v>865</v>
      </c>
      <c r="B945" t="s">
        <v>871</v>
      </c>
      <c r="C945" t="s">
        <v>259</v>
      </c>
      <c r="D945" t="s">
        <v>872</v>
      </c>
      <c r="E945" t="s">
        <v>88</v>
      </c>
      <c r="F945" t="s">
        <v>873</v>
      </c>
      <c r="G945" t="s">
        <v>90</v>
      </c>
      <c r="H945">
        <v>200</v>
      </c>
      <c r="I945">
        <v>150</v>
      </c>
      <c r="K945" t="s">
        <v>869</v>
      </c>
      <c r="M945" t="s">
        <v>32</v>
      </c>
      <c r="N945" t="s">
        <v>874</v>
      </c>
      <c r="P945">
        <v>6.5</v>
      </c>
      <c r="Q945">
        <v>0</v>
      </c>
      <c r="R945">
        <v>1</v>
      </c>
    </row>
    <row r="946" spans="1:18">
      <c r="A946" t="s">
        <v>865</v>
      </c>
      <c r="B946" t="s">
        <v>871</v>
      </c>
      <c r="C946" t="s">
        <v>259</v>
      </c>
      <c r="D946" t="s">
        <v>316</v>
      </c>
      <c r="E946" t="s">
        <v>22</v>
      </c>
      <c r="F946" t="s">
        <v>317</v>
      </c>
      <c r="G946" t="s">
        <v>30</v>
      </c>
      <c r="H946">
        <v>150</v>
      </c>
      <c r="I946">
        <v>150</v>
      </c>
      <c r="K946" t="s">
        <v>31</v>
      </c>
      <c r="M946" t="s">
        <v>32</v>
      </c>
      <c r="N946" t="s">
        <v>318</v>
      </c>
      <c r="P946">
        <v>11.01</v>
      </c>
      <c r="Q946">
        <v>0</v>
      </c>
      <c r="R946">
        <v>3</v>
      </c>
    </row>
    <row r="947" spans="1:18">
      <c r="A947" t="s">
        <v>865</v>
      </c>
      <c r="B947" t="s">
        <v>871</v>
      </c>
      <c r="C947" t="s">
        <v>259</v>
      </c>
      <c r="D947" t="s">
        <v>251</v>
      </c>
      <c r="E947" t="s">
        <v>50</v>
      </c>
      <c r="F947" t="s">
        <v>252</v>
      </c>
      <c r="G947" t="s">
        <v>52</v>
      </c>
      <c r="H947">
        <v>150</v>
      </c>
      <c r="K947" t="s">
        <v>31</v>
      </c>
      <c r="M947" t="s">
        <v>54</v>
      </c>
      <c r="N947" t="s">
        <v>319</v>
      </c>
      <c r="P947">
        <v>28.26</v>
      </c>
      <c r="Q947">
        <v>17.91</v>
      </c>
      <c r="R947">
        <v>3</v>
      </c>
    </row>
    <row r="948" spans="1:18">
      <c r="A948" t="s">
        <v>865</v>
      </c>
      <c r="B948" t="s">
        <v>875</v>
      </c>
      <c r="C948" t="s">
        <v>259</v>
      </c>
      <c r="D948" t="s">
        <v>316</v>
      </c>
      <c r="E948" t="s">
        <v>22</v>
      </c>
      <c r="F948" t="s">
        <v>317</v>
      </c>
      <c r="G948" t="s">
        <v>30</v>
      </c>
      <c r="H948">
        <v>150</v>
      </c>
      <c r="I948">
        <v>150</v>
      </c>
      <c r="K948" t="s">
        <v>31</v>
      </c>
      <c r="M948" t="s">
        <v>32</v>
      </c>
      <c r="N948" t="s">
        <v>318</v>
      </c>
      <c r="P948">
        <v>11.01</v>
      </c>
      <c r="Q948">
        <v>0</v>
      </c>
      <c r="R948">
        <v>11</v>
      </c>
    </row>
    <row r="949" spans="1:18">
      <c r="A949" t="s">
        <v>865</v>
      </c>
      <c r="B949" t="s">
        <v>875</v>
      </c>
      <c r="C949" t="s">
        <v>259</v>
      </c>
      <c r="D949" t="s">
        <v>321</v>
      </c>
      <c r="E949" t="s">
        <v>102</v>
      </c>
      <c r="F949" t="s">
        <v>322</v>
      </c>
      <c r="G949" t="s">
        <v>107</v>
      </c>
      <c r="H949">
        <v>150</v>
      </c>
      <c r="I949">
        <v>150</v>
      </c>
      <c r="J949">
        <v>150</v>
      </c>
      <c r="K949" t="s">
        <v>31</v>
      </c>
      <c r="M949" t="s">
        <v>32</v>
      </c>
      <c r="N949" t="s">
        <v>323</v>
      </c>
      <c r="P949">
        <v>11</v>
      </c>
      <c r="Q949">
        <v>0</v>
      </c>
      <c r="R949">
        <v>2</v>
      </c>
    </row>
    <row r="950" spans="1:18">
      <c r="A950" t="s">
        <v>865</v>
      </c>
      <c r="B950" t="s">
        <v>875</v>
      </c>
      <c r="C950" t="s">
        <v>259</v>
      </c>
      <c r="D950" t="s">
        <v>120</v>
      </c>
      <c r="E950" t="s">
        <v>114</v>
      </c>
      <c r="F950" t="s">
        <v>199</v>
      </c>
      <c r="G950" t="s">
        <v>200</v>
      </c>
      <c r="H950">
        <v>25</v>
      </c>
      <c r="I950">
        <v>25</v>
      </c>
      <c r="J950">
        <v>25</v>
      </c>
      <c r="L950" t="s">
        <v>127</v>
      </c>
      <c r="M950" t="s">
        <v>26</v>
      </c>
      <c r="N950" t="s">
        <v>201</v>
      </c>
      <c r="P950">
        <v>3.5</v>
      </c>
      <c r="Q950">
        <v>0</v>
      </c>
      <c r="R950">
        <v>4</v>
      </c>
    </row>
    <row r="951" spans="1:18">
      <c r="A951" t="s">
        <v>865</v>
      </c>
      <c r="B951" t="s">
        <v>875</v>
      </c>
      <c r="C951" t="s">
        <v>259</v>
      </c>
      <c r="D951" t="s">
        <v>324</v>
      </c>
      <c r="E951" t="s">
        <v>124</v>
      </c>
      <c r="F951" t="s">
        <v>325</v>
      </c>
      <c r="G951" t="s">
        <v>262</v>
      </c>
      <c r="H951">
        <v>150</v>
      </c>
      <c r="I951">
        <v>150</v>
      </c>
      <c r="L951" t="s">
        <v>37</v>
      </c>
      <c r="M951" t="s">
        <v>202</v>
      </c>
      <c r="N951" t="s">
        <v>326</v>
      </c>
      <c r="P951">
        <v>91.5</v>
      </c>
      <c r="Q951">
        <v>0</v>
      </c>
      <c r="R951">
        <v>2</v>
      </c>
    </row>
    <row r="952" spans="1:18">
      <c r="A952" t="s">
        <v>865</v>
      </c>
      <c r="B952" t="s">
        <v>875</v>
      </c>
      <c r="C952" t="s">
        <v>259</v>
      </c>
      <c r="D952" t="s">
        <v>876</v>
      </c>
      <c r="E952" t="s">
        <v>45</v>
      </c>
      <c r="F952" t="s">
        <v>877</v>
      </c>
      <c r="G952" t="s">
        <v>47</v>
      </c>
      <c r="H952">
        <v>150</v>
      </c>
      <c r="I952">
        <v>150</v>
      </c>
      <c r="J952">
        <v>25</v>
      </c>
      <c r="L952" t="s">
        <v>25</v>
      </c>
      <c r="M952" t="s">
        <v>26</v>
      </c>
      <c r="N952" t="s">
        <v>48</v>
      </c>
      <c r="P952">
        <v>0.34</v>
      </c>
      <c r="Q952">
        <v>0</v>
      </c>
      <c r="R952">
        <v>4</v>
      </c>
    </row>
    <row r="953" spans="1:18">
      <c r="A953" t="s">
        <v>865</v>
      </c>
      <c r="B953" t="s">
        <v>875</v>
      </c>
      <c r="C953" t="s">
        <v>259</v>
      </c>
      <c r="D953" t="s">
        <v>49</v>
      </c>
      <c r="E953" t="s">
        <v>50</v>
      </c>
      <c r="F953" t="s">
        <v>51</v>
      </c>
      <c r="G953" t="s">
        <v>52</v>
      </c>
      <c r="H953">
        <v>25</v>
      </c>
      <c r="K953" t="s">
        <v>53</v>
      </c>
      <c r="M953" t="s">
        <v>54</v>
      </c>
      <c r="N953" t="s">
        <v>55</v>
      </c>
      <c r="P953">
        <v>3.24</v>
      </c>
      <c r="Q953">
        <v>0.75</v>
      </c>
      <c r="R953">
        <v>4</v>
      </c>
    </row>
    <row r="954" spans="1:18">
      <c r="A954" t="s">
        <v>865</v>
      </c>
      <c r="B954" t="s">
        <v>875</v>
      </c>
      <c r="C954" t="s">
        <v>259</v>
      </c>
      <c r="D954" t="s">
        <v>251</v>
      </c>
      <c r="E954" t="s">
        <v>50</v>
      </c>
      <c r="F954" t="s">
        <v>252</v>
      </c>
      <c r="G954" t="s">
        <v>52</v>
      </c>
      <c r="H954">
        <v>150</v>
      </c>
      <c r="K954" t="s">
        <v>31</v>
      </c>
      <c r="M954" t="s">
        <v>54</v>
      </c>
      <c r="N954" t="s">
        <v>319</v>
      </c>
      <c r="P954">
        <v>28.26</v>
      </c>
      <c r="Q954">
        <v>108.18</v>
      </c>
      <c r="R954">
        <v>18</v>
      </c>
    </row>
    <row r="955" spans="1:18">
      <c r="A955" t="s">
        <v>865</v>
      </c>
      <c r="B955" t="s">
        <v>878</v>
      </c>
      <c r="C955" t="s">
        <v>259</v>
      </c>
      <c r="D955" t="s">
        <v>316</v>
      </c>
      <c r="E955" t="s">
        <v>22</v>
      </c>
      <c r="F955" t="s">
        <v>317</v>
      </c>
      <c r="G955" t="s">
        <v>30</v>
      </c>
      <c r="H955">
        <v>150</v>
      </c>
      <c r="I955">
        <v>150</v>
      </c>
      <c r="K955" t="s">
        <v>31</v>
      </c>
      <c r="M955" t="s">
        <v>32</v>
      </c>
      <c r="N955" t="s">
        <v>318</v>
      </c>
      <c r="P955">
        <v>11.01</v>
      </c>
      <c r="Q955">
        <v>0</v>
      </c>
      <c r="R955">
        <v>17</v>
      </c>
    </row>
    <row r="956" spans="1:18">
      <c r="A956" t="s">
        <v>865</v>
      </c>
      <c r="B956" t="s">
        <v>878</v>
      </c>
      <c r="C956" t="s">
        <v>259</v>
      </c>
      <c r="D956" t="s">
        <v>321</v>
      </c>
      <c r="E956" t="s">
        <v>102</v>
      </c>
      <c r="F956" t="s">
        <v>322</v>
      </c>
      <c r="G956" t="s">
        <v>107</v>
      </c>
      <c r="H956">
        <v>150</v>
      </c>
      <c r="I956">
        <v>150</v>
      </c>
      <c r="J956">
        <v>150</v>
      </c>
      <c r="K956" t="s">
        <v>31</v>
      </c>
      <c r="M956" t="s">
        <v>32</v>
      </c>
      <c r="N956" t="s">
        <v>323</v>
      </c>
      <c r="P956">
        <v>11</v>
      </c>
      <c r="Q956">
        <v>0</v>
      </c>
      <c r="R956">
        <v>2</v>
      </c>
    </row>
    <row r="957" spans="1:18">
      <c r="A957" t="s">
        <v>865</v>
      </c>
      <c r="B957" t="s">
        <v>878</v>
      </c>
      <c r="C957" t="s">
        <v>259</v>
      </c>
      <c r="D957" t="s">
        <v>120</v>
      </c>
      <c r="E957" t="s">
        <v>114</v>
      </c>
      <c r="F957" t="s">
        <v>199</v>
      </c>
      <c r="G957" t="s">
        <v>200</v>
      </c>
      <c r="H957">
        <v>25</v>
      </c>
      <c r="I957">
        <v>25</v>
      </c>
      <c r="J957">
        <v>25</v>
      </c>
      <c r="L957" t="s">
        <v>127</v>
      </c>
      <c r="M957" t="s">
        <v>26</v>
      </c>
      <c r="N957" t="s">
        <v>201</v>
      </c>
      <c r="P957">
        <v>3.5</v>
      </c>
      <c r="Q957">
        <v>0</v>
      </c>
      <c r="R957">
        <v>5</v>
      </c>
    </row>
    <row r="958" spans="1:18">
      <c r="A958" t="s">
        <v>865</v>
      </c>
      <c r="B958" t="s">
        <v>878</v>
      </c>
      <c r="C958" t="s">
        <v>259</v>
      </c>
      <c r="D958" t="s">
        <v>876</v>
      </c>
      <c r="E958" t="s">
        <v>45</v>
      </c>
      <c r="F958" t="s">
        <v>877</v>
      </c>
      <c r="G958" t="s">
        <v>47</v>
      </c>
      <c r="H958">
        <v>150</v>
      </c>
      <c r="I958">
        <v>150</v>
      </c>
      <c r="J958">
        <v>25</v>
      </c>
      <c r="L958" t="s">
        <v>25</v>
      </c>
      <c r="M958" t="s">
        <v>26</v>
      </c>
      <c r="N958" t="s">
        <v>48</v>
      </c>
      <c r="P958">
        <v>0.34</v>
      </c>
      <c r="Q958">
        <v>0</v>
      </c>
      <c r="R958">
        <v>5</v>
      </c>
    </row>
    <row r="959" spans="1:18">
      <c r="A959" t="s">
        <v>865</v>
      </c>
      <c r="B959" t="s">
        <v>878</v>
      </c>
      <c r="C959" t="s">
        <v>259</v>
      </c>
      <c r="D959" t="s">
        <v>49</v>
      </c>
      <c r="E959" t="s">
        <v>50</v>
      </c>
      <c r="F959" t="s">
        <v>51</v>
      </c>
      <c r="G959" t="s">
        <v>52</v>
      </c>
      <c r="H959">
        <v>25</v>
      </c>
      <c r="K959" t="s">
        <v>53</v>
      </c>
      <c r="M959" t="s">
        <v>54</v>
      </c>
      <c r="N959" t="s">
        <v>55</v>
      </c>
      <c r="P959">
        <v>3.24</v>
      </c>
      <c r="Q959">
        <v>0.95</v>
      </c>
      <c r="R959">
        <v>5</v>
      </c>
    </row>
    <row r="960" spans="1:18">
      <c r="A960" t="s">
        <v>865</v>
      </c>
      <c r="B960" t="s">
        <v>878</v>
      </c>
      <c r="C960" t="s">
        <v>259</v>
      </c>
      <c r="D960" t="s">
        <v>251</v>
      </c>
      <c r="E960" t="s">
        <v>50</v>
      </c>
      <c r="F960" t="s">
        <v>252</v>
      </c>
      <c r="G960" t="s">
        <v>52</v>
      </c>
      <c r="H960">
        <v>150</v>
      </c>
      <c r="K960" t="s">
        <v>31</v>
      </c>
      <c r="M960" t="s">
        <v>54</v>
      </c>
      <c r="N960" t="s">
        <v>319</v>
      </c>
      <c r="P960">
        <v>28.26</v>
      </c>
      <c r="Q960">
        <v>109.4</v>
      </c>
      <c r="R960">
        <v>24</v>
      </c>
    </row>
    <row r="961" spans="1:18">
      <c r="A961" t="s">
        <v>879</v>
      </c>
      <c r="B961" t="s">
        <v>880</v>
      </c>
      <c r="C961" t="s">
        <v>881</v>
      </c>
      <c r="D961" t="s">
        <v>316</v>
      </c>
      <c r="E961" t="s">
        <v>22</v>
      </c>
      <c r="F961" t="s">
        <v>317</v>
      </c>
      <c r="G961" t="s">
        <v>30</v>
      </c>
      <c r="H961">
        <v>150</v>
      </c>
      <c r="I961">
        <v>150</v>
      </c>
      <c r="K961" t="s">
        <v>264</v>
      </c>
      <c r="M961" t="s">
        <v>32</v>
      </c>
      <c r="N961" t="s">
        <v>318</v>
      </c>
      <c r="P961">
        <v>11.01</v>
      </c>
      <c r="Q961">
        <v>0</v>
      </c>
      <c r="R961">
        <v>1</v>
      </c>
    </row>
    <row r="962" spans="1:18">
      <c r="A962" t="s">
        <v>879</v>
      </c>
      <c r="B962" t="s">
        <v>880</v>
      </c>
      <c r="C962" t="s">
        <v>881</v>
      </c>
      <c r="D962" t="s">
        <v>245</v>
      </c>
      <c r="E962" t="s">
        <v>34</v>
      </c>
      <c r="F962" t="s">
        <v>882</v>
      </c>
      <c r="G962" t="s">
        <v>504</v>
      </c>
      <c r="H962">
        <v>150</v>
      </c>
      <c r="I962">
        <v>150</v>
      </c>
      <c r="L962" t="s">
        <v>37</v>
      </c>
      <c r="M962" t="s">
        <v>26</v>
      </c>
      <c r="N962" t="s">
        <v>883</v>
      </c>
      <c r="P962">
        <v>8.6</v>
      </c>
      <c r="Q962">
        <v>0</v>
      </c>
      <c r="R962">
        <v>1</v>
      </c>
    </row>
    <row r="963" spans="1:18">
      <c r="A963" t="s">
        <v>879</v>
      </c>
      <c r="B963" t="s">
        <v>880</v>
      </c>
      <c r="C963" t="s">
        <v>881</v>
      </c>
      <c r="D963" t="s">
        <v>248</v>
      </c>
      <c r="E963" t="s">
        <v>40</v>
      </c>
      <c r="F963" t="s">
        <v>884</v>
      </c>
      <c r="G963" t="s">
        <v>42</v>
      </c>
      <c r="H963">
        <v>150</v>
      </c>
      <c r="I963">
        <v>150</v>
      </c>
      <c r="L963" t="s">
        <v>37</v>
      </c>
      <c r="M963" t="s">
        <v>43</v>
      </c>
      <c r="N963" t="s">
        <v>885</v>
      </c>
      <c r="P963">
        <v>0.56000000000000005</v>
      </c>
      <c r="Q963">
        <v>0</v>
      </c>
      <c r="R963">
        <v>2</v>
      </c>
    </row>
    <row r="964" spans="1:18">
      <c r="A964" t="s">
        <v>879</v>
      </c>
      <c r="B964" t="s">
        <v>880</v>
      </c>
      <c r="C964" t="s">
        <v>881</v>
      </c>
      <c r="D964" t="s">
        <v>324</v>
      </c>
      <c r="E964" t="s">
        <v>124</v>
      </c>
      <c r="F964" t="s">
        <v>886</v>
      </c>
      <c r="G964" t="s">
        <v>585</v>
      </c>
      <c r="H964">
        <v>150</v>
      </c>
      <c r="I964">
        <v>150</v>
      </c>
      <c r="L964" t="s">
        <v>37</v>
      </c>
      <c r="M964" t="s">
        <v>202</v>
      </c>
      <c r="N964" t="s">
        <v>887</v>
      </c>
      <c r="P964">
        <v>76.81</v>
      </c>
      <c r="Q964">
        <v>0</v>
      </c>
      <c r="R964">
        <v>1</v>
      </c>
    </row>
    <row r="965" spans="1:18">
      <c r="A965" t="s">
        <v>879</v>
      </c>
      <c r="B965" t="s">
        <v>880</v>
      </c>
      <c r="C965" t="s">
        <v>881</v>
      </c>
      <c r="D965" t="s">
        <v>251</v>
      </c>
      <c r="E965" t="s">
        <v>50</v>
      </c>
      <c r="F965" t="s">
        <v>494</v>
      </c>
      <c r="G965" t="s">
        <v>495</v>
      </c>
      <c r="H965">
        <v>150</v>
      </c>
      <c r="K965" t="s">
        <v>496</v>
      </c>
      <c r="M965" t="s">
        <v>497</v>
      </c>
      <c r="P965">
        <v>21.3</v>
      </c>
      <c r="Q965">
        <v>1.49</v>
      </c>
      <c r="R965">
        <v>2</v>
      </c>
    </row>
    <row r="966" spans="1:18">
      <c r="A966" t="s">
        <v>879</v>
      </c>
      <c r="B966" t="s">
        <v>888</v>
      </c>
      <c r="C966" t="s">
        <v>881</v>
      </c>
      <c r="D966" t="s">
        <v>316</v>
      </c>
      <c r="E966" t="s">
        <v>22</v>
      </c>
      <c r="F966" t="s">
        <v>317</v>
      </c>
      <c r="G966" t="s">
        <v>30</v>
      </c>
      <c r="H966">
        <v>150</v>
      </c>
      <c r="I966">
        <v>150</v>
      </c>
      <c r="K966" t="s">
        <v>264</v>
      </c>
      <c r="M966" t="s">
        <v>32</v>
      </c>
      <c r="N966" t="s">
        <v>318</v>
      </c>
      <c r="P966">
        <v>11.01</v>
      </c>
      <c r="Q966">
        <v>0</v>
      </c>
      <c r="R966">
        <v>1</v>
      </c>
    </row>
    <row r="967" spans="1:18">
      <c r="A967" t="s">
        <v>879</v>
      </c>
      <c r="B967" t="s">
        <v>888</v>
      </c>
      <c r="C967" t="s">
        <v>881</v>
      </c>
      <c r="D967" t="s">
        <v>245</v>
      </c>
      <c r="E967" t="s">
        <v>34</v>
      </c>
      <c r="F967" t="s">
        <v>882</v>
      </c>
      <c r="G967" t="s">
        <v>504</v>
      </c>
      <c r="H967">
        <v>150</v>
      </c>
      <c r="I967">
        <v>150</v>
      </c>
      <c r="L967" t="s">
        <v>37</v>
      </c>
      <c r="M967" t="s">
        <v>26</v>
      </c>
      <c r="N967" t="s">
        <v>883</v>
      </c>
      <c r="P967">
        <v>8.6</v>
      </c>
      <c r="Q967">
        <v>0</v>
      </c>
      <c r="R967">
        <v>1</v>
      </c>
    </row>
    <row r="968" spans="1:18">
      <c r="A968" t="s">
        <v>879</v>
      </c>
      <c r="B968" t="s">
        <v>888</v>
      </c>
      <c r="C968" t="s">
        <v>881</v>
      </c>
      <c r="D968" t="s">
        <v>248</v>
      </c>
      <c r="E968" t="s">
        <v>40</v>
      </c>
      <c r="F968" t="s">
        <v>884</v>
      </c>
      <c r="G968" t="s">
        <v>42</v>
      </c>
      <c r="H968">
        <v>150</v>
      </c>
      <c r="I968">
        <v>150</v>
      </c>
      <c r="L968" t="s">
        <v>37</v>
      </c>
      <c r="M968" t="s">
        <v>43</v>
      </c>
      <c r="N968" t="s">
        <v>885</v>
      </c>
      <c r="P968">
        <v>0.56000000000000005</v>
      </c>
      <c r="Q968">
        <v>0</v>
      </c>
      <c r="R968">
        <v>2</v>
      </c>
    </row>
    <row r="969" spans="1:18">
      <c r="A969" t="s">
        <v>879</v>
      </c>
      <c r="B969" t="s">
        <v>888</v>
      </c>
      <c r="C969" t="s">
        <v>881</v>
      </c>
      <c r="D969" t="s">
        <v>324</v>
      </c>
      <c r="E969" t="s">
        <v>124</v>
      </c>
      <c r="F969" t="s">
        <v>886</v>
      </c>
      <c r="G969" t="s">
        <v>585</v>
      </c>
      <c r="H969">
        <v>150</v>
      </c>
      <c r="I969">
        <v>150</v>
      </c>
      <c r="L969" t="s">
        <v>37</v>
      </c>
      <c r="M969" t="s">
        <v>202</v>
      </c>
      <c r="N969" t="s">
        <v>887</v>
      </c>
      <c r="P969">
        <v>76.81</v>
      </c>
      <c r="Q969">
        <v>0</v>
      </c>
      <c r="R969">
        <v>1</v>
      </c>
    </row>
    <row r="970" spans="1:18">
      <c r="A970" t="s">
        <v>879</v>
      </c>
      <c r="B970" t="s">
        <v>888</v>
      </c>
      <c r="C970" t="s">
        <v>881</v>
      </c>
      <c r="D970" t="s">
        <v>251</v>
      </c>
      <c r="E970" t="s">
        <v>50</v>
      </c>
      <c r="F970" t="s">
        <v>494</v>
      </c>
      <c r="G970" t="s">
        <v>495</v>
      </c>
      <c r="H970">
        <v>150</v>
      </c>
      <c r="K970" t="s">
        <v>496</v>
      </c>
      <c r="M970" t="s">
        <v>497</v>
      </c>
      <c r="P970">
        <v>21.3</v>
      </c>
      <c r="Q970">
        <v>1.49</v>
      </c>
      <c r="R970">
        <v>2</v>
      </c>
    </row>
    <row r="971" spans="1:18">
      <c r="A971" t="s">
        <v>879</v>
      </c>
      <c r="B971" t="s">
        <v>889</v>
      </c>
      <c r="C971" t="s">
        <v>881</v>
      </c>
      <c r="D971" t="s">
        <v>316</v>
      </c>
      <c r="E971" t="s">
        <v>22</v>
      </c>
      <c r="F971" t="s">
        <v>317</v>
      </c>
      <c r="G971" t="s">
        <v>30</v>
      </c>
      <c r="H971">
        <v>150</v>
      </c>
      <c r="I971">
        <v>150</v>
      </c>
      <c r="K971" t="s">
        <v>264</v>
      </c>
      <c r="M971" t="s">
        <v>32</v>
      </c>
      <c r="N971" t="s">
        <v>318</v>
      </c>
      <c r="P971">
        <v>11.01</v>
      </c>
      <c r="Q971">
        <v>0</v>
      </c>
      <c r="R971">
        <v>1</v>
      </c>
    </row>
    <row r="972" spans="1:18">
      <c r="A972" t="s">
        <v>879</v>
      </c>
      <c r="B972" t="s">
        <v>889</v>
      </c>
      <c r="C972" t="s">
        <v>881</v>
      </c>
      <c r="D972" t="s">
        <v>245</v>
      </c>
      <c r="E972" t="s">
        <v>34</v>
      </c>
      <c r="F972" t="s">
        <v>882</v>
      </c>
      <c r="G972" t="s">
        <v>504</v>
      </c>
      <c r="H972">
        <v>150</v>
      </c>
      <c r="I972">
        <v>150</v>
      </c>
      <c r="L972" t="s">
        <v>37</v>
      </c>
      <c r="M972" t="s">
        <v>26</v>
      </c>
      <c r="N972" t="s">
        <v>883</v>
      </c>
      <c r="P972">
        <v>8.6</v>
      </c>
      <c r="Q972">
        <v>0</v>
      </c>
      <c r="R972">
        <v>1</v>
      </c>
    </row>
    <row r="973" spans="1:18">
      <c r="A973" t="s">
        <v>879</v>
      </c>
      <c r="B973" t="s">
        <v>889</v>
      </c>
      <c r="C973" t="s">
        <v>881</v>
      </c>
      <c r="D973" t="s">
        <v>248</v>
      </c>
      <c r="E973" t="s">
        <v>40</v>
      </c>
      <c r="F973" t="s">
        <v>884</v>
      </c>
      <c r="G973" t="s">
        <v>42</v>
      </c>
      <c r="H973">
        <v>150</v>
      </c>
      <c r="I973">
        <v>150</v>
      </c>
      <c r="L973" t="s">
        <v>37</v>
      </c>
      <c r="M973" t="s">
        <v>43</v>
      </c>
      <c r="N973" t="s">
        <v>885</v>
      </c>
      <c r="P973">
        <v>0.56000000000000005</v>
      </c>
      <c r="Q973">
        <v>0</v>
      </c>
      <c r="R973">
        <v>2</v>
      </c>
    </row>
    <row r="974" spans="1:18">
      <c r="A974" t="s">
        <v>879</v>
      </c>
      <c r="B974" t="s">
        <v>889</v>
      </c>
      <c r="C974" t="s">
        <v>881</v>
      </c>
      <c r="D974" t="s">
        <v>324</v>
      </c>
      <c r="E974" t="s">
        <v>124</v>
      </c>
      <c r="F974" t="s">
        <v>886</v>
      </c>
      <c r="G974" t="s">
        <v>585</v>
      </c>
      <c r="H974">
        <v>150</v>
      </c>
      <c r="I974">
        <v>150</v>
      </c>
      <c r="L974" t="s">
        <v>37</v>
      </c>
      <c r="M974" t="s">
        <v>202</v>
      </c>
      <c r="N974" t="s">
        <v>887</v>
      </c>
      <c r="P974">
        <v>76.81</v>
      </c>
      <c r="Q974">
        <v>0</v>
      </c>
      <c r="R974">
        <v>1</v>
      </c>
    </row>
    <row r="975" spans="1:18">
      <c r="A975" t="s">
        <v>879</v>
      </c>
      <c r="B975" t="s">
        <v>889</v>
      </c>
      <c r="C975" t="s">
        <v>881</v>
      </c>
      <c r="D975" t="s">
        <v>251</v>
      </c>
      <c r="E975" t="s">
        <v>50</v>
      </c>
      <c r="F975" t="s">
        <v>494</v>
      </c>
      <c r="G975" t="s">
        <v>495</v>
      </c>
      <c r="H975">
        <v>150</v>
      </c>
      <c r="K975" t="s">
        <v>496</v>
      </c>
      <c r="M975" t="s">
        <v>497</v>
      </c>
      <c r="P975">
        <v>21.3</v>
      </c>
      <c r="Q975">
        <v>1.49</v>
      </c>
      <c r="R975">
        <v>2</v>
      </c>
    </row>
    <row r="976" spans="1:18">
      <c r="A976" t="s">
        <v>879</v>
      </c>
      <c r="B976" t="s">
        <v>890</v>
      </c>
      <c r="C976" t="s">
        <v>881</v>
      </c>
      <c r="D976" t="s">
        <v>891</v>
      </c>
      <c r="E976" t="s">
        <v>892</v>
      </c>
      <c r="F976" t="s">
        <v>893</v>
      </c>
      <c r="G976" t="s">
        <v>894</v>
      </c>
      <c r="H976">
        <v>200</v>
      </c>
      <c r="I976">
        <v>200</v>
      </c>
      <c r="L976" t="s">
        <v>37</v>
      </c>
      <c r="M976" t="s">
        <v>26</v>
      </c>
      <c r="N976" t="s">
        <v>895</v>
      </c>
      <c r="P976">
        <v>20.5</v>
      </c>
      <c r="Q976">
        <v>0</v>
      </c>
      <c r="R976">
        <v>2</v>
      </c>
    </row>
    <row r="977" spans="1:18">
      <c r="A977" t="s">
        <v>879</v>
      </c>
      <c r="B977" t="s">
        <v>890</v>
      </c>
      <c r="C977" t="s">
        <v>881</v>
      </c>
      <c r="D977" t="s">
        <v>60</v>
      </c>
      <c r="E977" t="s">
        <v>22</v>
      </c>
      <c r="F977" t="s">
        <v>61</v>
      </c>
      <c r="G977" t="s">
        <v>30</v>
      </c>
      <c r="H977">
        <v>200</v>
      </c>
      <c r="I977">
        <v>200</v>
      </c>
      <c r="K977" t="s">
        <v>62</v>
      </c>
      <c r="M977" t="s">
        <v>32</v>
      </c>
      <c r="N977" t="s">
        <v>63</v>
      </c>
      <c r="P977">
        <v>16.989999999999998</v>
      </c>
      <c r="Q977">
        <v>0</v>
      </c>
      <c r="R977">
        <v>2</v>
      </c>
    </row>
    <row r="978" spans="1:18">
      <c r="A978" t="s">
        <v>879</v>
      </c>
      <c r="B978" t="s">
        <v>890</v>
      </c>
      <c r="C978" t="s">
        <v>881</v>
      </c>
      <c r="D978" t="s">
        <v>896</v>
      </c>
      <c r="E978" t="s">
        <v>102</v>
      </c>
      <c r="F978" t="s">
        <v>897</v>
      </c>
      <c r="G978" t="s">
        <v>107</v>
      </c>
      <c r="H978">
        <v>200</v>
      </c>
      <c r="I978">
        <v>200</v>
      </c>
      <c r="J978">
        <v>200</v>
      </c>
      <c r="K978" t="s">
        <v>62</v>
      </c>
      <c r="M978" t="s">
        <v>32</v>
      </c>
      <c r="N978" t="s">
        <v>898</v>
      </c>
      <c r="P978">
        <v>29</v>
      </c>
      <c r="Q978">
        <v>0</v>
      </c>
      <c r="R978">
        <v>1</v>
      </c>
    </row>
    <row r="979" spans="1:18">
      <c r="A979" t="s">
        <v>879</v>
      </c>
      <c r="B979" t="s">
        <v>890</v>
      </c>
      <c r="C979" t="s">
        <v>881</v>
      </c>
      <c r="D979" t="s">
        <v>64</v>
      </c>
      <c r="E979" t="s">
        <v>34</v>
      </c>
      <c r="F979" t="s">
        <v>899</v>
      </c>
      <c r="G979" t="s">
        <v>504</v>
      </c>
      <c r="H979">
        <v>200</v>
      </c>
      <c r="I979">
        <v>200</v>
      </c>
      <c r="L979" t="s">
        <v>37</v>
      </c>
      <c r="M979" t="s">
        <v>26</v>
      </c>
      <c r="N979" t="s">
        <v>900</v>
      </c>
      <c r="P979">
        <v>13.7</v>
      </c>
      <c r="Q979">
        <v>0</v>
      </c>
      <c r="R979">
        <v>3</v>
      </c>
    </row>
    <row r="980" spans="1:18">
      <c r="A980" t="s">
        <v>879</v>
      </c>
      <c r="B980" t="s">
        <v>890</v>
      </c>
      <c r="C980" t="s">
        <v>881</v>
      </c>
      <c r="D980" t="s">
        <v>67</v>
      </c>
      <c r="E980" t="s">
        <v>40</v>
      </c>
      <c r="F980" t="s">
        <v>68</v>
      </c>
      <c r="G980" t="s">
        <v>42</v>
      </c>
      <c r="H980">
        <v>200</v>
      </c>
      <c r="I980">
        <v>200</v>
      </c>
      <c r="L980" t="s">
        <v>37</v>
      </c>
      <c r="M980" t="s">
        <v>43</v>
      </c>
      <c r="N980" t="s">
        <v>69</v>
      </c>
      <c r="P980">
        <v>0.73</v>
      </c>
      <c r="Q980">
        <v>0</v>
      </c>
      <c r="R980">
        <v>4</v>
      </c>
    </row>
    <row r="981" spans="1:18">
      <c r="A981" t="s">
        <v>879</v>
      </c>
      <c r="B981" t="s">
        <v>890</v>
      </c>
      <c r="C981" t="s">
        <v>881</v>
      </c>
      <c r="D981" t="s">
        <v>901</v>
      </c>
      <c r="E981" t="s">
        <v>124</v>
      </c>
      <c r="F981" t="s">
        <v>902</v>
      </c>
      <c r="G981" t="s">
        <v>585</v>
      </c>
      <c r="H981">
        <v>200</v>
      </c>
      <c r="I981">
        <v>200</v>
      </c>
      <c r="L981" t="s">
        <v>37</v>
      </c>
      <c r="M981" t="s">
        <v>202</v>
      </c>
      <c r="N981" t="s">
        <v>903</v>
      </c>
      <c r="P981">
        <v>127.72</v>
      </c>
      <c r="Q981">
        <v>0</v>
      </c>
      <c r="R981">
        <v>1</v>
      </c>
    </row>
    <row r="982" spans="1:18">
      <c r="A982" t="s">
        <v>879</v>
      </c>
      <c r="B982" t="s">
        <v>890</v>
      </c>
      <c r="C982" t="s">
        <v>881</v>
      </c>
      <c r="D982" t="s">
        <v>72</v>
      </c>
      <c r="E982" t="s">
        <v>50</v>
      </c>
      <c r="F982" t="s">
        <v>904</v>
      </c>
      <c r="G982" t="s">
        <v>547</v>
      </c>
      <c r="H982">
        <v>200</v>
      </c>
      <c r="K982" t="s">
        <v>576</v>
      </c>
      <c r="M982" t="s">
        <v>549</v>
      </c>
      <c r="P982">
        <v>31.53</v>
      </c>
      <c r="Q982">
        <v>22.13</v>
      </c>
      <c r="R982">
        <v>9</v>
      </c>
    </row>
    <row r="983" spans="1:18">
      <c r="A983" t="s">
        <v>879</v>
      </c>
      <c r="B983" t="s">
        <v>890</v>
      </c>
      <c r="C983" t="s">
        <v>881</v>
      </c>
      <c r="D983" t="s">
        <v>905</v>
      </c>
      <c r="E983" t="s">
        <v>236</v>
      </c>
      <c r="F983" t="s">
        <v>906</v>
      </c>
      <c r="G983" t="s">
        <v>238</v>
      </c>
      <c r="H983">
        <v>200</v>
      </c>
      <c r="I983">
        <v>200</v>
      </c>
      <c r="J983">
        <v>150</v>
      </c>
      <c r="P983">
        <v>0</v>
      </c>
      <c r="Q983">
        <v>0</v>
      </c>
      <c r="R983">
        <v>4</v>
      </c>
    </row>
    <row r="984" spans="1:18">
      <c r="A984" t="s">
        <v>879</v>
      </c>
      <c r="B984" t="s">
        <v>907</v>
      </c>
      <c r="C984" t="s">
        <v>881</v>
      </c>
      <c r="D984" t="s">
        <v>891</v>
      </c>
      <c r="E984" t="s">
        <v>892</v>
      </c>
      <c r="F984" t="s">
        <v>893</v>
      </c>
      <c r="G984" t="s">
        <v>894</v>
      </c>
      <c r="H984">
        <v>200</v>
      </c>
      <c r="I984">
        <v>200</v>
      </c>
      <c r="L984" t="s">
        <v>37</v>
      </c>
      <c r="M984" t="s">
        <v>26</v>
      </c>
      <c r="N984" t="s">
        <v>895</v>
      </c>
      <c r="P984">
        <v>20.5</v>
      </c>
      <c r="Q984">
        <v>0</v>
      </c>
      <c r="R984">
        <v>1</v>
      </c>
    </row>
    <row r="985" spans="1:18">
      <c r="A985" t="s">
        <v>879</v>
      </c>
      <c r="B985" t="s">
        <v>907</v>
      </c>
      <c r="C985" t="s">
        <v>881</v>
      </c>
      <c r="D985" t="s">
        <v>60</v>
      </c>
      <c r="E985" t="s">
        <v>22</v>
      </c>
      <c r="F985" t="s">
        <v>61</v>
      </c>
      <c r="G985" t="s">
        <v>30</v>
      </c>
      <c r="H985">
        <v>200</v>
      </c>
      <c r="I985">
        <v>200</v>
      </c>
      <c r="K985" t="s">
        <v>62</v>
      </c>
      <c r="M985" t="s">
        <v>32</v>
      </c>
      <c r="N985" t="s">
        <v>63</v>
      </c>
      <c r="P985">
        <v>16.989999999999998</v>
      </c>
      <c r="Q985">
        <v>0</v>
      </c>
      <c r="R985">
        <v>3</v>
      </c>
    </row>
    <row r="986" spans="1:18">
      <c r="A986" t="s">
        <v>879</v>
      </c>
      <c r="B986" t="s">
        <v>907</v>
      </c>
      <c r="C986" t="s">
        <v>881</v>
      </c>
      <c r="D986" t="s">
        <v>64</v>
      </c>
      <c r="E986" t="s">
        <v>34</v>
      </c>
      <c r="F986" t="s">
        <v>899</v>
      </c>
      <c r="G986" t="s">
        <v>504</v>
      </c>
      <c r="H986">
        <v>200</v>
      </c>
      <c r="I986">
        <v>200</v>
      </c>
      <c r="L986" t="s">
        <v>37</v>
      </c>
      <c r="M986" t="s">
        <v>26</v>
      </c>
      <c r="N986" t="s">
        <v>900</v>
      </c>
      <c r="P986">
        <v>13.7</v>
      </c>
      <c r="Q986">
        <v>0</v>
      </c>
      <c r="R986">
        <v>2</v>
      </c>
    </row>
    <row r="987" spans="1:18">
      <c r="A987" t="s">
        <v>879</v>
      </c>
      <c r="B987" t="s">
        <v>907</v>
      </c>
      <c r="C987" t="s">
        <v>881</v>
      </c>
      <c r="D987" t="s">
        <v>67</v>
      </c>
      <c r="E987" t="s">
        <v>40</v>
      </c>
      <c r="F987" t="s">
        <v>68</v>
      </c>
      <c r="G987" t="s">
        <v>42</v>
      </c>
      <c r="H987">
        <v>200</v>
      </c>
      <c r="I987">
        <v>200</v>
      </c>
      <c r="L987" t="s">
        <v>37</v>
      </c>
      <c r="M987" t="s">
        <v>43</v>
      </c>
      <c r="N987" t="s">
        <v>69</v>
      </c>
      <c r="P987">
        <v>0.73</v>
      </c>
      <c r="Q987">
        <v>0</v>
      </c>
      <c r="R987">
        <v>3</v>
      </c>
    </row>
    <row r="988" spans="1:18">
      <c r="A988" t="s">
        <v>879</v>
      </c>
      <c r="B988" t="s">
        <v>907</v>
      </c>
      <c r="C988" t="s">
        <v>881</v>
      </c>
      <c r="D988" t="s">
        <v>901</v>
      </c>
      <c r="E988" t="s">
        <v>124</v>
      </c>
      <c r="F988" t="s">
        <v>902</v>
      </c>
      <c r="G988" t="s">
        <v>585</v>
      </c>
      <c r="H988">
        <v>200</v>
      </c>
      <c r="I988">
        <v>200</v>
      </c>
      <c r="L988" t="s">
        <v>37</v>
      </c>
      <c r="M988" t="s">
        <v>202</v>
      </c>
      <c r="N988" t="s">
        <v>903</v>
      </c>
      <c r="P988">
        <v>127.72</v>
      </c>
      <c r="Q988">
        <v>0</v>
      </c>
      <c r="R988">
        <v>1</v>
      </c>
    </row>
    <row r="989" spans="1:18">
      <c r="A989" t="s">
        <v>879</v>
      </c>
      <c r="B989" t="s">
        <v>907</v>
      </c>
      <c r="C989" t="s">
        <v>881</v>
      </c>
      <c r="D989" t="s">
        <v>72</v>
      </c>
      <c r="E989" t="s">
        <v>50</v>
      </c>
      <c r="F989" t="s">
        <v>904</v>
      </c>
      <c r="G989" t="s">
        <v>547</v>
      </c>
      <c r="H989">
        <v>200</v>
      </c>
      <c r="K989" t="s">
        <v>576</v>
      </c>
      <c r="M989" t="s">
        <v>549</v>
      </c>
      <c r="P989">
        <v>31.53</v>
      </c>
      <c r="Q989">
        <v>15.18</v>
      </c>
      <c r="R989">
        <v>8</v>
      </c>
    </row>
    <row r="990" spans="1:18">
      <c r="A990" t="s">
        <v>879</v>
      </c>
      <c r="B990" t="s">
        <v>907</v>
      </c>
      <c r="C990" t="s">
        <v>881</v>
      </c>
      <c r="D990" t="s">
        <v>281</v>
      </c>
      <c r="E990" t="s">
        <v>236</v>
      </c>
      <c r="F990" t="s">
        <v>282</v>
      </c>
      <c r="G990" t="s">
        <v>238</v>
      </c>
      <c r="H990">
        <v>200</v>
      </c>
      <c r="I990">
        <v>200</v>
      </c>
      <c r="J990">
        <v>100</v>
      </c>
      <c r="P990">
        <v>0</v>
      </c>
      <c r="Q990">
        <v>0</v>
      </c>
      <c r="R990">
        <v>1</v>
      </c>
    </row>
    <row r="991" spans="1:18">
      <c r="A991" t="s">
        <v>879</v>
      </c>
      <c r="B991" t="s">
        <v>907</v>
      </c>
      <c r="C991" t="s">
        <v>881</v>
      </c>
      <c r="D991" t="s">
        <v>905</v>
      </c>
      <c r="E991" t="s">
        <v>236</v>
      </c>
      <c r="F991" t="s">
        <v>906</v>
      </c>
      <c r="G991" t="s">
        <v>238</v>
      </c>
      <c r="H991">
        <v>200</v>
      </c>
      <c r="I991">
        <v>200</v>
      </c>
      <c r="J991">
        <v>150</v>
      </c>
      <c r="P991">
        <v>0</v>
      </c>
      <c r="Q991">
        <v>0</v>
      </c>
      <c r="R991">
        <v>3</v>
      </c>
    </row>
    <row r="992" spans="1:18">
      <c r="A992" t="s">
        <v>879</v>
      </c>
      <c r="B992" t="s">
        <v>908</v>
      </c>
      <c r="C992" t="s">
        <v>881</v>
      </c>
      <c r="D992" t="s">
        <v>909</v>
      </c>
      <c r="E992" t="s">
        <v>88</v>
      </c>
      <c r="F992" t="s">
        <v>910</v>
      </c>
      <c r="G992" t="s">
        <v>90</v>
      </c>
      <c r="H992">
        <v>150</v>
      </c>
      <c r="I992">
        <v>125</v>
      </c>
      <c r="K992" t="s">
        <v>419</v>
      </c>
      <c r="M992" t="s">
        <v>32</v>
      </c>
      <c r="P992">
        <v>3.9</v>
      </c>
      <c r="Q992">
        <v>0</v>
      </c>
      <c r="R992">
        <v>1</v>
      </c>
    </row>
    <row r="993" spans="1:18">
      <c r="A993" t="s">
        <v>879</v>
      </c>
      <c r="B993" t="s">
        <v>908</v>
      </c>
      <c r="C993" t="s">
        <v>881</v>
      </c>
      <c r="D993" t="s">
        <v>316</v>
      </c>
      <c r="E993" t="s">
        <v>22</v>
      </c>
      <c r="F993" t="s">
        <v>317</v>
      </c>
      <c r="G993" t="s">
        <v>30</v>
      </c>
      <c r="H993">
        <v>150</v>
      </c>
      <c r="I993">
        <v>150</v>
      </c>
      <c r="K993" t="s">
        <v>264</v>
      </c>
      <c r="M993" t="s">
        <v>32</v>
      </c>
      <c r="N993" t="s">
        <v>318</v>
      </c>
      <c r="P993">
        <v>11.01</v>
      </c>
      <c r="Q993">
        <v>0</v>
      </c>
      <c r="R993">
        <v>1</v>
      </c>
    </row>
    <row r="994" spans="1:18">
      <c r="A994" t="s">
        <v>879</v>
      </c>
      <c r="B994" t="s">
        <v>908</v>
      </c>
      <c r="C994" t="s">
        <v>881</v>
      </c>
      <c r="D994" t="s">
        <v>911</v>
      </c>
      <c r="E994" t="s">
        <v>34</v>
      </c>
      <c r="F994" t="s">
        <v>912</v>
      </c>
      <c r="G994" t="s">
        <v>504</v>
      </c>
      <c r="H994">
        <v>125</v>
      </c>
      <c r="I994">
        <v>125</v>
      </c>
      <c r="L994" t="s">
        <v>37</v>
      </c>
      <c r="M994" t="s">
        <v>26</v>
      </c>
      <c r="N994" t="s">
        <v>913</v>
      </c>
      <c r="P994">
        <v>6.8</v>
      </c>
      <c r="Q994">
        <v>0</v>
      </c>
      <c r="R994">
        <v>1</v>
      </c>
    </row>
    <row r="995" spans="1:18">
      <c r="A995" t="s">
        <v>879</v>
      </c>
      <c r="B995" t="s">
        <v>908</v>
      </c>
      <c r="C995" t="s">
        <v>881</v>
      </c>
      <c r="D995" t="s">
        <v>245</v>
      </c>
      <c r="E995" t="s">
        <v>34</v>
      </c>
      <c r="F995" t="s">
        <v>882</v>
      </c>
      <c r="G995" t="s">
        <v>504</v>
      </c>
      <c r="H995">
        <v>150</v>
      </c>
      <c r="I995">
        <v>150</v>
      </c>
      <c r="L995" t="s">
        <v>37</v>
      </c>
      <c r="M995" t="s">
        <v>26</v>
      </c>
      <c r="N995" t="s">
        <v>883</v>
      </c>
      <c r="P995">
        <v>8.6</v>
      </c>
      <c r="Q995">
        <v>0</v>
      </c>
      <c r="R995">
        <v>2</v>
      </c>
    </row>
    <row r="996" spans="1:18">
      <c r="A996" t="s">
        <v>879</v>
      </c>
      <c r="B996" t="s">
        <v>908</v>
      </c>
      <c r="C996" t="s">
        <v>881</v>
      </c>
      <c r="D996" t="s">
        <v>914</v>
      </c>
      <c r="E996" t="s">
        <v>40</v>
      </c>
      <c r="F996" t="s">
        <v>915</v>
      </c>
      <c r="G996" t="s">
        <v>42</v>
      </c>
      <c r="H996">
        <v>125</v>
      </c>
      <c r="I996">
        <v>125</v>
      </c>
      <c r="L996" t="s">
        <v>37</v>
      </c>
      <c r="M996" t="s">
        <v>43</v>
      </c>
      <c r="P996">
        <v>0.5</v>
      </c>
      <c r="Q996">
        <v>0</v>
      </c>
      <c r="R996">
        <v>1</v>
      </c>
    </row>
    <row r="997" spans="1:18">
      <c r="A997" t="s">
        <v>879</v>
      </c>
      <c r="B997" t="s">
        <v>908</v>
      </c>
      <c r="C997" t="s">
        <v>881</v>
      </c>
      <c r="D997" t="s">
        <v>248</v>
      </c>
      <c r="E997" t="s">
        <v>40</v>
      </c>
      <c r="F997" t="s">
        <v>884</v>
      </c>
      <c r="G997" t="s">
        <v>42</v>
      </c>
      <c r="H997">
        <v>150</v>
      </c>
      <c r="I997">
        <v>150</v>
      </c>
      <c r="L997" t="s">
        <v>37</v>
      </c>
      <c r="M997" t="s">
        <v>43</v>
      </c>
      <c r="N997" t="s">
        <v>885</v>
      </c>
      <c r="P997">
        <v>0.56000000000000005</v>
      </c>
      <c r="Q997">
        <v>0</v>
      </c>
      <c r="R997">
        <v>2</v>
      </c>
    </row>
    <row r="998" spans="1:18">
      <c r="A998" t="s">
        <v>879</v>
      </c>
      <c r="B998" t="s">
        <v>908</v>
      </c>
      <c r="C998" t="s">
        <v>881</v>
      </c>
      <c r="D998" t="s">
        <v>324</v>
      </c>
      <c r="E998" t="s">
        <v>124</v>
      </c>
      <c r="F998" t="s">
        <v>886</v>
      </c>
      <c r="G998" t="s">
        <v>585</v>
      </c>
      <c r="H998">
        <v>150</v>
      </c>
      <c r="I998">
        <v>150</v>
      </c>
      <c r="L998" t="s">
        <v>37</v>
      </c>
      <c r="M998" t="s">
        <v>202</v>
      </c>
      <c r="N998" t="s">
        <v>887</v>
      </c>
      <c r="P998">
        <v>76.81</v>
      </c>
      <c r="Q998">
        <v>0</v>
      </c>
      <c r="R998">
        <v>1</v>
      </c>
    </row>
    <row r="999" spans="1:18">
      <c r="A999" t="s">
        <v>879</v>
      </c>
      <c r="B999" t="s">
        <v>908</v>
      </c>
      <c r="C999" t="s">
        <v>881</v>
      </c>
      <c r="D999" t="s">
        <v>916</v>
      </c>
      <c r="E999" t="s">
        <v>50</v>
      </c>
      <c r="F999" t="s">
        <v>917</v>
      </c>
      <c r="G999" t="s">
        <v>495</v>
      </c>
      <c r="H999">
        <v>125</v>
      </c>
      <c r="K999" t="s">
        <v>496</v>
      </c>
      <c r="M999" t="s">
        <v>497</v>
      </c>
      <c r="P999">
        <v>17.899999999999999</v>
      </c>
      <c r="Q999">
        <v>0.8</v>
      </c>
      <c r="R999">
        <v>1</v>
      </c>
    </row>
    <row r="1000" spans="1:18">
      <c r="A1000" t="s">
        <v>879</v>
      </c>
      <c r="B1000" t="s">
        <v>908</v>
      </c>
      <c r="C1000" t="s">
        <v>881</v>
      </c>
      <c r="D1000" t="s">
        <v>251</v>
      </c>
      <c r="E1000" t="s">
        <v>50</v>
      </c>
      <c r="F1000" t="s">
        <v>494</v>
      </c>
      <c r="G1000" t="s">
        <v>495</v>
      </c>
      <c r="H1000">
        <v>150</v>
      </c>
      <c r="K1000" t="s">
        <v>496</v>
      </c>
      <c r="M1000" t="s">
        <v>497</v>
      </c>
      <c r="P1000">
        <v>21.3</v>
      </c>
      <c r="Q1000">
        <v>1.03</v>
      </c>
      <c r="R1000">
        <v>2</v>
      </c>
    </row>
    <row r="1001" spans="1:18">
      <c r="A1001" t="s">
        <v>879</v>
      </c>
      <c r="B1001" t="s">
        <v>918</v>
      </c>
      <c r="C1001" t="s">
        <v>881</v>
      </c>
      <c r="D1001" t="s">
        <v>909</v>
      </c>
      <c r="E1001" t="s">
        <v>88</v>
      </c>
      <c r="F1001" t="s">
        <v>910</v>
      </c>
      <c r="G1001" t="s">
        <v>90</v>
      </c>
      <c r="H1001">
        <v>150</v>
      </c>
      <c r="I1001">
        <v>125</v>
      </c>
      <c r="K1001" t="s">
        <v>419</v>
      </c>
      <c r="M1001" t="s">
        <v>32</v>
      </c>
      <c r="P1001">
        <v>3.9</v>
      </c>
      <c r="Q1001">
        <v>0</v>
      </c>
      <c r="R1001">
        <v>1</v>
      </c>
    </row>
    <row r="1002" spans="1:18">
      <c r="A1002" t="s">
        <v>879</v>
      </c>
      <c r="B1002" t="s">
        <v>918</v>
      </c>
      <c r="C1002" t="s">
        <v>881</v>
      </c>
      <c r="D1002" t="s">
        <v>316</v>
      </c>
      <c r="E1002" t="s">
        <v>22</v>
      </c>
      <c r="F1002" t="s">
        <v>317</v>
      </c>
      <c r="G1002" t="s">
        <v>30</v>
      </c>
      <c r="H1002">
        <v>150</v>
      </c>
      <c r="I1002">
        <v>150</v>
      </c>
      <c r="K1002" t="s">
        <v>264</v>
      </c>
      <c r="M1002" t="s">
        <v>32</v>
      </c>
      <c r="N1002" t="s">
        <v>318</v>
      </c>
      <c r="P1002">
        <v>11.01</v>
      </c>
      <c r="Q1002">
        <v>0</v>
      </c>
      <c r="R1002">
        <v>1</v>
      </c>
    </row>
    <row r="1003" spans="1:18">
      <c r="A1003" t="s">
        <v>879</v>
      </c>
      <c r="B1003" t="s">
        <v>918</v>
      </c>
      <c r="C1003" t="s">
        <v>881</v>
      </c>
      <c r="D1003" t="s">
        <v>911</v>
      </c>
      <c r="E1003" t="s">
        <v>34</v>
      </c>
      <c r="F1003" t="s">
        <v>912</v>
      </c>
      <c r="G1003" t="s">
        <v>504</v>
      </c>
      <c r="H1003">
        <v>125</v>
      </c>
      <c r="I1003">
        <v>125</v>
      </c>
      <c r="L1003" t="s">
        <v>37</v>
      </c>
      <c r="M1003" t="s">
        <v>26</v>
      </c>
      <c r="N1003" t="s">
        <v>913</v>
      </c>
      <c r="P1003">
        <v>6.8</v>
      </c>
      <c r="Q1003">
        <v>0</v>
      </c>
      <c r="R1003">
        <v>1</v>
      </c>
    </row>
    <row r="1004" spans="1:18">
      <c r="A1004" t="s">
        <v>879</v>
      </c>
      <c r="B1004" t="s">
        <v>918</v>
      </c>
      <c r="C1004" t="s">
        <v>881</v>
      </c>
      <c r="D1004" t="s">
        <v>245</v>
      </c>
      <c r="E1004" t="s">
        <v>34</v>
      </c>
      <c r="F1004" t="s">
        <v>882</v>
      </c>
      <c r="G1004" t="s">
        <v>504</v>
      </c>
      <c r="H1004">
        <v>150</v>
      </c>
      <c r="I1004">
        <v>150</v>
      </c>
      <c r="L1004" t="s">
        <v>37</v>
      </c>
      <c r="M1004" t="s">
        <v>26</v>
      </c>
      <c r="N1004" t="s">
        <v>883</v>
      </c>
      <c r="P1004">
        <v>8.6</v>
      </c>
      <c r="Q1004">
        <v>0</v>
      </c>
      <c r="R1004">
        <v>2</v>
      </c>
    </row>
    <row r="1005" spans="1:18">
      <c r="A1005" t="s">
        <v>879</v>
      </c>
      <c r="B1005" t="s">
        <v>918</v>
      </c>
      <c r="C1005" t="s">
        <v>881</v>
      </c>
      <c r="D1005" t="s">
        <v>914</v>
      </c>
      <c r="E1005" t="s">
        <v>40</v>
      </c>
      <c r="F1005" t="s">
        <v>915</v>
      </c>
      <c r="G1005" t="s">
        <v>42</v>
      </c>
      <c r="H1005">
        <v>125</v>
      </c>
      <c r="I1005">
        <v>125</v>
      </c>
      <c r="L1005" t="s">
        <v>37</v>
      </c>
      <c r="M1005" t="s">
        <v>43</v>
      </c>
      <c r="P1005">
        <v>0.5</v>
      </c>
      <c r="Q1005">
        <v>0</v>
      </c>
      <c r="R1005">
        <v>1</v>
      </c>
    </row>
    <row r="1006" spans="1:18">
      <c r="A1006" t="s">
        <v>879</v>
      </c>
      <c r="B1006" t="s">
        <v>918</v>
      </c>
      <c r="C1006" t="s">
        <v>881</v>
      </c>
      <c r="D1006" t="s">
        <v>248</v>
      </c>
      <c r="E1006" t="s">
        <v>40</v>
      </c>
      <c r="F1006" t="s">
        <v>884</v>
      </c>
      <c r="G1006" t="s">
        <v>42</v>
      </c>
      <c r="H1006">
        <v>150</v>
      </c>
      <c r="I1006">
        <v>150</v>
      </c>
      <c r="L1006" t="s">
        <v>37</v>
      </c>
      <c r="M1006" t="s">
        <v>43</v>
      </c>
      <c r="N1006" t="s">
        <v>885</v>
      </c>
      <c r="P1006">
        <v>0.56000000000000005</v>
      </c>
      <c r="Q1006">
        <v>0</v>
      </c>
      <c r="R1006">
        <v>2</v>
      </c>
    </row>
    <row r="1007" spans="1:18">
      <c r="A1007" t="s">
        <v>879</v>
      </c>
      <c r="B1007" t="s">
        <v>918</v>
      </c>
      <c r="C1007" t="s">
        <v>881</v>
      </c>
      <c r="D1007" t="s">
        <v>324</v>
      </c>
      <c r="E1007" t="s">
        <v>124</v>
      </c>
      <c r="F1007" t="s">
        <v>886</v>
      </c>
      <c r="G1007" t="s">
        <v>585</v>
      </c>
      <c r="H1007">
        <v>150</v>
      </c>
      <c r="I1007">
        <v>150</v>
      </c>
      <c r="L1007" t="s">
        <v>37</v>
      </c>
      <c r="M1007" t="s">
        <v>202</v>
      </c>
      <c r="N1007" t="s">
        <v>887</v>
      </c>
      <c r="P1007">
        <v>76.81</v>
      </c>
      <c r="Q1007">
        <v>0</v>
      </c>
      <c r="R1007">
        <v>1</v>
      </c>
    </row>
    <row r="1008" spans="1:18">
      <c r="A1008" t="s">
        <v>879</v>
      </c>
      <c r="B1008" t="s">
        <v>918</v>
      </c>
      <c r="C1008" t="s">
        <v>881</v>
      </c>
      <c r="D1008" t="s">
        <v>916</v>
      </c>
      <c r="E1008" t="s">
        <v>50</v>
      </c>
      <c r="F1008" t="s">
        <v>917</v>
      </c>
      <c r="G1008" t="s">
        <v>495</v>
      </c>
      <c r="H1008">
        <v>125</v>
      </c>
      <c r="K1008" t="s">
        <v>496</v>
      </c>
      <c r="M1008" t="s">
        <v>497</v>
      </c>
      <c r="P1008">
        <v>17.899999999999999</v>
      </c>
      <c r="Q1008">
        <v>0.2</v>
      </c>
      <c r="R1008">
        <v>1</v>
      </c>
    </row>
    <row r="1009" spans="1:18">
      <c r="A1009" t="s">
        <v>879</v>
      </c>
      <c r="B1009" t="s">
        <v>918</v>
      </c>
      <c r="C1009" t="s">
        <v>881</v>
      </c>
      <c r="D1009" t="s">
        <v>251</v>
      </c>
      <c r="E1009" t="s">
        <v>50</v>
      </c>
      <c r="F1009" t="s">
        <v>494</v>
      </c>
      <c r="G1009" t="s">
        <v>495</v>
      </c>
      <c r="H1009">
        <v>150</v>
      </c>
      <c r="K1009" t="s">
        <v>496</v>
      </c>
      <c r="M1009" t="s">
        <v>497</v>
      </c>
      <c r="P1009">
        <v>21.3</v>
      </c>
      <c r="Q1009">
        <v>1.33</v>
      </c>
      <c r="R1009">
        <v>3</v>
      </c>
    </row>
    <row r="1010" spans="1:18">
      <c r="A1010" t="s">
        <v>879</v>
      </c>
      <c r="B1010" t="s">
        <v>919</v>
      </c>
      <c r="C1010" t="s">
        <v>881</v>
      </c>
      <c r="D1010" t="s">
        <v>909</v>
      </c>
      <c r="E1010" t="s">
        <v>88</v>
      </c>
      <c r="F1010" t="s">
        <v>910</v>
      </c>
      <c r="G1010" t="s">
        <v>90</v>
      </c>
      <c r="H1010">
        <v>150</v>
      </c>
      <c r="I1010">
        <v>125</v>
      </c>
      <c r="K1010" t="s">
        <v>419</v>
      </c>
      <c r="M1010" t="s">
        <v>32</v>
      </c>
      <c r="P1010">
        <v>3.9</v>
      </c>
      <c r="Q1010">
        <v>0</v>
      </c>
      <c r="R1010">
        <v>1</v>
      </c>
    </row>
    <row r="1011" spans="1:18">
      <c r="A1011" t="s">
        <v>879</v>
      </c>
      <c r="B1011" t="s">
        <v>919</v>
      </c>
      <c r="C1011" t="s">
        <v>881</v>
      </c>
      <c r="D1011" t="s">
        <v>316</v>
      </c>
      <c r="E1011" t="s">
        <v>22</v>
      </c>
      <c r="F1011" t="s">
        <v>317</v>
      </c>
      <c r="G1011" t="s">
        <v>30</v>
      </c>
      <c r="H1011">
        <v>150</v>
      </c>
      <c r="I1011">
        <v>150</v>
      </c>
      <c r="K1011" t="s">
        <v>264</v>
      </c>
      <c r="M1011" t="s">
        <v>32</v>
      </c>
      <c r="N1011" t="s">
        <v>318</v>
      </c>
      <c r="P1011">
        <v>11.01</v>
      </c>
      <c r="Q1011">
        <v>0</v>
      </c>
      <c r="R1011">
        <v>1</v>
      </c>
    </row>
    <row r="1012" spans="1:18">
      <c r="A1012" t="s">
        <v>879</v>
      </c>
      <c r="B1012" t="s">
        <v>919</v>
      </c>
      <c r="C1012" t="s">
        <v>881</v>
      </c>
      <c r="D1012" t="s">
        <v>911</v>
      </c>
      <c r="E1012" t="s">
        <v>34</v>
      </c>
      <c r="F1012" t="s">
        <v>912</v>
      </c>
      <c r="G1012" t="s">
        <v>504</v>
      </c>
      <c r="H1012">
        <v>125</v>
      </c>
      <c r="I1012">
        <v>125</v>
      </c>
      <c r="L1012" t="s">
        <v>37</v>
      </c>
      <c r="M1012" t="s">
        <v>26</v>
      </c>
      <c r="N1012" t="s">
        <v>913</v>
      </c>
      <c r="P1012">
        <v>6.8</v>
      </c>
      <c r="Q1012">
        <v>0</v>
      </c>
      <c r="R1012">
        <v>1</v>
      </c>
    </row>
    <row r="1013" spans="1:18">
      <c r="A1013" t="s">
        <v>879</v>
      </c>
      <c r="B1013" t="s">
        <v>919</v>
      </c>
      <c r="C1013" t="s">
        <v>881</v>
      </c>
      <c r="D1013" t="s">
        <v>245</v>
      </c>
      <c r="E1013" t="s">
        <v>34</v>
      </c>
      <c r="F1013" t="s">
        <v>882</v>
      </c>
      <c r="G1013" t="s">
        <v>504</v>
      </c>
      <c r="H1013">
        <v>150</v>
      </c>
      <c r="I1013">
        <v>150</v>
      </c>
      <c r="L1013" t="s">
        <v>37</v>
      </c>
      <c r="M1013" t="s">
        <v>26</v>
      </c>
      <c r="N1013" t="s">
        <v>883</v>
      </c>
      <c r="P1013">
        <v>8.6</v>
      </c>
      <c r="Q1013">
        <v>0</v>
      </c>
      <c r="R1013">
        <v>2</v>
      </c>
    </row>
    <row r="1014" spans="1:18">
      <c r="A1014" t="s">
        <v>879</v>
      </c>
      <c r="B1014" t="s">
        <v>919</v>
      </c>
      <c r="C1014" t="s">
        <v>881</v>
      </c>
      <c r="D1014" t="s">
        <v>914</v>
      </c>
      <c r="E1014" t="s">
        <v>40</v>
      </c>
      <c r="F1014" t="s">
        <v>915</v>
      </c>
      <c r="G1014" t="s">
        <v>42</v>
      </c>
      <c r="H1014">
        <v>125</v>
      </c>
      <c r="I1014">
        <v>125</v>
      </c>
      <c r="L1014" t="s">
        <v>37</v>
      </c>
      <c r="M1014" t="s">
        <v>43</v>
      </c>
      <c r="P1014">
        <v>0.5</v>
      </c>
      <c r="Q1014">
        <v>0</v>
      </c>
      <c r="R1014">
        <v>1</v>
      </c>
    </row>
    <row r="1015" spans="1:18">
      <c r="A1015" t="s">
        <v>879</v>
      </c>
      <c r="B1015" t="s">
        <v>919</v>
      </c>
      <c r="C1015" t="s">
        <v>881</v>
      </c>
      <c r="D1015" t="s">
        <v>248</v>
      </c>
      <c r="E1015" t="s">
        <v>40</v>
      </c>
      <c r="F1015" t="s">
        <v>884</v>
      </c>
      <c r="G1015" t="s">
        <v>42</v>
      </c>
      <c r="H1015">
        <v>150</v>
      </c>
      <c r="I1015">
        <v>150</v>
      </c>
      <c r="L1015" t="s">
        <v>37</v>
      </c>
      <c r="M1015" t="s">
        <v>43</v>
      </c>
      <c r="N1015" t="s">
        <v>885</v>
      </c>
      <c r="P1015">
        <v>0.56000000000000005</v>
      </c>
      <c r="Q1015">
        <v>0</v>
      </c>
      <c r="R1015">
        <v>2</v>
      </c>
    </row>
    <row r="1016" spans="1:18">
      <c r="A1016" t="s">
        <v>879</v>
      </c>
      <c r="B1016" t="s">
        <v>919</v>
      </c>
      <c r="C1016" t="s">
        <v>881</v>
      </c>
      <c r="D1016" t="s">
        <v>324</v>
      </c>
      <c r="E1016" t="s">
        <v>124</v>
      </c>
      <c r="F1016" t="s">
        <v>886</v>
      </c>
      <c r="G1016" t="s">
        <v>585</v>
      </c>
      <c r="H1016">
        <v>150</v>
      </c>
      <c r="I1016">
        <v>150</v>
      </c>
      <c r="L1016" t="s">
        <v>37</v>
      </c>
      <c r="M1016" t="s">
        <v>202</v>
      </c>
      <c r="N1016" t="s">
        <v>887</v>
      </c>
      <c r="P1016">
        <v>76.81</v>
      </c>
      <c r="Q1016">
        <v>0</v>
      </c>
      <c r="R1016">
        <v>1</v>
      </c>
    </row>
    <row r="1017" spans="1:18">
      <c r="A1017" t="s">
        <v>879</v>
      </c>
      <c r="B1017" t="s">
        <v>919</v>
      </c>
      <c r="C1017" t="s">
        <v>881</v>
      </c>
      <c r="D1017" t="s">
        <v>916</v>
      </c>
      <c r="E1017" t="s">
        <v>50</v>
      </c>
      <c r="F1017" t="s">
        <v>917</v>
      </c>
      <c r="G1017" t="s">
        <v>495</v>
      </c>
      <c r="H1017">
        <v>125</v>
      </c>
      <c r="K1017" t="s">
        <v>496</v>
      </c>
      <c r="M1017" t="s">
        <v>497</v>
      </c>
      <c r="P1017">
        <v>17.899999999999999</v>
      </c>
      <c r="Q1017">
        <v>0.8</v>
      </c>
      <c r="R1017">
        <v>1</v>
      </c>
    </row>
    <row r="1018" spans="1:18">
      <c r="A1018" t="s">
        <v>879</v>
      </c>
      <c r="B1018" t="s">
        <v>919</v>
      </c>
      <c r="C1018" t="s">
        <v>881</v>
      </c>
      <c r="D1018" t="s">
        <v>251</v>
      </c>
      <c r="E1018" t="s">
        <v>50</v>
      </c>
      <c r="F1018" t="s">
        <v>494</v>
      </c>
      <c r="G1018" t="s">
        <v>495</v>
      </c>
      <c r="H1018">
        <v>150</v>
      </c>
      <c r="K1018" t="s">
        <v>496</v>
      </c>
      <c r="M1018" t="s">
        <v>497</v>
      </c>
      <c r="P1018">
        <v>21.3</v>
      </c>
      <c r="Q1018">
        <v>0.93</v>
      </c>
      <c r="R1018">
        <v>2</v>
      </c>
    </row>
    <row r="1019" spans="1:18">
      <c r="A1019" t="s">
        <v>879</v>
      </c>
      <c r="B1019" t="s">
        <v>920</v>
      </c>
      <c r="C1019" t="s">
        <v>881</v>
      </c>
      <c r="D1019" t="s">
        <v>909</v>
      </c>
      <c r="E1019" t="s">
        <v>88</v>
      </c>
      <c r="F1019" t="s">
        <v>910</v>
      </c>
      <c r="G1019" t="s">
        <v>90</v>
      </c>
      <c r="H1019">
        <v>150</v>
      </c>
      <c r="I1019">
        <v>125</v>
      </c>
      <c r="K1019" t="s">
        <v>419</v>
      </c>
      <c r="M1019" t="s">
        <v>32</v>
      </c>
      <c r="P1019">
        <v>3.9</v>
      </c>
      <c r="Q1019">
        <v>0</v>
      </c>
      <c r="R1019">
        <v>1</v>
      </c>
    </row>
    <row r="1020" spans="1:18">
      <c r="A1020" t="s">
        <v>879</v>
      </c>
      <c r="B1020" t="s">
        <v>920</v>
      </c>
      <c r="C1020" t="s">
        <v>881</v>
      </c>
      <c r="D1020" t="s">
        <v>316</v>
      </c>
      <c r="E1020" t="s">
        <v>22</v>
      </c>
      <c r="F1020" t="s">
        <v>317</v>
      </c>
      <c r="G1020" t="s">
        <v>30</v>
      </c>
      <c r="H1020">
        <v>150</v>
      </c>
      <c r="I1020">
        <v>150</v>
      </c>
      <c r="K1020" t="s">
        <v>264</v>
      </c>
      <c r="M1020" t="s">
        <v>32</v>
      </c>
      <c r="N1020" t="s">
        <v>318</v>
      </c>
      <c r="P1020">
        <v>11.01</v>
      </c>
      <c r="Q1020">
        <v>0</v>
      </c>
      <c r="R1020">
        <v>1</v>
      </c>
    </row>
    <row r="1021" spans="1:18">
      <c r="A1021" t="s">
        <v>879</v>
      </c>
      <c r="B1021" t="s">
        <v>920</v>
      </c>
      <c r="C1021" t="s">
        <v>881</v>
      </c>
      <c r="D1021" t="s">
        <v>911</v>
      </c>
      <c r="E1021" t="s">
        <v>34</v>
      </c>
      <c r="F1021" t="s">
        <v>912</v>
      </c>
      <c r="G1021" t="s">
        <v>504</v>
      </c>
      <c r="H1021">
        <v>125</v>
      </c>
      <c r="I1021">
        <v>125</v>
      </c>
      <c r="L1021" t="s">
        <v>37</v>
      </c>
      <c r="M1021" t="s">
        <v>26</v>
      </c>
      <c r="N1021" t="s">
        <v>913</v>
      </c>
      <c r="P1021">
        <v>6.8</v>
      </c>
      <c r="Q1021">
        <v>0</v>
      </c>
      <c r="R1021">
        <v>1</v>
      </c>
    </row>
    <row r="1022" spans="1:18">
      <c r="A1022" t="s">
        <v>879</v>
      </c>
      <c r="B1022" t="s">
        <v>920</v>
      </c>
      <c r="C1022" t="s">
        <v>881</v>
      </c>
      <c r="D1022" t="s">
        <v>245</v>
      </c>
      <c r="E1022" t="s">
        <v>34</v>
      </c>
      <c r="F1022" t="s">
        <v>882</v>
      </c>
      <c r="G1022" t="s">
        <v>504</v>
      </c>
      <c r="H1022">
        <v>150</v>
      </c>
      <c r="I1022">
        <v>150</v>
      </c>
      <c r="L1022" t="s">
        <v>37</v>
      </c>
      <c r="M1022" t="s">
        <v>26</v>
      </c>
      <c r="N1022" t="s">
        <v>883</v>
      </c>
      <c r="P1022">
        <v>8.6</v>
      </c>
      <c r="Q1022">
        <v>0</v>
      </c>
      <c r="R1022">
        <v>2</v>
      </c>
    </row>
    <row r="1023" spans="1:18">
      <c r="A1023" t="s">
        <v>879</v>
      </c>
      <c r="B1023" t="s">
        <v>920</v>
      </c>
      <c r="C1023" t="s">
        <v>881</v>
      </c>
      <c r="D1023" t="s">
        <v>914</v>
      </c>
      <c r="E1023" t="s">
        <v>40</v>
      </c>
      <c r="F1023" t="s">
        <v>915</v>
      </c>
      <c r="G1023" t="s">
        <v>42</v>
      </c>
      <c r="H1023">
        <v>125</v>
      </c>
      <c r="I1023">
        <v>125</v>
      </c>
      <c r="L1023" t="s">
        <v>37</v>
      </c>
      <c r="M1023" t="s">
        <v>43</v>
      </c>
      <c r="P1023">
        <v>0.5</v>
      </c>
      <c r="Q1023">
        <v>0</v>
      </c>
      <c r="R1023">
        <v>1</v>
      </c>
    </row>
    <row r="1024" spans="1:18">
      <c r="A1024" t="s">
        <v>879</v>
      </c>
      <c r="B1024" t="s">
        <v>920</v>
      </c>
      <c r="C1024" t="s">
        <v>881</v>
      </c>
      <c r="D1024" t="s">
        <v>248</v>
      </c>
      <c r="E1024" t="s">
        <v>40</v>
      </c>
      <c r="F1024" t="s">
        <v>884</v>
      </c>
      <c r="G1024" t="s">
        <v>42</v>
      </c>
      <c r="H1024">
        <v>150</v>
      </c>
      <c r="I1024">
        <v>150</v>
      </c>
      <c r="L1024" t="s">
        <v>37</v>
      </c>
      <c r="M1024" t="s">
        <v>43</v>
      </c>
      <c r="N1024" t="s">
        <v>885</v>
      </c>
      <c r="P1024">
        <v>0.56000000000000005</v>
      </c>
      <c r="Q1024">
        <v>0</v>
      </c>
      <c r="R1024">
        <v>2</v>
      </c>
    </row>
    <row r="1025" spans="1:18">
      <c r="A1025" t="s">
        <v>879</v>
      </c>
      <c r="B1025" t="s">
        <v>920</v>
      </c>
      <c r="C1025" t="s">
        <v>881</v>
      </c>
      <c r="D1025" t="s">
        <v>324</v>
      </c>
      <c r="E1025" t="s">
        <v>124</v>
      </c>
      <c r="F1025" t="s">
        <v>886</v>
      </c>
      <c r="G1025" t="s">
        <v>585</v>
      </c>
      <c r="H1025">
        <v>150</v>
      </c>
      <c r="I1025">
        <v>150</v>
      </c>
      <c r="L1025" t="s">
        <v>37</v>
      </c>
      <c r="M1025" t="s">
        <v>202</v>
      </c>
      <c r="N1025" t="s">
        <v>887</v>
      </c>
      <c r="P1025">
        <v>76.81</v>
      </c>
      <c r="Q1025">
        <v>0</v>
      </c>
      <c r="R1025">
        <v>1</v>
      </c>
    </row>
    <row r="1026" spans="1:18">
      <c r="A1026" t="s">
        <v>879</v>
      </c>
      <c r="B1026" t="s">
        <v>920</v>
      </c>
      <c r="C1026" t="s">
        <v>881</v>
      </c>
      <c r="D1026" t="s">
        <v>916</v>
      </c>
      <c r="E1026" t="s">
        <v>50</v>
      </c>
      <c r="F1026" t="s">
        <v>917</v>
      </c>
      <c r="G1026" t="s">
        <v>495</v>
      </c>
      <c r="H1026">
        <v>125</v>
      </c>
      <c r="K1026" t="s">
        <v>496</v>
      </c>
      <c r="M1026" t="s">
        <v>497</v>
      </c>
      <c r="P1026">
        <v>17.899999999999999</v>
      </c>
      <c r="Q1026">
        <v>0.2</v>
      </c>
      <c r="R1026">
        <v>1</v>
      </c>
    </row>
    <row r="1027" spans="1:18">
      <c r="A1027" t="s">
        <v>879</v>
      </c>
      <c r="B1027" t="s">
        <v>920</v>
      </c>
      <c r="C1027" t="s">
        <v>881</v>
      </c>
      <c r="D1027" t="s">
        <v>251</v>
      </c>
      <c r="E1027" t="s">
        <v>50</v>
      </c>
      <c r="F1027" t="s">
        <v>494</v>
      </c>
      <c r="G1027" t="s">
        <v>495</v>
      </c>
      <c r="H1027">
        <v>150</v>
      </c>
      <c r="K1027" t="s">
        <v>496</v>
      </c>
      <c r="M1027" t="s">
        <v>497</v>
      </c>
      <c r="P1027">
        <v>21.3</v>
      </c>
      <c r="Q1027">
        <v>1.44</v>
      </c>
      <c r="R1027">
        <v>3</v>
      </c>
    </row>
    <row r="1028" spans="1:18">
      <c r="A1028" t="s">
        <v>879</v>
      </c>
      <c r="B1028" t="s">
        <v>921</v>
      </c>
      <c r="C1028" t="s">
        <v>881</v>
      </c>
      <c r="D1028" t="s">
        <v>909</v>
      </c>
      <c r="E1028" t="s">
        <v>88</v>
      </c>
      <c r="F1028" t="s">
        <v>910</v>
      </c>
      <c r="G1028" t="s">
        <v>90</v>
      </c>
      <c r="H1028">
        <v>150</v>
      </c>
      <c r="I1028">
        <v>125</v>
      </c>
      <c r="K1028" t="s">
        <v>419</v>
      </c>
      <c r="M1028" t="s">
        <v>32</v>
      </c>
      <c r="P1028">
        <v>3.9</v>
      </c>
      <c r="Q1028">
        <v>0</v>
      </c>
      <c r="R1028">
        <v>1</v>
      </c>
    </row>
    <row r="1029" spans="1:18">
      <c r="A1029" t="s">
        <v>879</v>
      </c>
      <c r="B1029" t="s">
        <v>921</v>
      </c>
      <c r="C1029" t="s">
        <v>881</v>
      </c>
      <c r="D1029" t="s">
        <v>316</v>
      </c>
      <c r="E1029" t="s">
        <v>22</v>
      </c>
      <c r="F1029" t="s">
        <v>317</v>
      </c>
      <c r="G1029" t="s">
        <v>30</v>
      </c>
      <c r="H1029">
        <v>150</v>
      </c>
      <c r="I1029">
        <v>150</v>
      </c>
      <c r="K1029" t="s">
        <v>264</v>
      </c>
      <c r="M1029" t="s">
        <v>32</v>
      </c>
      <c r="N1029" t="s">
        <v>318</v>
      </c>
      <c r="P1029">
        <v>11.01</v>
      </c>
      <c r="Q1029">
        <v>0</v>
      </c>
      <c r="R1029">
        <v>1</v>
      </c>
    </row>
    <row r="1030" spans="1:18">
      <c r="A1030" t="s">
        <v>879</v>
      </c>
      <c r="B1030" t="s">
        <v>921</v>
      </c>
      <c r="C1030" t="s">
        <v>881</v>
      </c>
      <c r="D1030" t="s">
        <v>911</v>
      </c>
      <c r="E1030" t="s">
        <v>34</v>
      </c>
      <c r="F1030" t="s">
        <v>912</v>
      </c>
      <c r="G1030" t="s">
        <v>504</v>
      </c>
      <c r="H1030">
        <v>125</v>
      </c>
      <c r="I1030">
        <v>125</v>
      </c>
      <c r="L1030" t="s">
        <v>37</v>
      </c>
      <c r="M1030" t="s">
        <v>26</v>
      </c>
      <c r="N1030" t="s">
        <v>913</v>
      </c>
      <c r="P1030">
        <v>6.8</v>
      </c>
      <c r="Q1030">
        <v>0</v>
      </c>
      <c r="R1030">
        <v>1</v>
      </c>
    </row>
    <row r="1031" spans="1:18">
      <c r="A1031" t="s">
        <v>879</v>
      </c>
      <c r="B1031" t="s">
        <v>921</v>
      </c>
      <c r="C1031" t="s">
        <v>881</v>
      </c>
      <c r="D1031" t="s">
        <v>245</v>
      </c>
      <c r="E1031" t="s">
        <v>34</v>
      </c>
      <c r="F1031" t="s">
        <v>882</v>
      </c>
      <c r="G1031" t="s">
        <v>504</v>
      </c>
      <c r="H1031">
        <v>150</v>
      </c>
      <c r="I1031">
        <v>150</v>
      </c>
      <c r="L1031" t="s">
        <v>37</v>
      </c>
      <c r="M1031" t="s">
        <v>26</v>
      </c>
      <c r="N1031" t="s">
        <v>883</v>
      </c>
      <c r="P1031">
        <v>8.6</v>
      </c>
      <c r="Q1031">
        <v>0</v>
      </c>
      <c r="R1031">
        <v>2</v>
      </c>
    </row>
    <row r="1032" spans="1:18">
      <c r="A1032" t="s">
        <v>879</v>
      </c>
      <c r="B1032" t="s">
        <v>921</v>
      </c>
      <c r="C1032" t="s">
        <v>881</v>
      </c>
      <c r="D1032" t="s">
        <v>914</v>
      </c>
      <c r="E1032" t="s">
        <v>40</v>
      </c>
      <c r="F1032" t="s">
        <v>915</v>
      </c>
      <c r="G1032" t="s">
        <v>42</v>
      </c>
      <c r="H1032">
        <v>125</v>
      </c>
      <c r="I1032">
        <v>125</v>
      </c>
      <c r="L1032" t="s">
        <v>37</v>
      </c>
      <c r="M1032" t="s">
        <v>43</v>
      </c>
      <c r="P1032">
        <v>0.5</v>
      </c>
      <c r="Q1032">
        <v>0</v>
      </c>
      <c r="R1032">
        <v>1</v>
      </c>
    </row>
    <row r="1033" spans="1:18">
      <c r="A1033" t="s">
        <v>879</v>
      </c>
      <c r="B1033" t="s">
        <v>921</v>
      </c>
      <c r="C1033" t="s">
        <v>881</v>
      </c>
      <c r="D1033" t="s">
        <v>248</v>
      </c>
      <c r="E1033" t="s">
        <v>40</v>
      </c>
      <c r="F1033" t="s">
        <v>884</v>
      </c>
      <c r="G1033" t="s">
        <v>42</v>
      </c>
      <c r="H1033">
        <v>150</v>
      </c>
      <c r="I1033">
        <v>150</v>
      </c>
      <c r="L1033" t="s">
        <v>37</v>
      </c>
      <c r="M1033" t="s">
        <v>43</v>
      </c>
      <c r="N1033" t="s">
        <v>885</v>
      </c>
      <c r="P1033">
        <v>0.56000000000000005</v>
      </c>
      <c r="Q1033">
        <v>0</v>
      </c>
      <c r="R1033">
        <v>2</v>
      </c>
    </row>
    <row r="1034" spans="1:18">
      <c r="A1034" t="s">
        <v>879</v>
      </c>
      <c r="B1034" t="s">
        <v>921</v>
      </c>
      <c r="C1034" t="s">
        <v>881</v>
      </c>
      <c r="D1034" t="s">
        <v>324</v>
      </c>
      <c r="E1034" t="s">
        <v>124</v>
      </c>
      <c r="F1034" t="s">
        <v>886</v>
      </c>
      <c r="G1034" t="s">
        <v>585</v>
      </c>
      <c r="H1034">
        <v>150</v>
      </c>
      <c r="I1034">
        <v>150</v>
      </c>
      <c r="L1034" t="s">
        <v>37</v>
      </c>
      <c r="M1034" t="s">
        <v>202</v>
      </c>
      <c r="N1034" t="s">
        <v>887</v>
      </c>
      <c r="P1034">
        <v>76.81</v>
      </c>
      <c r="Q1034">
        <v>0</v>
      </c>
      <c r="R1034">
        <v>1</v>
      </c>
    </row>
    <row r="1035" spans="1:18">
      <c r="A1035" t="s">
        <v>879</v>
      </c>
      <c r="B1035" t="s">
        <v>921</v>
      </c>
      <c r="C1035" t="s">
        <v>881</v>
      </c>
      <c r="D1035" t="s">
        <v>916</v>
      </c>
      <c r="E1035" t="s">
        <v>50</v>
      </c>
      <c r="F1035" t="s">
        <v>917</v>
      </c>
      <c r="G1035" t="s">
        <v>495</v>
      </c>
      <c r="H1035">
        <v>125</v>
      </c>
      <c r="K1035" t="s">
        <v>496</v>
      </c>
      <c r="M1035" t="s">
        <v>497</v>
      </c>
      <c r="P1035">
        <v>17.899999999999999</v>
      </c>
      <c r="Q1035">
        <v>0.8</v>
      </c>
      <c r="R1035">
        <v>1</v>
      </c>
    </row>
    <row r="1036" spans="1:18">
      <c r="A1036" t="s">
        <v>879</v>
      </c>
      <c r="B1036" t="s">
        <v>921</v>
      </c>
      <c r="C1036" t="s">
        <v>881</v>
      </c>
      <c r="D1036" t="s">
        <v>251</v>
      </c>
      <c r="E1036" t="s">
        <v>50</v>
      </c>
      <c r="F1036" t="s">
        <v>494</v>
      </c>
      <c r="G1036" t="s">
        <v>495</v>
      </c>
      <c r="H1036">
        <v>150</v>
      </c>
      <c r="K1036" t="s">
        <v>496</v>
      </c>
      <c r="M1036" t="s">
        <v>497</v>
      </c>
      <c r="P1036">
        <v>21.3</v>
      </c>
      <c r="Q1036">
        <v>0.93</v>
      </c>
      <c r="R1036">
        <v>2</v>
      </c>
    </row>
    <row r="1037" spans="1:18">
      <c r="A1037" t="s">
        <v>879</v>
      </c>
      <c r="B1037" t="s">
        <v>922</v>
      </c>
      <c r="C1037" t="s">
        <v>881</v>
      </c>
      <c r="D1037" t="s">
        <v>909</v>
      </c>
      <c r="E1037" t="s">
        <v>88</v>
      </c>
      <c r="F1037" t="s">
        <v>910</v>
      </c>
      <c r="G1037" t="s">
        <v>90</v>
      </c>
      <c r="H1037">
        <v>150</v>
      </c>
      <c r="I1037">
        <v>125</v>
      </c>
      <c r="K1037" t="s">
        <v>419</v>
      </c>
      <c r="M1037" t="s">
        <v>32</v>
      </c>
      <c r="P1037">
        <v>3.9</v>
      </c>
      <c r="Q1037">
        <v>0</v>
      </c>
      <c r="R1037">
        <v>1</v>
      </c>
    </row>
    <row r="1038" spans="1:18">
      <c r="A1038" t="s">
        <v>879</v>
      </c>
      <c r="B1038" t="s">
        <v>922</v>
      </c>
      <c r="C1038" t="s">
        <v>881</v>
      </c>
      <c r="D1038" t="s">
        <v>316</v>
      </c>
      <c r="E1038" t="s">
        <v>22</v>
      </c>
      <c r="F1038" t="s">
        <v>317</v>
      </c>
      <c r="G1038" t="s">
        <v>30</v>
      </c>
      <c r="H1038">
        <v>150</v>
      </c>
      <c r="I1038">
        <v>150</v>
      </c>
      <c r="K1038" t="s">
        <v>264</v>
      </c>
      <c r="M1038" t="s">
        <v>32</v>
      </c>
      <c r="N1038" t="s">
        <v>318</v>
      </c>
      <c r="P1038">
        <v>11.01</v>
      </c>
      <c r="Q1038">
        <v>0</v>
      </c>
      <c r="R1038">
        <v>1</v>
      </c>
    </row>
    <row r="1039" spans="1:18">
      <c r="A1039" t="s">
        <v>879</v>
      </c>
      <c r="B1039" t="s">
        <v>922</v>
      </c>
      <c r="C1039" t="s">
        <v>881</v>
      </c>
      <c r="D1039" t="s">
        <v>911</v>
      </c>
      <c r="E1039" t="s">
        <v>34</v>
      </c>
      <c r="F1039" t="s">
        <v>912</v>
      </c>
      <c r="G1039" t="s">
        <v>504</v>
      </c>
      <c r="H1039">
        <v>125</v>
      </c>
      <c r="I1039">
        <v>125</v>
      </c>
      <c r="L1039" t="s">
        <v>37</v>
      </c>
      <c r="M1039" t="s">
        <v>26</v>
      </c>
      <c r="N1039" t="s">
        <v>913</v>
      </c>
      <c r="P1039">
        <v>6.8</v>
      </c>
      <c r="Q1039">
        <v>0</v>
      </c>
      <c r="R1039">
        <v>1</v>
      </c>
    </row>
    <row r="1040" spans="1:18">
      <c r="A1040" t="s">
        <v>879</v>
      </c>
      <c r="B1040" t="s">
        <v>922</v>
      </c>
      <c r="C1040" t="s">
        <v>881</v>
      </c>
      <c r="D1040" t="s">
        <v>245</v>
      </c>
      <c r="E1040" t="s">
        <v>34</v>
      </c>
      <c r="F1040" t="s">
        <v>882</v>
      </c>
      <c r="G1040" t="s">
        <v>504</v>
      </c>
      <c r="H1040">
        <v>150</v>
      </c>
      <c r="I1040">
        <v>150</v>
      </c>
      <c r="L1040" t="s">
        <v>37</v>
      </c>
      <c r="M1040" t="s">
        <v>26</v>
      </c>
      <c r="N1040" t="s">
        <v>883</v>
      </c>
      <c r="P1040">
        <v>8.6</v>
      </c>
      <c r="Q1040">
        <v>0</v>
      </c>
      <c r="R1040">
        <v>2</v>
      </c>
    </row>
    <row r="1041" spans="1:18">
      <c r="A1041" t="s">
        <v>879</v>
      </c>
      <c r="B1041" t="s">
        <v>922</v>
      </c>
      <c r="C1041" t="s">
        <v>881</v>
      </c>
      <c r="D1041" t="s">
        <v>914</v>
      </c>
      <c r="E1041" t="s">
        <v>40</v>
      </c>
      <c r="F1041" t="s">
        <v>915</v>
      </c>
      <c r="G1041" t="s">
        <v>42</v>
      </c>
      <c r="H1041">
        <v>125</v>
      </c>
      <c r="I1041">
        <v>125</v>
      </c>
      <c r="L1041" t="s">
        <v>37</v>
      </c>
      <c r="M1041" t="s">
        <v>43</v>
      </c>
      <c r="P1041">
        <v>0.5</v>
      </c>
      <c r="Q1041">
        <v>0</v>
      </c>
      <c r="R1041">
        <v>1</v>
      </c>
    </row>
    <row r="1042" spans="1:18">
      <c r="A1042" t="s">
        <v>879</v>
      </c>
      <c r="B1042" t="s">
        <v>922</v>
      </c>
      <c r="C1042" t="s">
        <v>881</v>
      </c>
      <c r="D1042" t="s">
        <v>248</v>
      </c>
      <c r="E1042" t="s">
        <v>40</v>
      </c>
      <c r="F1042" t="s">
        <v>884</v>
      </c>
      <c r="G1042" t="s">
        <v>42</v>
      </c>
      <c r="H1042">
        <v>150</v>
      </c>
      <c r="I1042">
        <v>150</v>
      </c>
      <c r="L1042" t="s">
        <v>37</v>
      </c>
      <c r="M1042" t="s">
        <v>43</v>
      </c>
      <c r="N1042" t="s">
        <v>885</v>
      </c>
      <c r="P1042">
        <v>0.56000000000000005</v>
      </c>
      <c r="Q1042">
        <v>0</v>
      </c>
      <c r="R1042">
        <v>2</v>
      </c>
    </row>
    <row r="1043" spans="1:18">
      <c r="A1043" t="s">
        <v>879</v>
      </c>
      <c r="B1043" t="s">
        <v>922</v>
      </c>
      <c r="C1043" t="s">
        <v>881</v>
      </c>
      <c r="D1043" t="s">
        <v>324</v>
      </c>
      <c r="E1043" t="s">
        <v>124</v>
      </c>
      <c r="F1043" t="s">
        <v>886</v>
      </c>
      <c r="G1043" t="s">
        <v>585</v>
      </c>
      <c r="H1043">
        <v>150</v>
      </c>
      <c r="I1043">
        <v>150</v>
      </c>
      <c r="L1043" t="s">
        <v>37</v>
      </c>
      <c r="M1043" t="s">
        <v>202</v>
      </c>
      <c r="N1043" t="s">
        <v>887</v>
      </c>
      <c r="P1043">
        <v>76.81</v>
      </c>
      <c r="Q1043">
        <v>0</v>
      </c>
      <c r="R1043">
        <v>1</v>
      </c>
    </row>
    <row r="1044" spans="1:18">
      <c r="A1044" t="s">
        <v>879</v>
      </c>
      <c r="B1044" t="s">
        <v>922</v>
      </c>
      <c r="C1044" t="s">
        <v>881</v>
      </c>
      <c r="D1044" t="s">
        <v>251</v>
      </c>
      <c r="E1044" t="s">
        <v>50</v>
      </c>
      <c r="F1044" t="s">
        <v>494</v>
      </c>
      <c r="G1044" t="s">
        <v>495</v>
      </c>
      <c r="H1044">
        <v>150</v>
      </c>
      <c r="K1044" t="s">
        <v>496</v>
      </c>
      <c r="M1044" t="s">
        <v>497</v>
      </c>
      <c r="P1044">
        <v>21.3</v>
      </c>
      <c r="Q1044">
        <v>1.64</v>
      </c>
      <c r="R1044">
        <v>3</v>
      </c>
    </row>
    <row r="1045" spans="1:18">
      <c r="A1045" t="s">
        <v>879</v>
      </c>
      <c r="B1045" t="s">
        <v>923</v>
      </c>
      <c r="C1045" t="s">
        <v>881</v>
      </c>
      <c r="D1045" t="s">
        <v>891</v>
      </c>
      <c r="E1045" t="s">
        <v>892</v>
      </c>
      <c r="F1045" t="s">
        <v>893</v>
      </c>
      <c r="G1045" t="s">
        <v>894</v>
      </c>
      <c r="H1045">
        <v>200</v>
      </c>
      <c r="I1045">
        <v>200</v>
      </c>
      <c r="L1045" t="s">
        <v>37</v>
      </c>
      <c r="M1045" t="s">
        <v>26</v>
      </c>
      <c r="N1045" t="s">
        <v>895</v>
      </c>
      <c r="P1045">
        <v>20.5</v>
      </c>
      <c r="Q1045">
        <v>0</v>
      </c>
      <c r="R1045">
        <v>2</v>
      </c>
    </row>
    <row r="1046" spans="1:18">
      <c r="A1046" t="s">
        <v>879</v>
      </c>
      <c r="B1046" t="s">
        <v>923</v>
      </c>
      <c r="C1046" t="s">
        <v>881</v>
      </c>
      <c r="D1046" t="s">
        <v>60</v>
      </c>
      <c r="E1046" t="s">
        <v>22</v>
      </c>
      <c r="F1046" t="s">
        <v>61</v>
      </c>
      <c r="G1046" t="s">
        <v>30</v>
      </c>
      <c r="H1046">
        <v>200</v>
      </c>
      <c r="I1046">
        <v>200</v>
      </c>
      <c r="K1046" t="s">
        <v>62</v>
      </c>
      <c r="M1046" t="s">
        <v>32</v>
      </c>
      <c r="N1046" t="s">
        <v>63</v>
      </c>
      <c r="P1046">
        <v>16.989999999999998</v>
      </c>
      <c r="Q1046">
        <v>0</v>
      </c>
      <c r="R1046">
        <v>4</v>
      </c>
    </row>
    <row r="1047" spans="1:18">
      <c r="A1047" t="s">
        <v>879</v>
      </c>
      <c r="B1047" t="s">
        <v>923</v>
      </c>
      <c r="C1047" t="s">
        <v>881</v>
      </c>
      <c r="D1047" t="s">
        <v>896</v>
      </c>
      <c r="E1047" t="s">
        <v>102</v>
      </c>
      <c r="F1047" t="s">
        <v>897</v>
      </c>
      <c r="G1047" t="s">
        <v>107</v>
      </c>
      <c r="H1047">
        <v>200</v>
      </c>
      <c r="I1047">
        <v>200</v>
      </c>
      <c r="J1047">
        <v>200</v>
      </c>
      <c r="K1047" t="s">
        <v>62</v>
      </c>
      <c r="M1047" t="s">
        <v>32</v>
      </c>
      <c r="N1047" t="s">
        <v>898</v>
      </c>
      <c r="P1047">
        <v>29</v>
      </c>
      <c r="Q1047">
        <v>0</v>
      </c>
      <c r="R1047">
        <v>2</v>
      </c>
    </row>
    <row r="1048" spans="1:18">
      <c r="A1048" t="s">
        <v>879</v>
      </c>
      <c r="B1048" t="s">
        <v>923</v>
      </c>
      <c r="C1048" t="s">
        <v>881</v>
      </c>
      <c r="D1048" t="s">
        <v>64</v>
      </c>
      <c r="E1048" t="s">
        <v>34</v>
      </c>
      <c r="F1048" t="s">
        <v>899</v>
      </c>
      <c r="G1048" t="s">
        <v>504</v>
      </c>
      <c r="H1048">
        <v>200</v>
      </c>
      <c r="I1048">
        <v>200</v>
      </c>
      <c r="L1048" t="s">
        <v>37</v>
      </c>
      <c r="M1048" t="s">
        <v>26</v>
      </c>
      <c r="N1048" t="s">
        <v>900</v>
      </c>
      <c r="P1048">
        <v>13.7</v>
      </c>
      <c r="Q1048">
        <v>0</v>
      </c>
      <c r="R1048">
        <v>4</v>
      </c>
    </row>
    <row r="1049" spans="1:18">
      <c r="A1049" t="s">
        <v>879</v>
      </c>
      <c r="B1049" t="s">
        <v>923</v>
      </c>
      <c r="C1049" t="s">
        <v>881</v>
      </c>
      <c r="D1049" t="s">
        <v>67</v>
      </c>
      <c r="E1049" t="s">
        <v>40</v>
      </c>
      <c r="F1049" t="s">
        <v>68</v>
      </c>
      <c r="G1049" t="s">
        <v>42</v>
      </c>
      <c r="H1049">
        <v>200</v>
      </c>
      <c r="I1049">
        <v>200</v>
      </c>
      <c r="L1049" t="s">
        <v>37</v>
      </c>
      <c r="M1049" t="s">
        <v>43</v>
      </c>
      <c r="N1049" t="s">
        <v>69</v>
      </c>
      <c r="P1049">
        <v>0.73</v>
      </c>
      <c r="Q1049">
        <v>0</v>
      </c>
      <c r="R1049">
        <v>6</v>
      </c>
    </row>
    <row r="1050" spans="1:18">
      <c r="A1050" t="s">
        <v>879</v>
      </c>
      <c r="B1050" t="s">
        <v>923</v>
      </c>
      <c r="C1050" t="s">
        <v>881</v>
      </c>
      <c r="D1050" t="s">
        <v>901</v>
      </c>
      <c r="E1050" t="s">
        <v>124</v>
      </c>
      <c r="F1050" t="s">
        <v>902</v>
      </c>
      <c r="G1050" t="s">
        <v>585</v>
      </c>
      <c r="H1050">
        <v>200</v>
      </c>
      <c r="I1050">
        <v>200</v>
      </c>
      <c r="L1050" t="s">
        <v>37</v>
      </c>
      <c r="M1050" t="s">
        <v>202</v>
      </c>
      <c r="N1050" t="s">
        <v>903</v>
      </c>
      <c r="P1050">
        <v>127.72</v>
      </c>
      <c r="Q1050">
        <v>0</v>
      </c>
      <c r="R1050">
        <v>2</v>
      </c>
    </row>
    <row r="1051" spans="1:18">
      <c r="A1051" t="s">
        <v>879</v>
      </c>
      <c r="B1051" t="s">
        <v>923</v>
      </c>
      <c r="C1051" t="s">
        <v>881</v>
      </c>
      <c r="D1051" t="s">
        <v>72</v>
      </c>
      <c r="E1051" t="s">
        <v>50</v>
      </c>
      <c r="F1051" t="s">
        <v>904</v>
      </c>
      <c r="G1051" t="s">
        <v>547</v>
      </c>
      <c r="H1051">
        <v>200</v>
      </c>
      <c r="K1051" t="s">
        <v>576</v>
      </c>
      <c r="M1051" t="s">
        <v>549</v>
      </c>
      <c r="P1051">
        <v>31.53</v>
      </c>
      <c r="Q1051">
        <v>14.69</v>
      </c>
      <c r="R1051">
        <v>12</v>
      </c>
    </row>
    <row r="1052" spans="1:18">
      <c r="A1052" t="s">
        <v>879</v>
      </c>
      <c r="B1052" t="s">
        <v>923</v>
      </c>
      <c r="C1052" t="s">
        <v>881</v>
      </c>
      <c r="D1052" t="s">
        <v>905</v>
      </c>
      <c r="E1052" t="s">
        <v>236</v>
      </c>
      <c r="F1052" t="s">
        <v>906</v>
      </c>
      <c r="G1052" t="s">
        <v>238</v>
      </c>
      <c r="H1052">
        <v>200</v>
      </c>
      <c r="I1052">
        <v>200</v>
      </c>
      <c r="J1052">
        <v>150</v>
      </c>
      <c r="P1052">
        <v>0</v>
      </c>
      <c r="Q1052">
        <v>0</v>
      </c>
      <c r="R1052">
        <v>3</v>
      </c>
    </row>
    <row r="1053" spans="1:18">
      <c r="A1053" t="s">
        <v>879</v>
      </c>
      <c r="B1053" t="s">
        <v>924</v>
      </c>
      <c r="C1053" t="s">
        <v>881</v>
      </c>
      <c r="D1053" t="s">
        <v>891</v>
      </c>
      <c r="E1053" t="s">
        <v>892</v>
      </c>
      <c r="F1053" t="s">
        <v>893</v>
      </c>
      <c r="G1053" t="s">
        <v>894</v>
      </c>
      <c r="H1053">
        <v>200</v>
      </c>
      <c r="I1053">
        <v>200</v>
      </c>
      <c r="L1053" t="s">
        <v>37</v>
      </c>
      <c r="M1053" t="s">
        <v>26</v>
      </c>
      <c r="N1053" t="s">
        <v>895</v>
      </c>
      <c r="P1053">
        <v>20.5</v>
      </c>
      <c r="Q1053">
        <v>0</v>
      </c>
      <c r="R1053">
        <v>1</v>
      </c>
    </row>
    <row r="1054" spans="1:18">
      <c r="A1054" t="s">
        <v>879</v>
      </c>
      <c r="B1054" t="s">
        <v>924</v>
      </c>
      <c r="C1054" t="s">
        <v>881</v>
      </c>
      <c r="D1054" t="s">
        <v>215</v>
      </c>
      <c r="E1054" t="s">
        <v>88</v>
      </c>
      <c r="F1054" t="s">
        <v>216</v>
      </c>
      <c r="G1054" t="s">
        <v>90</v>
      </c>
      <c r="H1054">
        <v>200</v>
      </c>
      <c r="I1054">
        <v>100</v>
      </c>
      <c r="K1054" t="s">
        <v>925</v>
      </c>
      <c r="M1054" t="s">
        <v>32</v>
      </c>
      <c r="N1054" t="s">
        <v>926</v>
      </c>
      <c r="P1054">
        <v>6.5</v>
      </c>
      <c r="Q1054">
        <v>0</v>
      </c>
      <c r="R1054">
        <v>1</v>
      </c>
    </row>
    <row r="1055" spans="1:18">
      <c r="A1055" t="s">
        <v>879</v>
      </c>
      <c r="B1055" t="s">
        <v>924</v>
      </c>
      <c r="C1055" t="s">
        <v>881</v>
      </c>
      <c r="D1055" t="s">
        <v>60</v>
      </c>
      <c r="E1055" t="s">
        <v>22</v>
      </c>
      <c r="F1055" t="s">
        <v>61</v>
      </c>
      <c r="G1055" t="s">
        <v>30</v>
      </c>
      <c r="H1055">
        <v>200</v>
      </c>
      <c r="I1055">
        <v>200</v>
      </c>
      <c r="K1055" t="s">
        <v>62</v>
      </c>
      <c r="M1055" t="s">
        <v>32</v>
      </c>
      <c r="N1055" t="s">
        <v>63</v>
      </c>
      <c r="P1055">
        <v>16.989999999999998</v>
      </c>
      <c r="Q1055">
        <v>0</v>
      </c>
      <c r="R1055">
        <v>2</v>
      </c>
    </row>
    <row r="1056" spans="1:18">
      <c r="A1056" t="s">
        <v>879</v>
      </c>
      <c r="B1056" t="s">
        <v>924</v>
      </c>
      <c r="C1056" t="s">
        <v>881</v>
      </c>
      <c r="D1056" t="s">
        <v>896</v>
      </c>
      <c r="E1056" t="s">
        <v>102</v>
      </c>
      <c r="F1056" t="s">
        <v>897</v>
      </c>
      <c r="G1056" t="s">
        <v>107</v>
      </c>
      <c r="H1056">
        <v>200</v>
      </c>
      <c r="I1056">
        <v>200</v>
      </c>
      <c r="J1056">
        <v>200</v>
      </c>
      <c r="K1056" t="s">
        <v>62</v>
      </c>
      <c r="M1056" t="s">
        <v>32</v>
      </c>
      <c r="N1056" t="s">
        <v>898</v>
      </c>
      <c r="P1056">
        <v>29</v>
      </c>
      <c r="Q1056">
        <v>0</v>
      </c>
      <c r="R1056">
        <v>1</v>
      </c>
    </row>
    <row r="1057" spans="1:18">
      <c r="A1057" t="s">
        <v>879</v>
      </c>
      <c r="B1057" t="s">
        <v>924</v>
      </c>
      <c r="C1057" t="s">
        <v>881</v>
      </c>
      <c r="D1057" t="s">
        <v>502</v>
      </c>
      <c r="E1057" t="s">
        <v>34</v>
      </c>
      <c r="F1057" t="s">
        <v>503</v>
      </c>
      <c r="G1057" t="s">
        <v>504</v>
      </c>
      <c r="H1057">
        <v>80</v>
      </c>
      <c r="I1057">
        <v>80</v>
      </c>
      <c r="L1057" t="s">
        <v>37</v>
      </c>
      <c r="M1057" t="s">
        <v>26</v>
      </c>
      <c r="N1057" t="s">
        <v>505</v>
      </c>
      <c r="P1057">
        <v>3.7</v>
      </c>
      <c r="Q1057">
        <v>0</v>
      </c>
      <c r="R1057">
        <v>1</v>
      </c>
    </row>
    <row r="1058" spans="1:18">
      <c r="A1058" t="s">
        <v>879</v>
      </c>
      <c r="B1058" t="s">
        <v>924</v>
      </c>
      <c r="C1058" t="s">
        <v>881</v>
      </c>
      <c r="D1058" t="s">
        <v>722</v>
      </c>
      <c r="E1058" t="s">
        <v>34</v>
      </c>
      <c r="F1058" t="s">
        <v>723</v>
      </c>
      <c r="G1058" t="s">
        <v>504</v>
      </c>
      <c r="H1058">
        <v>100</v>
      </c>
      <c r="I1058">
        <v>100</v>
      </c>
      <c r="L1058" t="s">
        <v>37</v>
      </c>
      <c r="M1058" t="s">
        <v>26</v>
      </c>
      <c r="N1058" t="s">
        <v>724</v>
      </c>
      <c r="P1058">
        <v>5.9</v>
      </c>
      <c r="Q1058">
        <v>0</v>
      </c>
      <c r="R1058">
        <v>3</v>
      </c>
    </row>
    <row r="1059" spans="1:18">
      <c r="A1059" t="s">
        <v>879</v>
      </c>
      <c r="B1059" t="s">
        <v>924</v>
      </c>
      <c r="C1059" t="s">
        <v>881</v>
      </c>
      <c r="D1059" t="s">
        <v>64</v>
      </c>
      <c r="E1059" t="s">
        <v>34</v>
      </c>
      <c r="F1059" t="s">
        <v>899</v>
      </c>
      <c r="G1059" t="s">
        <v>504</v>
      </c>
      <c r="H1059">
        <v>200</v>
      </c>
      <c r="I1059">
        <v>200</v>
      </c>
      <c r="L1059" t="s">
        <v>37</v>
      </c>
      <c r="M1059" t="s">
        <v>26</v>
      </c>
      <c r="N1059" t="s">
        <v>900</v>
      </c>
      <c r="P1059">
        <v>13.7</v>
      </c>
      <c r="Q1059">
        <v>0</v>
      </c>
      <c r="R1059">
        <v>4</v>
      </c>
    </row>
    <row r="1060" spans="1:18">
      <c r="A1060" t="s">
        <v>879</v>
      </c>
      <c r="B1060" t="s">
        <v>924</v>
      </c>
      <c r="C1060" t="s">
        <v>881</v>
      </c>
      <c r="D1060" t="s">
        <v>736</v>
      </c>
      <c r="E1060" t="s">
        <v>34</v>
      </c>
      <c r="F1060" t="s">
        <v>927</v>
      </c>
      <c r="G1060" t="s">
        <v>928</v>
      </c>
      <c r="H1060">
        <v>50</v>
      </c>
      <c r="I1060">
        <v>50</v>
      </c>
      <c r="L1060" t="s">
        <v>37</v>
      </c>
      <c r="M1060" t="s">
        <v>929</v>
      </c>
      <c r="P1060">
        <v>0</v>
      </c>
      <c r="Q1060">
        <v>0</v>
      </c>
      <c r="R1060">
        <v>2</v>
      </c>
    </row>
    <row r="1061" spans="1:18">
      <c r="A1061" t="s">
        <v>879</v>
      </c>
      <c r="B1061" t="s">
        <v>924</v>
      </c>
      <c r="C1061" t="s">
        <v>881</v>
      </c>
      <c r="D1061" t="s">
        <v>739</v>
      </c>
      <c r="E1061" t="s">
        <v>40</v>
      </c>
      <c r="F1061" t="s">
        <v>740</v>
      </c>
      <c r="G1061" t="s">
        <v>42</v>
      </c>
      <c r="H1061">
        <v>50</v>
      </c>
      <c r="I1061">
        <v>50</v>
      </c>
      <c r="L1061" t="s">
        <v>37</v>
      </c>
      <c r="M1061" t="s">
        <v>43</v>
      </c>
      <c r="N1061" t="s">
        <v>741</v>
      </c>
      <c r="P1061">
        <v>0.11</v>
      </c>
      <c r="Q1061">
        <v>0</v>
      </c>
      <c r="R1061">
        <v>1</v>
      </c>
    </row>
    <row r="1062" spans="1:18">
      <c r="A1062" t="s">
        <v>879</v>
      </c>
      <c r="B1062" t="s">
        <v>924</v>
      </c>
      <c r="C1062" t="s">
        <v>881</v>
      </c>
      <c r="D1062" t="s">
        <v>511</v>
      </c>
      <c r="E1062" t="s">
        <v>40</v>
      </c>
      <c r="F1062" t="s">
        <v>512</v>
      </c>
      <c r="G1062" t="s">
        <v>42</v>
      </c>
      <c r="H1062">
        <v>80</v>
      </c>
      <c r="I1062">
        <v>80</v>
      </c>
      <c r="L1062" t="s">
        <v>37</v>
      </c>
      <c r="M1062" t="s">
        <v>43</v>
      </c>
      <c r="N1062" t="s">
        <v>513</v>
      </c>
      <c r="P1062">
        <v>0.19</v>
      </c>
      <c r="Q1062">
        <v>0</v>
      </c>
      <c r="R1062">
        <v>1</v>
      </c>
    </row>
    <row r="1063" spans="1:18">
      <c r="A1063" t="s">
        <v>879</v>
      </c>
      <c r="B1063" t="s">
        <v>924</v>
      </c>
      <c r="C1063" t="s">
        <v>881</v>
      </c>
      <c r="D1063" t="s">
        <v>725</v>
      </c>
      <c r="E1063" t="s">
        <v>40</v>
      </c>
      <c r="F1063" t="s">
        <v>726</v>
      </c>
      <c r="G1063" t="s">
        <v>42</v>
      </c>
      <c r="H1063">
        <v>100</v>
      </c>
      <c r="I1063">
        <v>100</v>
      </c>
      <c r="L1063" t="s">
        <v>37</v>
      </c>
      <c r="M1063" t="s">
        <v>43</v>
      </c>
      <c r="N1063" t="s">
        <v>727</v>
      </c>
      <c r="P1063">
        <v>0.32</v>
      </c>
      <c r="Q1063">
        <v>0</v>
      </c>
      <c r="R1063">
        <v>3</v>
      </c>
    </row>
    <row r="1064" spans="1:18">
      <c r="A1064" t="s">
        <v>879</v>
      </c>
      <c r="B1064" t="s">
        <v>924</v>
      </c>
      <c r="C1064" t="s">
        <v>881</v>
      </c>
      <c r="D1064" t="s">
        <v>67</v>
      </c>
      <c r="E1064" t="s">
        <v>40</v>
      </c>
      <c r="F1064" t="s">
        <v>68</v>
      </c>
      <c r="G1064" t="s">
        <v>42</v>
      </c>
      <c r="H1064">
        <v>200</v>
      </c>
      <c r="I1064">
        <v>200</v>
      </c>
      <c r="L1064" t="s">
        <v>37</v>
      </c>
      <c r="M1064" t="s">
        <v>43</v>
      </c>
      <c r="N1064" t="s">
        <v>69</v>
      </c>
      <c r="P1064">
        <v>0.73</v>
      </c>
      <c r="Q1064">
        <v>0</v>
      </c>
      <c r="R1064">
        <v>5</v>
      </c>
    </row>
    <row r="1065" spans="1:18">
      <c r="A1065" t="s">
        <v>879</v>
      </c>
      <c r="B1065" t="s">
        <v>924</v>
      </c>
      <c r="C1065" t="s">
        <v>881</v>
      </c>
      <c r="D1065" t="s">
        <v>930</v>
      </c>
      <c r="E1065" t="s">
        <v>124</v>
      </c>
      <c r="F1065" t="s">
        <v>931</v>
      </c>
      <c r="G1065" t="s">
        <v>932</v>
      </c>
      <c r="H1065">
        <v>50</v>
      </c>
      <c r="I1065">
        <v>50</v>
      </c>
      <c r="J1065">
        <v>50</v>
      </c>
      <c r="L1065" t="s">
        <v>127</v>
      </c>
      <c r="M1065" t="s">
        <v>26</v>
      </c>
      <c r="N1065" t="s">
        <v>933</v>
      </c>
      <c r="P1065">
        <v>0</v>
      </c>
      <c r="Q1065">
        <v>0</v>
      </c>
      <c r="R1065">
        <v>1</v>
      </c>
    </row>
    <row r="1066" spans="1:18">
      <c r="A1066" t="s">
        <v>879</v>
      </c>
      <c r="B1066" t="s">
        <v>924</v>
      </c>
      <c r="C1066" t="s">
        <v>881</v>
      </c>
      <c r="D1066" t="s">
        <v>129</v>
      </c>
      <c r="E1066" t="s">
        <v>124</v>
      </c>
      <c r="F1066" t="s">
        <v>711</v>
      </c>
      <c r="G1066" t="s">
        <v>585</v>
      </c>
      <c r="H1066">
        <v>80</v>
      </c>
      <c r="I1066">
        <v>80</v>
      </c>
      <c r="L1066" t="s">
        <v>37</v>
      </c>
      <c r="M1066" t="s">
        <v>202</v>
      </c>
      <c r="N1066" t="s">
        <v>712</v>
      </c>
      <c r="P1066">
        <v>29.94</v>
      </c>
      <c r="Q1066">
        <v>0</v>
      </c>
      <c r="R1066">
        <v>1</v>
      </c>
    </row>
    <row r="1067" spans="1:18">
      <c r="A1067" t="s">
        <v>879</v>
      </c>
      <c r="B1067" t="s">
        <v>924</v>
      </c>
      <c r="C1067" t="s">
        <v>881</v>
      </c>
      <c r="D1067" t="s">
        <v>728</v>
      </c>
      <c r="E1067" t="s">
        <v>124</v>
      </c>
      <c r="F1067" t="s">
        <v>729</v>
      </c>
      <c r="G1067" t="s">
        <v>585</v>
      </c>
      <c r="H1067">
        <v>100</v>
      </c>
      <c r="I1067">
        <v>100</v>
      </c>
      <c r="L1067" t="s">
        <v>37</v>
      </c>
      <c r="M1067" t="s">
        <v>202</v>
      </c>
      <c r="N1067" t="s">
        <v>730</v>
      </c>
      <c r="P1067">
        <v>44.42</v>
      </c>
      <c r="Q1067">
        <v>0</v>
      </c>
      <c r="R1067">
        <v>1</v>
      </c>
    </row>
    <row r="1068" spans="1:18">
      <c r="A1068" t="s">
        <v>879</v>
      </c>
      <c r="B1068" t="s">
        <v>924</v>
      </c>
      <c r="C1068" t="s">
        <v>881</v>
      </c>
      <c r="D1068" t="s">
        <v>901</v>
      </c>
      <c r="E1068" t="s">
        <v>124</v>
      </c>
      <c r="F1068" t="s">
        <v>902</v>
      </c>
      <c r="G1068" t="s">
        <v>585</v>
      </c>
      <c r="H1068">
        <v>200</v>
      </c>
      <c r="I1068">
        <v>200</v>
      </c>
      <c r="L1068" t="s">
        <v>37</v>
      </c>
      <c r="M1068" t="s">
        <v>202</v>
      </c>
      <c r="N1068" t="s">
        <v>903</v>
      </c>
      <c r="P1068">
        <v>127.72</v>
      </c>
      <c r="Q1068">
        <v>0</v>
      </c>
      <c r="R1068">
        <v>2</v>
      </c>
    </row>
    <row r="1069" spans="1:18">
      <c r="A1069" t="s">
        <v>879</v>
      </c>
      <c r="B1069" t="s">
        <v>924</v>
      </c>
      <c r="C1069" t="s">
        <v>881</v>
      </c>
      <c r="D1069" t="s">
        <v>161</v>
      </c>
      <c r="E1069" t="s">
        <v>50</v>
      </c>
      <c r="F1069" t="s">
        <v>523</v>
      </c>
      <c r="G1069" t="s">
        <v>495</v>
      </c>
      <c r="H1069">
        <v>80</v>
      </c>
      <c r="K1069" t="s">
        <v>496</v>
      </c>
      <c r="M1069" t="s">
        <v>497</v>
      </c>
      <c r="N1069" t="s">
        <v>524</v>
      </c>
      <c r="P1069">
        <v>9.9</v>
      </c>
      <c r="Q1069">
        <v>0.3</v>
      </c>
      <c r="R1069">
        <v>1</v>
      </c>
    </row>
    <row r="1070" spans="1:18">
      <c r="A1070" t="s">
        <v>879</v>
      </c>
      <c r="B1070" t="s">
        <v>924</v>
      </c>
      <c r="C1070" t="s">
        <v>881</v>
      </c>
      <c r="D1070" t="s">
        <v>164</v>
      </c>
      <c r="E1070" t="s">
        <v>50</v>
      </c>
      <c r="F1070" t="s">
        <v>731</v>
      </c>
      <c r="G1070" t="s">
        <v>495</v>
      </c>
      <c r="H1070">
        <v>100</v>
      </c>
      <c r="K1070" t="s">
        <v>496</v>
      </c>
      <c r="M1070" t="s">
        <v>497</v>
      </c>
      <c r="P1070">
        <v>14.5</v>
      </c>
      <c r="Q1070">
        <v>0.5</v>
      </c>
      <c r="R1070">
        <v>2</v>
      </c>
    </row>
    <row r="1071" spans="1:18">
      <c r="A1071" t="s">
        <v>879</v>
      </c>
      <c r="B1071" t="s">
        <v>924</v>
      </c>
      <c r="C1071" t="s">
        <v>881</v>
      </c>
      <c r="D1071" t="s">
        <v>742</v>
      </c>
      <c r="E1071" t="s">
        <v>50</v>
      </c>
      <c r="F1071" t="s">
        <v>743</v>
      </c>
      <c r="G1071" t="s">
        <v>495</v>
      </c>
      <c r="H1071">
        <v>50</v>
      </c>
      <c r="K1071" t="s">
        <v>496</v>
      </c>
      <c r="M1071" t="s">
        <v>934</v>
      </c>
      <c r="N1071" t="s">
        <v>935</v>
      </c>
      <c r="P1071">
        <v>6.19</v>
      </c>
      <c r="Q1071">
        <v>0.5</v>
      </c>
      <c r="R1071">
        <v>2</v>
      </c>
    </row>
    <row r="1072" spans="1:18">
      <c r="A1072" t="s">
        <v>879</v>
      </c>
      <c r="B1072" t="s">
        <v>924</v>
      </c>
      <c r="C1072" t="s">
        <v>881</v>
      </c>
      <c r="D1072" t="s">
        <v>72</v>
      </c>
      <c r="E1072" t="s">
        <v>50</v>
      </c>
      <c r="F1072" t="s">
        <v>904</v>
      </c>
      <c r="G1072" t="s">
        <v>547</v>
      </c>
      <c r="H1072">
        <v>200</v>
      </c>
      <c r="K1072" t="s">
        <v>576</v>
      </c>
      <c r="M1072" t="s">
        <v>549</v>
      </c>
      <c r="P1072">
        <v>31.53</v>
      </c>
      <c r="Q1072">
        <v>5.33</v>
      </c>
      <c r="R1072">
        <v>7</v>
      </c>
    </row>
    <row r="1073" spans="1:18">
      <c r="A1073" t="s">
        <v>879</v>
      </c>
      <c r="B1073" t="s">
        <v>924</v>
      </c>
      <c r="C1073" t="s">
        <v>881</v>
      </c>
      <c r="D1073" t="s">
        <v>936</v>
      </c>
      <c r="E1073" t="s">
        <v>236</v>
      </c>
      <c r="F1073" t="s">
        <v>937</v>
      </c>
      <c r="G1073" t="s">
        <v>238</v>
      </c>
      <c r="H1073">
        <v>200</v>
      </c>
      <c r="I1073">
        <v>200</v>
      </c>
      <c r="J1073">
        <v>50</v>
      </c>
      <c r="P1073">
        <v>0</v>
      </c>
      <c r="Q1073">
        <v>0</v>
      </c>
      <c r="R1073">
        <v>1</v>
      </c>
    </row>
    <row r="1074" spans="1:18">
      <c r="A1074" t="s">
        <v>879</v>
      </c>
      <c r="B1074" t="s">
        <v>924</v>
      </c>
      <c r="C1074" t="s">
        <v>881</v>
      </c>
      <c r="D1074" t="s">
        <v>938</v>
      </c>
      <c r="E1074" t="s">
        <v>236</v>
      </c>
      <c r="F1074" t="s">
        <v>939</v>
      </c>
      <c r="G1074" t="s">
        <v>238</v>
      </c>
      <c r="H1074">
        <v>200</v>
      </c>
      <c r="I1074">
        <v>200</v>
      </c>
      <c r="J1074">
        <v>80</v>
      </c>
      <c r="P1074">
        <v>0</v>
      </c>
      <c r="Q1074">
        <v>0</v>
      </c>
      <c r="R1074">
        <v>1</v>
      </c>
    </row>
    <row r="1075" spans="1:18">
      <c r="A1075" t="s">
        <v>879</v>
      </c>
      <c r="B1075" t="s">
        <v>924</v>
      </c>
      <c r="C1075" t="s">
        <v>881</v>
      </c>
      <c r="D1075" t="s">
        <v>281</v>
      </c>
      <c r="E1075" t="s">
        <v>236</v>
      </c>
      <c r="F1075" t="s">
        <v>282</v>
      </c>
      <c r="G1075" t="s">
        <v>238</v>
      </c>
      <c r="H1075">
        <v>200</v>
      </c>
      <c r="I1075">
        <v>200</v>
      </c>
      <c r="J1075">
        <v>100</v>
      </c>
      <c r="P1075">
        <v>0</v>
      </c>
      <c r="Q1075">
        <v>0</v>
      </c>
      <c r="R1075">
        <v>1</v>
      </c>
    </row>
    <row r="1076" spans="1:18">
      <c r="A1076" t="s">
        <v>879</v>
      </c>
      <c r="B1076" t="s">
        <v>940</v>
      </c>
      <c r="C1076" t="s">
        <v>881</v>
      </c>
      <c r="D1076" t="s">
        <v>316</v>
      </c>
      <c r="E1076" t="s">
        <v>22</v>
      </c>
      <c r="F1076" t="s">
        <v>317</v>
      </c>
      <c r="G1076" t="s">
        <v>30</v>
      </c>
      <c r="H1076">
        <v>150</v>
      </c>
      <c r="I1076">
        <v>150</v>
      </c>
      <c r="K1076" t="s">
        <v>264</v>
      </c>
      <c r="M1076" t="s">
        <v>32</v>
      </c>
      <c r="N1076" t="s">
        <v>318</v>
      </c>
      <c r="P1076">
        <v>11.01</v>
      </c>
      <c r="Q1076">
        <v>0</v>
      </c>
      <c r="R1076">
        <v>1</v>
      </c>
    </row>
    <row r="1077" spans="1:18">
      <c r="A1077" t="s">
        <v>879</v>
      </c>
      <c r="B1077" t="s">
        <v>940</v>
      </c>
      <c r="C1077" t="s">
        <v>881</v>
      </c>
      <c r="D1077" t="s">
        <v>245</v>
      </c>
      <c r="E1077" t="s">
        <v>34</v>
      </c>
      <c r="F1077" t="s">
        <v>882</v>
      </c>
      <c r="G1077" t="s">
        <v>504</v>
      </c>
      <c r="H1077">
        <v>150</v>
      </c>
      <c r="I1077">
        <v>150</v>
      </c>
      <c r="L1077" t="s">
        <v>37</v>
      </c>
      <c r="M1077" t="s">
        <v>26</v>
      </c>
      <c r="N1077" t="s">
        <v>883</v>
      </c>
      <c r="P1077">
        <v>8.6</v>
      </c>
      <c r="Q1077">
        <v>0</v>
      </c>
      <c r="R1077">
        <v>1</v>
      </c>
    </row>
    <row r="1078" spans="1:18">
      <c r="A1078" t="s">
        <v>879</v>
      </c>
      <c r="B1078" t="s">
        <v>940</v>
      </c>
      <c r="C1078" t="s">
        <v>881</v>
      </c>
      <c r="D1078" t="s">
        <v>248</v>
      </c>
      <c r="E1078" t="s">
        <v>40</v>
      </c>
      <c r="F1078" t="s">
        <v>884</v>
      </c>
      <c r="G1078" t="s">
        <v>42</v>
      </c>
      <c r="H1078">
        <v>150</v>
      </c>
      <c r="I1078">
        <v>150</v>
      </c>
      <c r="L1078" t="s">
        <v>37</v>
      </c>
      <c r="M1078" t="s">
        <v>43</v>
      </c>
      <c r="N1078" t="s">
        <v>885</v>
      </c>
      <c r="P1078">
        <v>0.56000000000000005</v>
      </c>
      <c r="Q1078">
        <v>0</v>
      </c>
      <c r="R1078">
        <v>2</v>
      </c>
    </row>
    <row r="1079" spans="1:18">
      <c r="A1079" t="s">
        <v>879</v>
      </c>
      <c r="B1079" t="s">
        <v>940</v>
      </c>
      <c r="C1079" t="s">
        <v>881</v>
      </c>
      <c r="D1079" t="s">
        <v>324</v>
      </c>
      <c r="E1079" t="s">
        <v>124</v>
      </c>
      <c r="F1079" t="s">
        <v>886</v>
      </c>
      <c r="G1079" t="s">
        <v>585</v>
      </c>
      <c r="H1079">
        <v>150</v>
      </c>
      <c r="I1079">
        <v>150</v>
      </c>
      <c r="L1079" t="s">
        <v>37</v>
      </c>
      <c r="M1079" t="s">
        <v>202</v>
      </c>
      <c r="N1079" t="s">
        <v>887</v>
      </c>
      <c r="P1079">
        <v>76.81</v>
      </c>
      <c r="Q1079">
        <v>0</v>
      </c>
      <c r="R1079">
        <v>1</v>
      </c>
    </row>
    <row r="1080" spans="1:18">
      <c r="A1080" t="s">
        <v>879</v>
      </c>
      <c r="B1080" t="s">
        <v>940</v>
      </c>
      <c r="C1080" t="s">
        <v>881</v>
      </c>
      <c r="D1080" t="s">
        <v>251</v>
      </c>
      <c r="E1080" t="s">
        <v>50</v>
      </c>
      <c r="F1080" t="s">
        <v>494</v>
      </c>
      <c r="G1080" t="s">
        <v>495</v>
      </c>
      <c r="H1080">
        <v>150</v>
      </c>
      <c r="K1080" t="s">
        <v>496</v>
      </c>
      <c r="M1080" t="s">
        <v>497</v>
      </c>
      <c r="P1080">
        <v>21.3</v>
      </c>
      <c r="Q1080">
        <v>1.49</v>
      </c>
      <c r="R1080">
        <v>2</v>
      </c>
    </row>
    <row r="1081" spans="1:18">
      <c r="A1081" t="s">
        <v>879</v>
      </c>
      <c r="B1081" t="s">
        <v>941</v>
      </c>
      <c r="C1081" t="s">
        <v>881</v>
      </c>
      <c r="D1081" t="s">
        <v>942</v>
      </c>
      <c r="E1081" t="s">
        <v>892</v>
      </c>
      <c r="F1081" t="s">
        <v>943</v>
      </c>
      <c r="G1081" t="s">
        <v>894</v>
      </c>
      <c r="H1081">
        <v>80</v>
      </c>
      <c r="I1081">
        <v>80</v>
      </c>
      <c r="L1081" t="s">
        <v>37</v>
      </c>
      <c r="M1081" t="s">
        <v>26</v>
      </c>
      <c r="N1081" t="s">
        <v>944</v>
      </c>
      <c r="P1081">
        <v>4.0999999999999996</v>
      </c>
      <c r="Q1081">
        <v>0</v>
      </c>
      <c r="R1081">
        <v>2</v>
      </c>
    </row>
    <row r="1082" spans="1:18">
      <c r="A1082" t="s">
        <v>879</v>
      </c>
      <c r="B1082" t="s">
        <v>941</v>
      </c>
      <c r="C1082" t="s">
        <v>881</v>
      </c>
      <c r="D1082" t="s">
        <v>98</v>
      </c>
      <c r="E1082" t="s">
        <v>22</v>
      </c>
      <c r="F1082" t="s">
        <v>99</v>
      </c>
      <c r="G1082" t="s">
        <v>30</v>
      </c>
      <c r="H1082">
        <v>80</v>
      </c>
      <c r="I1082">
        <v>80</v>
      </c>
      <c r="K1082" t="s">
        <v>264</v>
      </c>
      <c r="M1082" t="s">
        <v>32</v>
      </c>
      <c r="N1082" t="s">
        <v>198</v>
      </c>
      <c r="P1082">
        <v>2.2999999999999998</v>
      </c>
      <c r="Q1082">
        <v>0</v>
      </c>
      <c r="R1082">
        <v>28</v>
      </c>
    </row>
    <row r="1083" spans="1:18">
      <c r="A1083" t="s">
        <v>879</v>
      </c>
      <c r="B1083" t="s">
        <v>941</v>
      </c>
      <c r="C1083" t="s">
        <v>881</v>
      </c>
      <c r="D1083" t="s">
        <v>105</v>
      </c>
      <c r="E1083" t="s">
        <v>102</v>
      </c>
      <c r="F1083" t="s">
        <v>106</v>
      </c>
      <c r="G1083" t="s">
        <v>107</v>
      </c>
      <c r="H1083">
        <v>80</v>
      </c>
      <c r="I1083">
        <v>80</v>
      </c>
      <c r="J1083">
        <v>80</v>
      </c>
      <c r="K1083" t="s">
        <v>264</v>
      </c>
      <c r="M1083" t="s">
        <v>32</v>
      </c>
      <c r="N1083" t="s">
        <v>207</v>
      </c>
      <c r="P1083">
        <v>3.3</v>
      </c>
      <c r="Q1083">
        <v>0</v>
      </c>
      <c r="R1083">
        <v>1</v>
      </c>
    </row>
    <row r="1084" spans="1:18">
      <c r="A1084" t="s">
        <v>879</v>
      </c>
      <c r="B1084" t="s">
        <v>941</v>
      </c>
      <c r="C1084" t="s">
        <v>881</v>
      </c>
      <c r="D1084" t="s">
        <v>502</v>
      </c>
      <c r="E1084" t="s">
        <v>34</v>
      </c>
      <c r="F1084" t="s">
        <v>503</v>
      </c>
      <c r="G1084" t="s">
        <v>504</v>
      </c>
      <c r="H1084">
        <v>80</v>
      </c>
      <c r="I1084">
        <v>80</v>
      </c>
      <c r="L1084" t="s">
        <v>37</v>
      </c>
      <c r="M1084" t="s">
        <v>26</v>
      </c>
      <c r="N1084" t="s">
        <v>505</v>
      </c>
      <c r="P1084">
        <v>3.7</v>
      </c>
      <c r="Q1084">
        <v>0</v>
      </c>
      <c r="R1084">
        <v>3</v>
      </c>
    </row>
    <row r="1085" spans="1:18">
      <c r="A1085" t="s">
        <v>879</v>
      </c>
      <c r="B1085" t="s">
        <v>941</v>
      </c>
      <c r="C1085" t="s">
        <v>881</v>
      </c>
      <c r="D1085" t="s">
        <v>511</v>
      </c>
      <c r="E1085" t="s">
        <v>40</v>
      </c>
      <c r="F1085" t="s">
        <v>512</v>
      </c>
      <c r="G1085" t="s">
        <v>42</v>
      </c>
      <c r="H1085">
        <v>80</v>
      </c>
      <c r="I1085">
        <v>80</v>
      </c>
      <c r="L1085" t="s">
        <v>37</v>
      </c>
      <c r="M1085" t="s">
        <v>43</v>
      </c>
      <c r="N1085" t="s">
        <v>513</v>
      </c>
      <c r="P1085">
        <v>0.19</v>
      </c>
      <c r="Q1085">
        <v>0</v>
      </c>
      <c r="R1085">
        <v>3</v>
      </c>
    </row>
    <row r="1086" spans="1:18">
      <c r="A1086" t="s">
        <v>879</v>
      </c>
      <c r="B1086" t="s">
        <v>941</v>
      </c>
      <c r="C1086" t="s">
        <v>881</v>
      </c>
      <c r="D1086" t="s">
        <v>161</v>
      </c>
      <c r="E1086" t="s">
        <v>50</v>
      </c>
      <c r="F1086" t="s">
        <v>523</v>
      </c>
      <c r="G1086" t="s">
        <v>495</v>
      </c>
      <c r="H1086">
        <v>80</v>
      </c>
      <c r="K1086" t="s">
        <v>496</v>
      </c>
      <c r="M1086" t="s">
        <v>497</v>
      </c>
      <c r="N1086" t="s">
        <v>524</v>
      </c>
      <c r="P1086">
        <v>9.9</v>
      </c>
      <c r="Q1086">
        <v>280.91000000000003</v>
      </c>
      <c r="R1086">
        <v>31</v>
      </c>
    </row>
    <row r="1087" spans="1:18">
      <c r="A1087" t="s">
        <v>879</v>
      </c>
      <c r="B1087" t="s">
        <v>945</v>
      </c>
      <c r="C1087" t="s">
        <v>490</v>
      </c>
      <c r="D1087" t="s">
        <v>946</v>
      </c>
      <c r="E1087" t="s">
        <v>892</v>
      </c>
      <c r="F1087" t="s">
        <v>947</v>
      </c>
      <c r="G1087" t="s">
        <v>894</v>
      </c>
      <c r="H1087">
        <v>100</v>
      </c>
      <c r="I1087">
        <v>100</v>
      </c>
      <c r="L1087" t="s">
        <v>37</v>
      </c>
      <c r="M1087" t="s">
        <v>26</v>
      </c>
      <c r="N1087" t="s">
        <v>948</v>
      </c>
      <c r="P1087">
        <v>7.7</v>
      </c>
      <c r="Q1087">
        <v>0</v>
      </c>
      <c r="R1087">
        <v>1</v>
      </c>
    </row>
    <row r="1088" spans="1:18">
      <c r="A1088" t="s">
        <v>879</v>
      </c>
      <c r="B1088" t="s">
        <v>945</v>
      </c>
      <c r="C1088" t="s">
        <v>490</v>
      </c>
      <c r="D1088" t="s">
        <v>719</v>
      </c>
      <c r="E1088" t="s">
        <v>22</v>
      </c>
      <c r="F1088" t="s">
        <v>720</v>
      </c>
      <c r="G1088" t="s">
        <v>30</v>
      </c>
      <c r="H1088">
        <v>100</v>
      </c>
      <c r="I1088">
        <v>100</v>
      </c>
      <c r="K1088" t="s">
        <v>264</v>
      </c>
      <c r="M1088" t="s">
        <v>32</v>
      </c>
      <c r="N1088" t="s">
        <v>721</v>
      </c>
      <c r="P1088">
        <v>4.2300000000000004</v>
      </c>
      <c r="Q1088">
        <v>0</v>
      </c>
      <c r="R1088">
        <v>3</v>
      </c>
    </row>
    <row r="1089" spans="1:18">
      <c r="A1089" t="s">
        <v>879</v>
      </c>
      <c r="B1089" t="s">
        <v>945</v>
      </c>
      <c r="C1089" t="s">
        <v>490</v>
      </c>
      <c r="D1089" t="s">
        <v>759</v>
      </c>
      <c r="E1089" t="s">
        <v>102</v>
      </c>
      <c r="F1089" t="s">
        <v>760</v>
      </c>
      <c r="G1089" t="s">
        <v>107</v>
      </c>
      <c r="H1089">
        <v>100</v>
      </c>
      <c r="I1089">
        <v>100</v>
      </c>
      <c r="J1089">
        <v>100</v>
      </c>
      <c r="K1089" t="s">
        <v>264</v>
      </c>
      <c r="M1089" t="s">
        <v>32</v>
      </c>
      <c r="N1089" t="s">
        <v>949</v>
      </c>
      <c r="P1089">
        <v>5.3</v>
      </c>
      <c r="Q1089">
        <v>0</v>
      </c>
      <c r="R1089">
        <v>1</v>
      </c>
    </row>
    <row r="1090" spans="1:18">
      <c r="A1090" t="s">
        <v>879</v>
      </c>
      <c r="B1090" t="s">
        <v>945</v>
      </c>
      <c r="C1090" t="s">
        <v>490</v>
      </c>
      <c r="D1090" t="s">
        <v>736</v>
      </c>
      <c r="E1090" t="s">
        <v>34</v>
      </c>
      <c r="F1090" t="s">
        <v>737</v>
      </c>
      <c r="G1090" t="s">
        <v>504</v>
      </c>
      <c r="H1090">
        <v>50</v>
      </c>
      <c r="I1090">
        <v>50</v>
      </c>
      <c r="L1090" t="s">
        <v>37</v>
      </c>
      <c r="M1090" t="s">
        <v>26</v>
      </c>
      <c r="N1090" t="s">
        <v>738</v>
      </c>
      <c r="P1090">
        <v>2.2999999999999998</v>
      </c>
      <c r="Q1090">
        <v>0</v>
      </c>
      <c r="R1090">
        <v>3</v>
      </c>
    </row>
    <row r="1091" spans="1:18">
      <c r="A1091" t="s">
        <v>879</v>
      </c>
      <c r="B1091" t="s">
        <v>945</v>
      </c>
      <c r="C1091" t="s">
        <v>490</v>
      </c>
      <c r="D1091" t="s">
        <v>722</v>
      </c>
      <c r="E1091" t="s">
        <v>34</v>
      </c>
      <c r="F1091" t="s">
        <v>723</v>
      </c>
      <c r="G1091" t="s">
        <v>504</v>
      </c>
      <c r="H1091">
        <v>100</v>
      </c>
      <c r="I1091">
        <v>100</v>
      </c>
      <c r="L1091" t="s">
        <v>37</v>
      </c>
      <c r="M1091" t="s">
        <v>26</v>
      </c>
      <c r="N1091" t="s">
        <v>724</v>
      </c>
      <c r="P1091">
        <v>5.9</v>
      </c>
      <c r="Q1091">
        <v>0</v>
      </c>
      <c r="R1091">
        <v>9</v>
      </c>
    </row>
    <row r="1092" spans="1:18">
      <c r="A1092" t="s">
        <v>879</v>
      </c>
      <c r="B1092" t="s">
        <v>945</v>
      </c>
      <c r="C1092" t="s">
        <v>490</v>
      </c>
      <c r="D1092" t="s">
        <v>950</v>
      </c>
      <c r="E1092" t="s">
        <v>507</v>
      </c>
      <c r="F1092" t="s">
        <v>951</v>
      </c>
      <c r="G1092" t="s">
        <v>509</v>
      </c>
      <c r="H1092">
        <v>100</v>
      </c>
      <c r="I1092">
        <v>100</v>
      </c>
      <c r="L1092" t="s">
        <v>132</v>
      </c>
      <c r="M1092" t="s">
        <v>26</v>
      </c>
      <c r="N1092" t="s">
        <v>952</v>
      </c>
      <c r="P1092">
        <v>10</v>
      </c>
      <c r="Q1092">
        <v>0</v>
      </c>
      <c r="R1092">
        <v>2</v>
      </c>
    </row>
    <row r="1093" spans="1:18">
      <c r="A1093" t="s">
        <v>879</v>
      </c>
      <c r="B1093" t="s">
        <v>945</v>
      </c>
      <c r="C1093" t="s">
        <v>490</v>
      </c>
      <c r="D1093" t="s">
        <v>739</v>
      </c>
      <c r="E1093" t="s">
        <v>40</v>
      </c>
      <c r="F1093" t="s">
        <v>740</v>
      </c>
      <c r="G1093" t="s">
        <v>42</v>
      </c>
      <c r="H1093">
        <v>50</v>
      </c>
      <c r="I1093">
        <v>50</v>
      </c>
      <c r="L1093" t="s">
        <v>37</v>
      </c>
      <c r="M1093" t="s">
        <v>43</v>
      </c>
      <c r="N1093" t="s">
        <v>741</v>
      </c>
      <c r="P1093">
        <v>0.11</v>
      </c>
      <c r="Q1093">
        <v>0</v>
      </c>
      <c r="R1093">
        <v>3</v>
      </c>
    </row>
    <row r="1094" spans="1:18">
      <c r="A1094" t="s">
        <v>879</v>
      </c>
      <c r="B1094" t="s">
        <v>945</v>
      </c>
      <c r="C1094" t="s">
        <v>490</v>
      </c>
      <c r="D1094" t="s">
        <v>725</v>
      </c>
      <c r="E1094" t="s">
        <v>40</v>
      </c>
      <c r="F1094" t="s">
        <v>726</v>
      </c>
      <c r="G1094" t="s">
        <v>42</v>
      </c>
      <c r="H1094">
        <v>100</v>
      </c>
      <c r="I1094">
        <v>100</v>
      </c>
      <c r="L1094" t="s">
        <v>37</v>
      </c>
      <c r="M1094" t="s">
        <v>43</v>
      </c>
      <c r="N1094" t="s">
        <v>727</v>
      </c>
      <c r="P1094">
        <v>0.32</v>
      </c>
      <c r="Q1094">
        <v>0</v>
      </c>
      <c r="R1094">
        <v>10</v>
      </c>
    </row>
    <row r="1095" spans="1:18">
      <c r="A1095" t="s">
        <v>879</v>
      </c>
      <c r="B1095" t="s">
        <v>945</v>
      </c>
      <c r="C1095" t="s">
        <v>490</v>
      </c>
      <c r="D1095" t="s">
        <v>953</v>
      </c>
      <c r="E1095" t="s">
        <v>515</v>
      </c>
      <c r="F1095" t="s">
        <v>768</v>
      </c>
      <c r="G1095" t="s">
        <v>517</v>
      </c>
      <c r="H1095">
        <v>100</v>
      </c>
      <c r="I1095">
        <v>100</v>
      </c>
      <c r="L1095" t="s">
        <v>132</v>
      </c>
      <c r="M1095" t="s">
        <v>43</v>
      </c>
      <c r="N1095" t="s">
        <v>769</v>
      </c>
      <c r="P1095">
        <v>0.32</v>
      </c>
      <c r="Q1095">
        <v>0</v>
      </c>
      <c r="R1095">
        <v>2</v>
      </c>
    </row>
    <row r="1096" spans="1:18">
      <c r="A1096" t="s">
        <v>879</v>
      </c>
      <c r="B1096" t="s">
        <v>945</v>
      </c>
      <c r="C1096" t="s">
        <v>490</v>
      </c>
      <c r="D1096" t="s">
        <v>930</v>
      </c>
      <c r="E1096" t="s">
        <v>124</v>
      </c>
      <c r="F1096" t="s">
        <v>954</v>
      </c>
      <c r="G1096" t="s">
        <v>585</v>
      </c>
      <c r="H1096">
        <v>50</v>
      </c>
      <c r="I1096">
        <v>50</v>
      </c>
      <c r="L1096" t="s">
        <v>37</v>
      </c>
      <c r="M1096" t="s">
        <v>202</v>
      </c>
      <c r="N1096" t="s">
        <v>955</v>
      </c>
      <c r="P1096">
        <v>14.69</v>
      </c>
      <c r="Q1096">
        <v>0</v>
      </c>
      <c r="R1096">
        <v>2</v>
      </c>
    </row>
    <row r="1097" spans="1:18">
      <c r="A1097" t="s">
        <v>879</v>
      </c>
      <c r="B1097" t="s">
        <v>945</v>
      </c>
      <c r="C1097" t="s">
        <v>490</v>
      </c>
      <c r="D1097" t="s">
        <v>728</v>
      </c>
      <c r="E1097" t="s">
        <v>124</v>
      </c>
      <c r="F1097" t="s">
        <v>729</v>
      </c>
      <c r="G1097" t="s">
        <v>585</v>
      </c>
      <c r="H1097">
        <v>100</v>
      </c>
      <c r="I1097">
        <v>100</v>
      </c>
      <c r="L1097" t="s">
        <v>37</v>
      </c>
      <c r="M1097" t="s">
        <v>202</v>
      </c>
      <c r="N1097" t="s">
        <v>730</v>
      </c>
      <c r="P1097">
        <v>44.42</v>
      </c>
      <c r="Q1097">
        <v>0</v>
      </c>
      <c r="R1097">
        <v>4</v>
      </c>
    </row>
    <row r="1098" spans="1:18">
      <c r="A1098" t="s">
        <v>879</v>
      </c>
      <c r="B1098" t="s">
        <v>945</v>
      </c>
      <c r="C1098" t="s">
        <v>490</v>
      </c>
      <c r="D1098" t="s">
        <v>742</v>
      </c>
      <c r="E1098" t="s">
        <v>50</v>
      </c>
      <c r="F1098" t="s">
        <v>743</v>
      </c>
      <c r="G1098" t="s">
        <v>495</v>
      </c>
      <c r="H1098">
        <v>50</v>
      </c>
      <c r="K1098" t="s">
        <v>496</v>
      </c>
      <c r="M1098" t="s">
        <v>497</v>
      </c>
      <c r="N1098" t="s">
        <v>744</v>
      </c>
      <c r="P1098">
        <v>6.19</v>
      </c>
      <c r="Q1098">
        <v>0.6</v>
      </c>
      <c r="R1098">
        <v>2</v>
      </c>
    </row>
    <row r="1099" spans="1:18">
      <c r="A1099" t="s">
        <v>879</v>
      </c>
      <c r="B1099" t="s">
        <v>945</v>
      </c>
      <c r="C1099" t="s">
        <v>490</v>
      </c>
      <c r="D1099" t="s">
        <v>164</v>
      </c>
      <c r="E1099" t="s">
        <v>50</v>
      </c>
      <c r="F1099" t="s">
        <v>731</v>
      </c>
      <c r="G1099" t="s">
        <v>495</v>
      </c>
      <c r="H1099">
        <v>100</v>
      </c>
      <c r="K1099" t="s">
        <v>496</v>
      </c>
      <c r="M1099" t="s">
        <v>497</v>
      </c>
      <c r="P1099">
        <v>14.5</v>
      </c>
      <c r="Q1099">
        <v>11.6</v>
      </c>
      <c r="R1099">
        <v>12</v>
      </c>
    </row>
    <row r="1100" spans="1:18">
      <c r="A1100" t="s">
        <v>879</v>
      </c>
      <c r="B1100" t="s">
        <v>945</v>
      </c>
      <c r="C1100" t="s">
        <v>490</v>
      </c>
      <c r="D1100" t="s">
        <v>956</v>
      </c>
      <c r="E1100" t="s">
        <v>957</v>
      </c>
      <c r="F1100" t="s">
        <v>958</v>
      </c>
      <c r="G1100" t="s">
        <v>959</v>
      </c>
      <c r="H1100">
        <v>100</v>
      </c>
      <c r="I1100">
        <v>100</v>
      </c>
      <c r="L1100" t="s">
        <v>132</v>
      </c>
      <c r="M1100" t="s">
        <v>202</v>
      </c>
      <c r="N1100" t="s">
        <v>960</v>
      </c>
      <c r="P1100">
        <v>86.36</v>
      </c>
      <c r="Q1100">
        <v>0</v>
      </c>
      <c r="R1100">
        <v>1</v>
      </c>
    </row>
    <row r="1101" spans="1:18">
      <c r="A1101" t="s">
        <v>879</v>
      </c>
      <c r="B1101" t="s">
        <v>945</v>
      </c>
      <c r="C1101" t="s">
        <v>490</v>
      </c>
      <c r="D1101" t="s">
        <v>961</v>
      </c>
      <c r="E1101" t="s">
        <v>236</v>
      </c>
      <c r="F1101" t="s">
        <v>962</v>
      </c>
      <c r="G1101" t="s">
        <v>238</v>
      </c>
      <c r="H1101">
        <v>100</v>
      </c>
      <c r="I1101">
        <v>100</v>
      </c>
      <c r="J1101">
        <v>50</v>
      </c>
      <c r="P1101">
        <v>0</v>
      </c>
      <c r="Q1101">
        <v>0</v>
      </c>
      <c r="R1101">
        <v>2</v>
      </c>
    </row>
    <row r="1102" spans="1:18">
      <c r="A1102" t="s">
        <v>879</v>
      </c>
      <c r="B1102" t="s">
        <v>945</v>
      </c>
      <c r="C1102" t="s">
        <v>490</v>
      </c>
      <c r="D1102" t="s">
        <v>775</v>
      </c>
      <c r="E1102" t="s">
        <v>658</v>
      </c>
      <c r="F1102" t="s">
        <v>963</v>
      </c>
      <c r="G1102" t="s">
        <v>660</v>
      </c>
      <c r="H1102">
        <v>100</v>
      </c>
      <c r="I1102">
        <v>100</v>
      </c>
      <c r="L1102" t="s">
        <v>37</v>
      </c>
      <c r="M1102" t="s">
        <v>202</v>
      </c>
      <c r="N1102" t="s">
        <v>964</v>
      </c>
      <c r="P1102">
        <v>56.76</v>
      </c>
      <c r="Q1102">
        <v>0</v>
      </c>
      <c r="R1102">
        <v>1</v>
      </c>
    </row>
    <row r="1103" spans="1:18">
      <c r="A1103" t="s">
        <v>879</v>
      </c>
      <c r="B1103" t="s">
        <v>965</v>
      </c>
      <c r="C1103" t="s">
        <v>490</v>
      </c>
      <c r="D1103" t="s">
        <v>966</v>
      </c>
      <c r="E1103" t="s">
        <v>892</v>
      </c>
      <c r="F1103" t="s">
        <v>967</v>
      </c>
      <c r="G1103" t="s">
        <v>894</v>
      </c>
      <c r="H1103">
        <v>50</v>
      </c>
      <c r="I1103">
        <v>50</v>
      </c>
      <c r="L1103" t="s">
        <v>37</v>
      </c>
      <c r="M1103" t="s">
        <v>26</v>
      </c>
      <c r="N1103" t="s">
        <v>968</v>
      </c>
      <c r="P1103">
        <v>2.2999999999999998</v>
      </c>
      <c r="Q1103">
        <v>0</v>
      </c>
      <c r="R1103">
        <v>2</v>
      </c>
    </row>
    <row r="1104" spans="1:18">
      <c r="A1104" t="s">
        <v>879</v>
      </c>
      <c r="B1104" t="s">
        <v>965</v>
      </c>
      <c r="C1104" t="s">
        <v>490</v>
      </c>
      <c r="D1104" t="s">
        <v>733</v>
      </c>
      <c r="E1104" t="s">
        <v>22</v>
      </c>
      <c r="F1104" t="s">
        <v>734</v>
      </c>
      <c r="G1104" t="s">
        <v>30</v>
      </c>
      <c r="H1104">
        <v>50</v>
      </c>
      <c r="I1104">
        <v>50</v>
      </c>
      <c r="K1104" t="s">
        <v>264</v>
      </c>
      <c r="M1104" t="s">
        <v>32</v>
      </c>
      <c r="N1104" t="s">
        <v>735</v>
      </c>
      <c r="P1104">
        <v>0.75</v>
      </c>
      <c r="Q1104">
        <v>0</v>
      </c>
      <c r="R1104">
        <v>28</v>
      </c>
    </row>
    <row r="1105" spans="1:18">
      <c r="A1105" t="s">
        <v>879</v>
      </c>
      <c r="B1105" t="s">
        <v>965</v>
      </c>
      <c r="C1105" t="s">
        <v>490</v>
      </c>
      <c r="D1105" t="s">
        <v>840</v>
      </c>
      <c r="E1105" t="s">
        <v>102</v>
      </c>
      <c r="F1105" t="s">
        <v>841</v>
      </c>
      <c r="G1105" t="s">
        <v>107</v>
      </c>
      <c r="H1105">
        <v>50</v>
      </c>
      <c r="I1105">
        <v>50</v>
      </c>
      <c r="J1105">
        <v>50</v>
      </c>
      <c r="K1105" t="s">
        <v>264</v>
      </c>
      <c r="M1105" t="s">
        <v>32</v>
      </c>
      <c r="N1105" t="s">
        <v>969</v>
      </c>
      <c r="P1105">
        <v>1.3</v>
      </c>
      <c r="Q1105">
        <v>0</v>
      </c>
      <c r="R1105">
        <v>1</v>
      </c>
    </row>
    <row r="1106" spans="1:18">
      <c r="A1106" t="s">
        <v>879</v>
      </c>
      <c r="B1106" t="s">
        <v>965</v>
      </c>
      <c r="C1106" t="s">
        <v>490</v>
      </c>
      <c r="D1106" t="s">
        <v>736</v>
      </c>
      <c r="E1106" t="s">
        <v>34</v>
      </c>
      <c r="F1106" t="s">
        <v>737</v>
      </c>
      <c r="G1106" t="s">
        <v>504</v>
      </c>
      <c r="H1106">
        <v>50</v>
      </c>
      <c r="I1106">
        <v>50</v>
      </c>
      <c r="L1106" t="s">
        <v>37</v>
      </c>
      <c r="M1106" t="s">
        <v>26</v>
      </c>
      <c r="N1106" t="s">
        <v>738</v>
      </c>
      <c r="P1106">
        <v>2.2999999999999998</v>
      </c>
      <c r="Q1106">
        <v>0</v>
      </c>
      <c r="R1106">
        <v>3</v>
      </c>
    </row>
    <row r="1107" spans="1:18">
      <c r="A1107" t="s">
        <v>879</v>
      </c>
      <c r="B1107" t="s">
        <v>965</v>
      </c>
      <c r="C1107" t="s">
        <v>490</v>
      </c>
      <c r="D1107" t="s">
        <v>739</v>
      </c>
      <c r="E1107" t="s">
        <v>40</v>
      </c>
      <c r="F1107" t="s">
        <v>740</v>
      </c>
      <c r="G1107" t="s">
        <v>42</v>
      </c>
      <c r="H1107">
        <v>50</v>
      </c>
      <c r="I1107">
        <v>50</v>
      </c>
      <c r="L1107" t="s">
        <v>37</v>
      </c>
      <c r="M1107" t="s">
        <v>43</v>
      </c>
      <c r="N1107" t="s">
        <v>741</v>
      </c>
      <c r="P1107">
        <v>0.11</v>
      </c>
      <c r="Q1107">
        <v>0</v>
      </c>
      <c r="R1107">
        <v>3</v>
      </c>
    </row>
    <row r="1108" spans="1:18">
      <c r="A1108" t="s">
        <v>879</v>
      </c>
      <c r="B1108" t="s">
        <v>965</v>
      </c>
      <c r="C1108" t="s">
        <v>490</v>
      </c>
      <c r="D1108" t="s">
        <v>742</v>
      </c>
      <c r="E1108" t="s">
        <v>50</v>
      </c>
      <c r="F1108" t="s">
        <v>743</v>
      </c>
      <c r="G1108" t="s">
        <v>495</v>
      </c>
      <c r="H1108">
        <v>50</v>
      </c>
      <c r="K1108" t="s">
        <v>496</v>
      </c>
      <c r="M1108" t="s">
        <v>497</v>
      </c>
      <c r="N1108" t="s">
        <v>744</v>
      </c>
      <c r="P1108">
        <v>6.19</v>
      </c>
      <c r="Q1108">
        <v>283.67</v>
      </c>
      <c r="R1108">
        <v>31</v>
      </c>
    </row>
    <row r="1109" spans="1:18">
      <c r="A1109" t="s">
        <v>970</v>
      </c>
      <c r="B1109" t="s">
        <v>971</v>
      </c>
      <c r="C1109" t="s">
        <v>972</v>
      </c>
      <c r="D1109" t="s">
        <v>973</v>
      </c>
      <c r="E1109" t="s">
        <v>94</v>
      </c>
      <c r="F1109" t="s">
        <v>974</v>
      </c>
      <c r="G1109" t="s">
        <v>96</v>
      </c>
      <c r="H1109">
        <v>450</v>
      </c>
      <c r="I1109">
        <v>450</v>
      </c>
      <c r="K1109" t="s">
        <v>975</v>
      </c>
      <c r="M1109" t="s">
        <v>976</v>
      </c>
      <c r="P1109">
        <v>270</v>
      </c>
      <c r="Q1109">
        <v>0</v>
      </c>
      <c r="R1109">
        <v>2</v>
      </c>
    </row>
    <row r="1110" spans="1:18">
      <c r="A1110" t="s">
        <v>970</v>
      </c>
      <c r="B1110" t="s">
        <v>971</v>
      </c>
      <c r="C1110" t="s">
        <v>972</v>
      </c>
      <c r="D1110" t="s">
        <v>21</v>
      </c>
      <c r="E1110" t="s">
        <v>22</v>
      </c>
      <c r="F1110" t="s">
        <v>822</v>
      </c>
      <c r="G1110" t="s">
        <v>801</v>
      </c>
      <c r="H1110">
        <v>25</v>
      </c>
      <c r="I1110">
        <v>25</v>
      </c>
      <c r="L1110" t="s">
        <v>823</v>
      </c>
      <c r="M1110" t="s">
        <v>32</v>
      </c>
      <c r="P1110">
        <v>1.1000000000000001</v>
      </c>
      <c r="Q1110">
        <v>0</v>
      </c>
      <c r="R1110">
        <v>2</v>
      </c>
    </row>
    <row r="1111" spans="1:18">
      <c r="A1111" t="s">
        <v>970</v>
      </c>
      <c r="B1111" t="s">
        <v>971</v>
      </c>
      <c r="C1111" t="s">
        <v>972</v>
      </c>
      <c r="D1111" t="s">
        <v>688</v>
      </c>
      <c r="E1111" t="s">
        <v>22</v>
      </c>
      <c r="F1111" t="s">
        <v>689</v>
      </c>
      <c r="G1111" t="s">
        <v>30</v>
      </c>
      <c r="H1111">
        <v>450</v>
      </c>
      <c r="I1111">
        <v>450</v>
      </c>
      <c r="K1111" t="s">
        <v>975</v>
      </c>
      <c r="M1111" t="s">
        <v>976</v>
      </c>
      <c r="P1111">
        <v>540</v>
      </c>
      <c r="Q1111">
        <v>0</v>
      </c>
      <c r="R1111">
        <v>6</v>
      </c>
    </row>
    <row r="1112" spans="1:18">
      <c r="A1112" t="s">
        <v>970</v>
      </c>
      <c r="B1112" t="s">
        <v>971</v>
      </c>
      <c r="C1112" t="s">
        <v>972</v>
      </c>
      <c r="D1112" t="s">
        <v>977</v>
      </c>
      <c r="E1112" t="s">
        <v>102</v>
      </c>
      <c r="F1112" t="s">
        <v>978</v>
      </c>
      <c r="G1112" t="s">
        <v>107</v>
      </c>
      <c r="H1112">
        <v>450</v>
      </c>
      <c r="I1112">
        <v>450</v>
      </c>
      <c r="J1112">
        <v>450</v>
      </c>
      <c r="K1112" t="s">
        <v>975</v>
      </c>
      <c r="M1112" t="s">
        <v>976</v>
      </c>
      <c r="P1112">
        <v>0</v>
      </c>
      <c r="Q1112">
        <v>0</v>
      </c>
      <c r="R1112">
        <v>2</v>
      </c>
    </row>
    <row r="1113" spans="1:18">
      <c r="A1113" t="s">
        <v>970</v>
      </c>
      <c r="B1113" t="s">
        <v>971</v>
      </c>
      <c r="C1113" t="s">
        <v>972</v>
      </c>
      <c r="D1113" t="s">
        <v>120</v>
      </c>
      <c r="E1113" t="s">
        <v>114</v>
      </c>
      <c r="F1113" t="s">
        <v>342</v>
      </c>
      <c r="G1113" t="s">
        <v>343</v>
      </c>
      <c r="H1113">
        <v>25</v>
      </c>
      <c r="I1113">
        <v>25</v>
      </c>
      <c r="J1113">
        <v>25</v>
      </c>
      <c r="L1113" t="s">
        <v>344</v>
      </c>
      <c r="M1113" t="s">
        <v>26</v>
      </c>
      <c r="P1113">
        <v>0</v>
      </c>
      <c r="Q1113">
        <v>0</v>
      </c>
      <c r="R1113">
        <v>4</v>
      </c>
    </row>
    <row r="1114" spans="1:18">
      <c r="A1114" t="s">
        <v>970</v>
      </c>
      <c r="B1114" t="s">
        <v>971</v>
      </c>
      <c r="C1114" t="s">
        <v>972</v>
      </c>
      <c r="D1114" t="s">
        <v>979</v>
      </c>
      <c r="E1114" t="s">
        <v>306</v>
      </c>
      <c r="F1114" t="s">
        <v>980</v>
      </c>
      <c r="G1114" t="s">
        <v>981</v>
      </c>
      <c r="H1114">
        <v>450</v>
      </c>
      <c r="I1114">
        <v>450</v>
      </c>
      <c r="L1114" t="s">
        <v>117</v>
      </c>
      <c r="M1114" t="s">
        <v>982</v>
      </c>
      <c r="P1114">
        <v>3200</v>
      </c>
      <c r="Q1114">
        <v>0</v>
      </c>
      <c r="R1114">
        <v>2</v>
      </c>
    </row>
    <row r="1115" spans="1:18">
      <c r="A1115" t="s">
        <v>970</v>
      </c>
      <c r="B1115" t="s">
        <v>971</v>
      </c>
      <c r="C1115" t="s">
        <v>972</v>
      </c>
      <c r="D1115" t="s">
        <v>49</v>
      </c>
      <c r="E1115" t="s">
        <v>50</v>
      </c>
      <c r="F1115" t="s">
        <v>51</v>
      </c>
      <c r="G1115" t="s">
        <v>52</v>
      </c>
      <c r="H1115">
        <v>25</v>
      </c>
      <c r="K1115" t="s">
        <v>53</v>
      </c>
      <c r="M1115" t="s">
        <v>54</v>
      </c>
      <c r="N1115" t="s">
        <v>55</v>
      </c>
      <c r="P1115">
        <v>3.24</v>
      </c>
      <c r="Q1115">
        <v>1.1499999999999999</v>
      </c>
      <c r="R1115">
        <v>6</v>
      </c>
    </row>
    <row r="1116" spans="1:18">
      <c r="A1116" t="s">
        <v>970</v>
      </c>
      <c r="B1116" t="s">
        <v>971</v>
      </c>
      <c r="C1116" t="s">
        <v>972</v>
      </c>
      <c r="D1116" t="s">
        <v>574</v>
      </c>
      <c r="E1116" t="s">
        <v>50</v>
      </c>
      <c r="F1116" t="s">
        <v>983</v>
      </c>
      <c r="G1116" t="s">
        <v>52</v>
      </c>
      <c r="H1116">
        <v>450</v>
      </c>
      <c r="K1116" t="s">
        <v>975</v>
      </c>
      <c r="M1116" t="s">
        <v>984</v>
      </c>
      <c r="P1116">
        <v>502.06</v>
      </c>
      <c r="Q1116">
        <v>52.36</v>
      </c>
      <c r="R1116">
        <v>12</v>
      </c>
    </row>
    <row r="1117" spans="1:18">
      <c r="A1117" t="s">
        <v>970</v>
      </c>
      <c r="B1117" t="s">
        <v>971</v>
      </c>
      <c r="C1117" t="s">
        <v>972</v>
      </c>
      <c r="D1117" t="s">
        <v>985</v>
      </c>
      <c r="E1117" t="s">
        <v>358</v>
      </c>
      <c r="F1117" t="s">
        <v>986</v>
      </c>
      <c r="G1117" t="s">
        <v>360</v>
      </c>
      <c r="H1117">
        <v>450</v>
      </c>
      <c r="I1117">
        <v>450</v>
      </c>
      <c r="J1117">
        <v>25</v>
      </c>
      <c r="L1117" t="s">
        <v>353</v>
      </c>
      <c r="M1117" t="s">
        <v>26</v>
      </c>
      <c r="P1117">
        <v>0.32</v>
      </c>
      <c r="Q1117">
        <v>0</v>
      </c>
      <c r="R1117">
        <v>2</v>
      </c>
    </row>
    <row r="1118" spans="1:18">
      <c r="A1118" t="s">
        <v>970</v>
      </c>
      <c r="B1118" t="s">
        <v>987</v>
      </c>
      <c r="C1118" t="s">
        <v>972</v>
      </c>
      <c r="D1118" t="s">
        <v>973</v>
      </c>
      <c r="E1118" t="s">
        <v>94</v>
      </c>
      <c r="F1118" t="s">
        <v>974</v>
      </c>
      <c r="G1118" t="s">
        <v>96</v>
      </c>
      <c r="H1118">
        <v>450</v>
      </c>
      <c r="I1118">
        <v>450</v>
      </c>
      <c r="K1118" t="s">
        <v>975</v>
      </c>
      <c r="M1118" t="s">
        <v>976</v>
      </c>
      <c r="P1118">
        <v>270</v>
      </c>
      <c r="Q1118">
        <v>0</v>
      </c>
      <c r="R1118">
        <v>2</v>
      </c>
    </row>
    <row r="1119" spans="1:18">
      <c r="A1119" t="s">
        <v>970</v>
      </c>
      <c r="B1119" t="s">
        <v>987</v>
      </c>
      <c r="C1119" t="s">
        <v>972</v>
      </c>
      <c r="D1119" t="s">
        <v>21</v>
      </c>
      <c r="E1119" t="s">
        <v>22</v>
      </c>
      <c r="F1119" t="s">
        <v>822</v>
      </c>
      <c r="G1119" t="s">
        <v>801</v>
      </c>
      <c r="H1119">
        <v>25</v>
      </c>
      <c r="I1119">
        <v>25</v>
      </c>
      <c r="L1119" t="s">
        <v>823</v>
      </c>
      <c r="M1119" t="s">
        <v>32</v>
      </c>
      <c r="P1119">
        <v>1.1000000000000001</v>
      </c>
      <c r="Q1119">
        <v>0</v>
      </c>
      <c r="R1119">
        <v>2</v>
      </c>
    </row>
    <row r="1120" spans="1:18">
      <c r="A1120" t="s">
        <v>970</v>
      </c>
      <c r="B1120" t="s">
        <v>987</v>
      </c>
      <c r="C1120" t="s">
        <v>972</v>
      </c>
      <c r="D1120" t="s">
        <v>688</v>
      </c>
      <c r="E1120" t="s">
        <v>22</v>
      </c>
      <c r="F1120" t="s">
        <v>689</v>
      </c>
      <c r="G1120" t="s">
        <v>30</v>
      </c>
      <c r="H1120">
        <v>450</v>
      </c>
      <c r="I1120">
        <v>450</v>
      </c>
      <c r="K1120" t="s">
        <v>975</v>
      </c>
      <c r="M1120" t="s">
        <v>976</v>
      </c>
      <c r="P1120">
        <v>540</v>
      </c>
      <c r="Q1120">
        <v>0</v>
      </c>
      <c r="R1120">
        <v>6</v>
      </c>
    </row>
    <row r="1121" spans="1:18">
      <c r="A1121" t="s">
        <v>970</v>
      </c>
      <c r="B1121" t="s">
        <v>987</v>
      </c>
      <c r="C1121" t="s">
        <v>972</v>
      </c>
      <c r="D1121" t="s">
        <v>977</v>
      </c>
      <c r="E1121" t="s">
        <v>102</v>
      </c>
      <c r="F1121" t="s">
        <v>978</v>
      </c>
      <c r="G1121" t="s">
        <v>107</v>
      </c>
      <c r="H1121">
        <v>450</v>
      </c>
      <c r="I1121">
        <v>450</v>
      </c>
      <c r="J1121">
        <v>450</v>
      </c>
      <c r="K1121" t="s">
        <v>975</v>
      </c>
      <c r="M1121" t="s">
        <v>976</v>
      </c>
      <c r="P1121">
        <v>0</v>
      </c>
      <c r="Q1121">
        <v>0</v>
      </c>
      <c r="R1121">
        <v>2</v>
      </c>
    </row>
    <row r="1122" spans="1:18">
      <c r="A1122" t="s">
        <v>970</v>
      </c>
      <c r="B1122" t="s">
        <v>987</v>
      </c>
      <c r="C1122" t="s">
        <v>972</v>
      </c>
      <c r="D1122" t="s">
        <v>120</v>
      </c>
      <c r="E1122" t="s">
        <v>114</v>
      </c>
      <c r="F1122" t="s">
        <v>342</v>
      </c>
      <c r="G1122" t="s">
        <v>343</v>
      </c>
      <c r="H1122">
        <v>25</v>
      </c>
      <c r="I1122">
        <v>25</v>
      </c>
      <c r="J1122">
        <v>25</v>
      </c>
      <c r="L1122" t="s">
        <v>344</v>
      </c>
      <c r="M1122" t="s">
        <v>26</v>
      </c>
      <c r="P1122">
        <v>0</v>
      </c>
      <c r="Q1122">
        <v>0</v>
      </c>
      <c r="R1122">
        <v>4</v>
      </c>
    </row>
    <row r="1123" spans="1:18">
      <c r="A1123" t="s">
        <v>970</v>
      </c>
      <c r="B1123" t="s">
        <v>987</v>
      </c>
      <c r="C1123" t="s">
        <v>972</v>
      </c>
      <c r="D1123" t="s">
        <v>49</v>
      </c>
      <c r="E1123" t="s">
        <v>50</v>
      </c>
      <c r="F1123" t="s">
        <v>51</v>
      </c>
      <c r="G1123" t="s">
        <v>52</v>
      </c>
      <c r="H1123">
        <v>25</v>
      </c>
      <c r="K1123" t="s">
        <v>53</v>
      </c>
      <c r="M1123" t="s">
        <v>54</v>
      </c>
      <c r="N1123" t="s">
        <v>55</v>
      </c>
      <c r="P1123">
        <v>3.24</v>
      </c>
      <c r="Q1123">
        <v>1.1499999999999999</v>
      </c>
      <c r="R1123">
        <v>6</v>
      </c>
    </row>
    <row r="1124" spans="1:18">
      <c r="A1124" t="s">
        <v>970</v>
      </c>
      <c r="B1124" t="s">
        <v>987</v>
      </c>
      <c r="C1124" t="s">
        <v>972</v>
      </c>
      <c r="D1124" t="s">
        <v>574</v>
      </c>
      <c r="E1124" t="s">
        <v>50</v>
      </c>
      <c r="F1124" t="s">
        <v>983</v>
      </c>
      <c r="G1124" t="s">
        <v>52</v>
      </c>
      <c r="H1124">
        <v>450</v>
      </c>
      <c r="K1124" t="s">
        <v>975</v>
      </c>
      <c r="M1124" t="s">
        <v>984</v>
      </c>
      <c r="P1124">
        <v>502.06</v>
      </c>
      <c r="Q1124">
        <v>74.069999999999993</v>
      </c>
      <c r="R1124">
        <v>12</v>
      </c>
    </row>
    <row r="1125" spans="1:18">
      <c r="A1125" t="s">
        <v>970</v>
      </c>
      <c r="B1125" t="s">
        <v>987</v>
      </c>
      <c r="C1125" t="s">
        <v>972</v>
      </c>
      <c r="D1125" t="s">
        <v>985</v>
      </c>
      <c r="E1125" t="s">
        <v>358</v>
      </c>
      <c r="F1125" t="s">
        <v>986</v>
      </c>
      <c r="G1125" t="s">
        <v>360</v>
      </c>
      <c r="H1125">
        <v>450</v>
      </c>
      <c r="I1125">
        <v>450</v>
      </c>
      <c r="J1125">
        <v>25</v>
      </c>
      <c r="L1125" t="s">
        <v>353</v>
      </c>
      <c r="M1125" t="s">
        <v>26</v>
      </c>
      <c r="P1125">
        <v>0.32</v>
      </c>
      <c r="Q1125">
        <v>0</v>
      </c>
      <c r="R1125">
        <v>2</v>
      </c>
    </row>
    <row r="1126" spans="1:18">
      <c r="A1126" t="s">
        <v>970</v>
      </c>
      <c r="B1126" t="s">
        <v>988</v>
      </c>
      <c r="C1126" t="s">
        <v>972</v>
      </c>
      <c r="D1126" t="s">
        <v>989</v>
      </c>
      <c r="E1126" t="s">
        <v>88</v>
      </c>
      <c r="F1126" t="s">
        <v>990</v>
      </c>
      <c r="G1126" t="s">
        <v>90</v>
      </c>
      <c r="H1126">
        <v>500</v>
      </c>
      <c r="I1126">
        <v>450</v>
      </c>
      <c r="K1126" t="s">
        <v>991</v>
      </c>
      <c r="M1126" t="s">
        <v>32</v>
      </c>
      <c r="P1126">
        <v>0</v>
      </c>
      <c r="Q1126">
        <v>0</v>
      </c>
      <c r="R1126">
        <v>1</v>
      </c>
    </row>
    <row r="1127" spans="1:18">
      <c r="A1127" t="s">
        <v>970</v>
      </c>
      <c r="B1127" t="s">
        <v>988</v>
      </c>
      <c r="C1127" t="s">
        <v>972</v>
      </c>
      <c r="D1127" t="s">
        <v>973</v>
      </c>
      <c r="E1127" t="s">
        <v>94</v>
      </c>
      <c r="F1127" t="s">
        <v>974</v>
      </c>
      <c r="G1127" t="s">
        <v>96</v>
      </c>
      <c r="H1127">
        <v>450</v>
      </c>
      <c r="I1127">
        <v>450</v>
      </c>
      <c r="K1127" t="s">
        <v>975</v>
      </c>
      <c r="M1127" t="s">
        <v>976</v>
      </c>
      <c r="P1127">
        <v>270</v>
      </c>
      <c r="Q1127">
        <v>0</v>
      </c>
      <c r="R1127">
        <v>1</v>
      </c>
    </row>
    <row r="1128" spans="1:18">
      <c r="A1128" t="s">
        <v>970</v>
      </c>
      <c r="B1128" t="s">
        <v>988</v>
      </c>
      <c r="C1128" t="s">
        <v>972</v>
      </c>
      <c r="D1128" t="s">
        <v>113</v>
      </c>
      <c r="E1128" t="s">
        <v>114</v>
      </c>
      <c r="F1128" t="s">
        <v>371</v>
      </c>
      <c r="G1128" t="s">
        <v>343</v>
      </c>
      <c r="H1128">
        <v>20</v>
      </c>
      <c r="I1128">
        <v>20</v>
      </c>
      <c r="J1128">
        <v>20</v>
      </c>
      <c r="L1128" t="s">
        <v>344</v>
      </c>
      <c r="M1128" t="s">
        <v>26</v>
      </c>
      <c r="P1128">
        <v>0</v>
      </c>
      <c r="Q1128">
        <v>0</v>
      </c>
      <c r="R1128">
        <v>2</v>
      </c>
    </row>
    <row r="1129" spans="1:18">
      <c r="A1129" t="s">
        <v>970</v>
      </c>
      <c r="B1129" t="s">
        <v>988</v>
      </c>
      <c r="C1129" t="s">
        <v>972</v>
      </c>
      <c r="D1129" t="s">
        <v>144</v>
      </c>
      <c r="E1129" t="s">
        <v>145</v>
      </c>
      <c r="F1129" t="s">
        <v>992</v>
      </c>
      <c r="G1129" t="s">
        <v>993</v>
      </c>
      <c r="H1129">
        <v>20</v>
      </c>
      <c r="P1129">
        <v>0</v>
      </c>
      <c r="Q1129">
        <v>0</v>
      </c>
      <c r="R1129">
        <v>1</v>
      </c>
    </row>
    <row r="1130" spans="1:18">
      <c r="A1130" t="s">
        <v>970</v>
      </c>
      <c r="B1130" t="s">
        <v>988</v>
      </c>
      <c r="C1130" t="s">
        <v>972</v>
      </c>
      <c r="D1130" t="s">
        <v>148</v>
      </c>
      <c r="E1130" t="s">
        <v>149</v>
      </c>
      <c r="F1130" t="s">
        <v>150</v>
      </c>
      <c r="G1130" t="s">
        <v>151</v>
      </c>
      <c r="H1130">
        <v>25</v>
      </c>
      <c r="P1130">
        <v>0</v>
      </c>
      <c r="Q1130">
        <v>0</v>
      </c>
      <c r="R1130">
        <v>1</v>
      </c>
    </row>
    <row r="1131" spans="1:18">
      <c r="A1131" t="s">
        <v>970</v>
      </c>
      <c r="B1131" t="s">
        <v>988</v>
      </c>
      <c r="C1131" t="s">
        <v>972</v>
      </c>
      <c r="D1131" t="s">
        <v>156</v>
      </c>
      <c r="E1131" t="s">
        <v>50</v>
      </c>
      <c r="F1131" t="s">
        <v>157</v>
      </c>
      <c r="G1131" t="s">
        <v>52</v>
      </c>
      <c r="H1131">
        <v>20</v>
      </c>
      <c r="K1131" t="s">
        <v>53</v>
      </c>
      <c r="M1131" t="s">
        <v>54</v>
      </c>
      <c r="N1131" t="s">
        <v>994</v>
      </c>
      <c r="P1131">
        <v>2.2000000000000002</v>
      </c>
      <c r="Q1131">
        <v>0.35</v>
      </c>
      <c r="R1131">
        <v>2</v>
      </c>
    </row>
    <row r="1132" spans="1:18">
      <c r="A1132" t="s">
        <v>970</v>
      </c>
      <c r="B1132" t="s">
        <v>988</v>
      </c>
      <c r="C1132" t="s">
        <v>972</v>
      </c>
      <c r="D1132" t="s">
        <v>574</v>
      </c>
      <c r="E1132" t="s">
        <v>50</v>
      </c>
      <c r="F1132" t="s">
        <v>983</v>
      </c>
      <c r="G1132" t="s">
        <v>52</v>
      </c>
      <c r="H1132">
        <v>450</v>
      </c>
      <c r="K1132" t="s">
        <v>975</v>
      </c>
      <c r="M1132" t="s">
        <v>984</v>
      </c>
      <c r="P1132">
        <v>502.06</v>
      </c>
      <c r="Q1132">
        <v>14.76</v>
      </c>
      <c r="R1132">
        <v>4</v>
      </c>
    </row>
    <row r="1133" spans="1:18">
      <c r="A1133" t="s">
        <v>970</v>
      </c>
      <c r="B1133" t="s">
        <v>988</v>
      </c>
      <c r="C1133" t="s">
        <v>972</v>
      </c>
      <c r="D1133" t="s">
        <v>995</v>
      </c>
      <c r="E1133" t="s">
        <v>173</v>
      </c>
      <c r="F1133" t="s">
        <v>996</v>
      </c>
      <c r="G1133" t="s">
        <v>379</v>
      </c>
      <c r="H1133">
        <v>450</v>
      </c>
      <c r="I1133">
        <v>450</v>
      </c>
      <c r="J1133">
        <v>25</v>
      </c>
      <c r="L1133" t="s">
        <v>344</v>
      </c>
      <c r="M1133" t="s">
        <v>26</v>
      </c>
      <c r="P1133">
        <v>0</v>
      </c>
      <c r="Q1133">
        <v>0</v>
      </c>
      <c r="R1133">
        <v>1</v>
      </c>
    </row>
    <row r="1134" spans="1:18">
      <c r="A1134" t="s">
        <v>970</v>
      </c>
      <c r="B1134" t="s">
        <v>988</v>
      </c>
      <c r="C1134" t="s">
        <v>972</v>
      </c>
      <c r="D1134" t="s">
        <v>997</v>
      </c>
      <c r="E1134" t="s">
        <v>358</v>
      </c>
      <c r="F1134" t="s">
        <v>998</v>
      </c>
      <c r="G1134" t="s">
        <v>360</v>
      </c>
      <c r="H1134">
        <v>450</v>
      </c>
      <c r="I1134">
        <v>450</v>
      </c>
      <c r="J1134">
        <v>20</v>
      </c>
      <c r="L1134" t="s">
        <v>353</v>
      </c>
      <c r="M1134" t="s">
        <v>26</v>
      </c>
      <c r="P1134">
        <v>0.32</v>
      </c>
      <c r="Q1134">
        <v>0</v>
      </c>
      <c r="R1134">
        <v>1</v>
      </c>
    </row>
    <row r="1135" spans="1:18">
      <c r="A1135" t="s">
        <v>970</v>
      </c>
      <c r="B1135" t="s">
        <v>999</v>
      </c>
      <c r="C1135" t="s">
        <v>972</v>
      </c>
      <c r="D1135" t="s">
        <v>989</v>
      </c>
      <c r="E1135" t="s">
        <v>88</v>
      </c>
      <c r="F1135" t="s">
        <v>990</v>
      </c>
      <c r="G1135" t="s">
        <v>90</v>
      </c>
      <c r="H1135">
        <v>500</v>
      </c>
      <c r="I1135">
        <v>450</v>
      </c>
      <c r="K1135" t="s">
        <v>991</v>
      </c>
      <c r="M1135" t="s">
        <v>32</v>
      </c>
      <c r="P1135">
        <v>0</v>
      </c>
      <c r="Q1135">
        <v>0</v>
      </c>
      <c r="R1135">
        <v>1</v>
      </c>
    </row>
    <row r="1136" spans="1:18">
      <c r="A1136" t="s">
        <v>970</v>
      </c>
      <c r="B1136" t="s">
        <v>999</v>
      </c>
      <c r="C1136" t="s">
        <v>972</v>
      </c>
      <c r="D1136" t="s">
        <v>973</v>
      </c>
      <c r="E1136" t="s">
        <v>94</v>
      </c>
      <c r="F1136" t="s">
        <v>974</v>
      </c>
      <c r="G1136" t="s">
        <v>96</v>
      </c>
      <c r="H1136">
        <v>450</v>
      </c>
      <c r="I1136">
        <v>450</v>
      </c>
      <c r="K1136" t="s">
        <v>975</v>
      </c>
      <c r="M1136" t="s">
        <v>976</v>
      </c>
      <c r="P1136">
        <v>270</v>
      </c>
      <c r="Q1136">
        <v>0</v>
      </c>
      <c r="R1136">
        <v>1</v>
      </c>
    </row>
    <row r="1137" spans="1:18">
      <c r="A1137" t="s">
        <v>970</v>
      </c>
      <c r="B1137" t="s">
        <v>999</v>
      </c>
      <c r="C1137" t="s">
        <v>972</v>
      </c>
      <c r="D1137" t="s">
        <v>113</v>
      </c>
      <c r="E1137" t="s">
        <v>114</v>
      </c>
      <c r="F1137" t="s">
        <v>371</v>
      </c>
      <c r="G1137" t="s">
        <v>343</v>
      </c>
      <c r="H1137">
        <v>20</v>
      </c>
      <c r="I1137">
        <v>20</v>
      </c>
      <c r="J1137">
        <v>20</v>
      </c>
      <c r="L1137" t="s">
        <v>344</v>
      </c>
      <c r="M1137" t="s">
        <v>26</v>
      </c>
      <c r="P1137">
        <v>0</v>
      </c>
      <c r="Q1137">
        <v>0</v>
      </c>
      <c r="R1137">
        <v>2</v>
      </c>
    </row>
    <row r="1138" spans="1:18">
      <c r="A1138" t="s">
        <v>970</v>
      </c>
      <c r="B1138" t="s">
        <v>999</v>
      </c>
      <c r="C1138" t="s">
        <v>972</v>
      </c>
      <c r="D1138" t="s">
        <v>144</v>
      </c>
      <c r="E1138" t="s">
        <v>145</v>
      </c>
      <c r="F1138" t="s">
        <v>992</v>
      </c>
      <c r="G1138" t="s">
        <v>993</v>
      </c>
      <c r="H1138">
        <v>20</v>
      </c>
      <c r="P1138">
        <v>0</v>
      </c>
      <c r="Q1138">
        <v>0</v>
      </c>
      <c r="R1138">
        <v>1</v>
      </c>
    </row>
    <row r="1139" spans="1:18">
      <c r="A1139" t="s">
        <v>970</v>
      </c>
      <c r="B1139" t="s">
        <v>999</v>
      </c>
      <c r="C1139" t="s">
        <v>972</v>
      </c>
      <c r="D1139" t="s">
        <v>148</v>
      </c>
      <c r="E1139" t="s">
        <v>149</v>
      </c>
      <c r="F1139" t="s">
        <v>150</v>
      </c>
      <c r="G1139" t="s">
        <v>151</v>
      </c>
      <c r="H1139">
        <v>25</v>
      </c>
      <c r="P1139">
        <v>0</v>
      </c>
      <c r="Q1139">
        <v>0</v>
      </c>
      <c r="R1139">
        <v>1</v>
      </c>
    </row>
    <row r="1140" spans="1:18">
      <c r="A1140" t="s">
        <v>970</v>
      </c>
      <c r="B1140" t="s">
        <v>999</v>
      </c>
      <c r="C1140" t="s">
        <v>972</v>
      </c>
      <c r="D1140" t="s">
        <v>156</v>
      </c>
      <c r="E1140" t="s">
        <v>50</v>
      </c>
      <c r="F1140" t="s">
        <v>157</v>
      </c>
      <c r="G1140" t="s">
        <v>52</v>
      </c>
      <c r="H1140">
        <v>20</v>
      </c>
      <c r="K1140" t="s">
        <v>53</v>
      </c>
      <c r="M1140" t="s">
        <v>54</v>
      </c>
      <c r="N1140" t="s">
        <v>994</v>
      </c>
      <c r="P1140">
        <v>2.2000000000000002</v>
      </c>
      <c r="Q1140">
        <v>0.35</v>
      </c>
      <c r="R1140">
        <v>2</v>
      </c>
    </row>
    <row r="1141" spans="1:18">
      <c r="A1141" t="s">
        <v>970</v>
      </c>
      <c r="B1141" t="s">
        <v>999</v>
      </c>
      <c r="C1141" t="s">
        <v>972</v>
      </c>
      <c r="D1141" t="s">
        <v>574</v>
      </c>
      <c r="E1141" t="s">
        <v>50</v>
      </c>
      <c r="F1141" t="s">
        <v>983</v>
      </c>
      <c r="G1141" t="s">
        <v>52</v>
      </c>
      <c r="H1141">
        <v>450</v>
      </c>
      <c r="K1141" t="s">
        <v>975</v>
      </c>
      <c r="M1141" t="s">
        <v>984</v>
      </c>
      <c r="P1141">
        <v>502.06</v>
      </c>
      <c r="Q1141">
        <v>14.76</v>
      </c>
      <c r="R1141">
        <v>4</v>
      </c>
    </row>
    <row r="1142" spans="1:18">
      <c r="A1142" t="s">
        <v>970</v>
      </c>
      <c r="B1142" t="s">
        <v>999</v>
      </c>
      <c r="C1142" t="s">
        <v>972</v>
      </c>
      <c r="D1142" t="s">
        <v>995</v>
      </c>
      <c r="E1142" t="s">
        <v>173</v>
      </c>
      <c r="F1142" t="s">
        <v>996</v>
      </c>
      <c r="G1142" t="s">
        <v>379</v>
      </c>
      <c r="H1142">
        <v>450</v>
      </c>
      <c r="I1142">
        <v>450</v>
      </c>
      <c r="J1142">
        <v>25</v>
      </c>
      <c r="L1142" t="s">
        <v>344</v>
      </c>
      <c r="M1142" t="s">
        <v>26</v>
      </c>
      <c r="P1142">
        <v>0</v>
      </c>
      <c r="Q1142">
        <v>0</v>
      </c>
      <c r="R1142">
        <v>1</v>
      </c>
    </row>
    <row r="1143" spans="1:18">
      <c r="A1143" t="s">
        <v>970</v>
      </c>
      <c r="B1143" t="s">
        <v>999</v>
      </c>
      <c r="C1143" t="s">
        <v>972</v>
      </c>
      <c r="D1143" t="s">
        <v>997</v>
      </c>
      <c r="E1143" t="s">
        <v>358</v>
      </c>
      <c r="F1143" t="s">
        <v>998</v>
      </c>
      <c r="G1143" t="s">
        <v>360</v>
      </c>
      <c r="H1143">
        <v>450</v>
      </c>
      <c r="I1143">
        <v>450</v>
      </c>
      <c r="J1143">
        <v>20</v>
      </c>
      <c r="L1143" t="s">
        <v>353</v>
      </c>
      <c r="M1143" t="s">
        <v>26</v>
      </c>
      <c r="P1143">
        <v>0.32</v>
      </c>
      <c r="Q1143">
        <v>0</v>
      </c>
      <c r="R1143">
        <v>1</v>
      </c>
    </row>
    <row r="1144" spans="1:18">
      <c r="A1144" t="s">
        <v>970</v>
      </c>
      <c r="B1144" t="s">
        <v>1000</v>
      </c>
      <c r="C1144" t="s">
        <v>1001</v>
      </c>
      <c r="D1144" t="s">
        <v>733</v>
      </c>
      <c r="E1144" t="s">
        <v>22</v>
      </c>
      <c r="F1144" t="s">
        <v>1002</v>
      </c>
      <c r="G1144" t="s">
        <v>801</v>
      </c>
      <c r="H1144">
        <v>50</v>
      </c>
      <c r="I1144">
        <v>50</v>
      </c>
      <c r="L1144" t="s">
        <v>823</v>
      </c>
      <c r="M1144" t="s">
        <v>32</v>
      </c>
      <c r="P1144">
        <v>4</v>
      </c>
      <c r="Q1144">
        <v>0</v>
      </c>
      <c r="R1144">
        <v>26</v>
      </c>
    </row>
    <row r="1145" spans="1:18">
      <c r="A1145" t="s">
        <v>970</v>
      </c>
      <c r="B1145" t="s">
        <v>1000</v>
      </c>
      <c r="C1145" t="s">
        <v>1001</v>
      </c>
      <c r="D1145" t="s">
        <v>840</v>
      </c>
      <c r="E1145" t="s">
        <v>102</v>
      </c>
      <c r="F1145" t="s">
        <v>1003</v>
      </c>
      <c r="G1145" t="s">
        <v>1004</v>
      </c>
      <c r="H1145">
        <v>50</v>
      </c>
      <c r="I1145">
        <v>50</v>
      </c>
      <c r="J1145">
        <v>50</v>
      </c>
      <c r="L1145" t="s">
        <v>823</v>
      </c>
      <c r="M1145" t="s">
        <v>32</v>
      </c>
      <c r="P1145">
        <v>4.4400000000000004</v>
      </c>
      <c r="Q1145">
        <v>0</v>
      </c>
      <c r="R1145">
        <v>4</v>
      </c>
    </row>
    <row r="1146" spans="1:18">
      <c r="A1146" t="s">
        <v>970</v>
      </c>
      <c r="B1146" t="s">
        <v>1000</v>
      </c>
      <c r="C1146" t="s">
        <v>1001</v>
      </c>
      <c r="D1146" t="s">
        <v>930</v>
      </c>
      <c r="E1146" t="s">
        <v>124</v>
      </c>
      <c r="F1146" t="s">
        <v>1005</v>
      </c>
      <c r="G1146" t="s">
        <v>1006</v>
      </c>
      <c r="H1146">
        <v>50</v>
      </c>
      <c r="I1146">
        <v>50</v>
      </c>
      <c r="L1146" t="s">
        <v>117</v>
      </c>
      <c r="M1146" t="s">
        <v>202</v>
      </c>
      <c r="N1146" t="s">
        <v>1007</v>
      </c>
      <c r="P1146">
        <v>54</v>
      </c>
      <c r="Q1146">
        <v>0</v>
      </c>
      <c r="R1146">
        <v>2</v>
      </c>
    </row>
    <row r="1147" spans="1:18">
      <c r="A1147" t="s">
        <v>970</v>
      </c>
      <c r="B1147" t="s">
        <v>1000</v>
      </c>
      <c r="C1147" t="s">
        <v>1001</v>
      </c>
      <c r="D1147" t="s">
        <v>742</v>
      </c>
      <c r="E1147" t="s">
        <v>50</v>
      </c>
      <c r="F1147" t="s">
        <v>764</v>
      </c>
      <c r="G1147" t="s">
        <v>52</v>
      </c>
      <c r="H1147">
        <v>50</v>
      </c>
      <c r="K1147" t="s">
        <v>348</v>
      </c>
      <c r="M1147" t="s">
        <v>54</v>
      </c>
      <c r="N1147" t="s">
        <v>1008</v>
      </c>
      <c r="P1147">
        <v>11.11</v>
      </c>
      <c r="Q1147">
        <v>224.88</v>
      </c>
      <c r="R1147">
        <v>32</v>
      </c>
    </row>
    <row r="1148" spans="1:18">
      <c r="A1148" t="s">
        <v>970</v>
      </c>
      <c r="B1148" t="s">
        <v>1009</v>
      </c>
      <c r="C1148" t="s">
        <v>1001</v>
      </c>
      <c r="D1148" t="s">
        <v>733</v>
      </c>
      <c r="E1148" t="s">
        <v>22</v>
      </c>
      <c r="F1148" t="s">
        <v>1002</v>
      </c>
      <c r="G1148" t="s">
        <v>801</v>
      </c>
      <c r="H1148">
        <v>50</v>
      </c>
      <c r="I1148">
        <v>50</v>
      </c>
      <c r="L1148" t="s">
        <v>823</v>
      </c>
      <c r="M1148" t="s">
        <v>32</v>
      </c>
      <c r="P1148">
        <v>4</v>
      </c>
      <c r="Q1148">
        <v>0</v>
      </c>
      <c r="R1148">
        <v>1</v>
      </c>
    </row>
    <row r="1149" spans="1:18">
      <c r="A1149" t="s">
        <v>970</v>
      </c>
      <c r="B1149" t="s">
        <v>1009</v>
      </c>
      <c r="C1149" t="s">
        <v>1001</v>
      </c>
      <c r="D1149" t="s">
        <v>840</v>
      </c>
      <c r="E1149" t="s">
        <v>102</v>
      </c>
      <c r="F1149" t="s">
        <v>1003</v>
      </c>
      <c r="G1149" t="s">
        <v>1004</v>
      </c>
      <c r="H1149">
        <v>50</v>
      </c>
      <c r="I1149">
        <v>50</v>
      </c>
      <c r="J1149">
        <v>50</v>
      </c>
      <c r="L1149" t="s">
        <v>823</v>
      </c>
      <c r="M1149" t="s">
        <v>32</v>
      </c>
      <c r="P1149">
        <v>4.4400000000000004</v>
      </c>
      <c r="Q1149">
        <v>0</v>
      </c>
      <c r="R1149">
        <v>1</v>
      </c>
    </row>
    <row r="1150" spans="1:18">
      <c r="A1150" t="s">
        <v>970</v>
      </c>
      <c r="B1150" t="s">
        <v>1009</v>
      </c>
      <c r="C1150" t="s">
        <v>1001</v>
      </c>
      <c r="D1150" t="s">
        <v>742</v>
      </c>
      <c r="E1150" t="s">
        <v>50</v>
      </c>
      <c r="F1150" t="s">
        <v>764</v>
      </c>
      <c r="G1150" t="s">
        <v>52</v>
      </c>
      <c r="H1150">
        <v>50</v>
      </c>
      <c r="K1150" t="s">
        <v>348</v>
      </c>
      <c r="M1150" t="s">
        <v>54</v>
      </c>
      <c r="N1150" t="s">
        <v>1008</v>
      </c>
      <c r="P1150">
        <v>11.11</v>
      </c>
      <c r="Q1150">
        <v>1.44</v>
      </c>
      <c r="R1150">
        <v>2</v>
      </c>
    </row>
    <row r="1151" spans="1:18">
      <c r="A1151" t="s">
        <v>970</v>
      </c>
      <c r="B1151" t="s">
        <v>1010</v>
      </c>
      <c r="C1151" t="s">
        <v>1001</v>
      </c>
      <c r="D1151" t="s">
        <v>1011</v>
      </c>
      <c r="E1151" t="s">
        <v>367</v>
      </c>
      <c r="F1151" t="s">
        <v>1012</v>
      </c>
      <c r="G1151" t="s">
        <v>1013</v>
      </c>
      <c r="H1151">
        <v>50</v>
      </c>
      <c r="I1151">
        <v>50</v>
      </c>
      <c r="L1151" t="s">
        <v>117</v>
      </c>
      <c r="M1151" t="s">
        <v>202</v>
      </c>
      <c r="P1151">
        <v>0</v>
      </c>
      <c r="Q1151">
        <v>0</v>
      </c>
      <c r="R1151">
        <v>1</v>
      </c>
    </row>
    <row r="1152" spans="1:18">
      <c r="A1152" t="s">
        <v>970</v>
      </c>
      <c r="B1152" t="s">
        <v>1010</v>
      </c>
      <c r="C1152" t="s">
        <v>1001</v>
      </c>
      <c r="D1152" t="s">
        <v>733</v>
      </c>
      <c r="E1152" t="s">
        <v>22</v>
      </c>
      <c r="F1152" t="s">
        <v>1002</v>
      </c>
      <c r="G1152" t="s">
        <v>801</v>
      </c>
      <c r="H1152">
        <v>50</v>
      </c>
      <c r="I1152">
        <v>50</v>
      </c>
      <c r="L1152" t="s">
        <v>823</v>
      </c>
      <c r="M1152" t="s">
        <v>32</v>
      </c>
      <c r="P1152">
        <v>4</v>
      </c>
      <c r="Q1152">
        <v>0</v>
      </c>
      <c r="R1152">
        <v>4</v>
      </c>
    </row>
    <row r="1153" spans="1:18">
      <c r="A1153" t="s">
        <v>970</v>
      </c>
      <c r="B1153" t="s">
        <v>1010</v>
      </c>
      <c r="C1153" t="s">
        <v>1001</v>
      </c>
      <c r="D1153" t="s">
        <v>840</v>
      </c>
      <c r="E1153" t="s">
        <v>102</v>
      </c>
      <c r="F1153" t="s">
        <v>1003</v>
      </c>
      <c r="G1153" t="s">
        <v>1004</v>
      </c>
      <c r="H1153">
        <v>50</v>
      </c>
      <c r="I1153">
        <v>50</v>
      </c>
      <c r="J1153">
        <v>50</v>
      </c>
      <c r="L1153" t="s">
        <v>823</v>
      </c>
      <c r="M1153" t="s">
        <v>32</v>
      </c>
      <c r="P1153">
        <v>4.4400000000000004</v>
      </c>
      <c r="Q1153">
        <v>0</v>
      </c>
      <c r="R1153">
        <v>3</v>
      </c>
    </row>
    <row r="1154" spans="1:18">
      <c r="A1154" t="s">
        <v>970</v>
      </c>
      <c r="B1154" t="s">
        <v>1010</v>
      </c>
      <c r="C1154" t="s">
        <v>1001</v>
      </c>
      <c r="D1154" t="s">
        <v>930</v>
      </c>
      <c r="E1154" t="s">
        <v>124</v>
      </c>
      <c r="F1154" t="s">
        <v>1005</v>
      </c>
      <c r="G1154" t="s">
        <v>1006</v>
      </c>
      <c r="H1154">
        <v>50</v>
      </c>
      <c r="I1154">
        <v>50</v>
      </c>
      <c r="L1154" t="s">
        <v>117</v>
      </c>
      <c r="M1154" t="s">
        <v>202</v>
      </c>
      <c r="N1154" t="s">
        <v>1007</v>
      </c>
      <c r="P1154">
        <v>54</v>
      </c>
      <c r="Q1154">
        <v>0</v>
      </c>
      <c r="R1154">
        <v>2</v>
      </c>
    </row>
    <row r="1155" spans="1:18">
      <c r="A1155" t="s">
        <v>970</v>
      </c>
      <c r="B1155" t="s">
        <v>1010</v>
      </c>
      <c r="C1155" t="s">
        <v>1001</v>
      </c>
      <c r="D1155" t="s">
        <v>1014</v>
      </c>
      <c r="E1155" t="s">
        <v>1015</v>
      </c>
      <c r="F1155" t="s">
        <v>1016</v>
      </c>
      <c r="G1155" t="s">
        <v>1017</v>
      </c>
      <c r="H1155">
        <v>50</v>
      </c>
      <c r="I1155">
        <v>50</v>
      </c>
      <c r="L1155" t="s">
        <v>117</v>
      </c>
      <c r="M1155" t="s">
        <v>202</v>
      </c>
      <c r="P1155">
        <v>54</v>
      </c>
      <c r="Q1155">
        <v>0</v>
      </c>
      <c r="R1155">
        <v>1</v>
      </c>
    </row>
    <row r="1156" spans="1:18">
      <c r="A1156" t="s">
        <v>970</v>
      </c>
      <c r="B1156" t="s">
        <v>1010</v>
      </c>
      <c r="C1156" t="s">
        <v>1001</v>
      </c>
      <c r="D1156" t="s">
        <v>742</v>
      </c>
      <c r="E1156" t="s">
        <v>50</v>
      </c>
      <c r="F1156" t="s">
        <v>764</v>
      </c>
      <c r="G1156" t="s">
        <v>52</v>
      </c>
      <c r="H1156">
        <v>50</v>
      </c>
      <c r="K1156" t="s">
        <v>348</v>
      </c>
      <c r="M1156" t="s">
        <v>54</v>
      </c>
      <c r="N1156" t="s">
        <v>1008</v>
      </c>
      <c r="P1156">
        <v>11.11</v>
      </c>
      <c r="Q1156">
        <v>10.14</v>
      </c>
      <c r="R1156">
        <v>13</v>
      </c>
    </row>
    <row r="1157" spans="1:18">
      <c r="A1157" t="s">
        <v>970</v>
      </c>
      <c r="B1157" t="s">
        <v>1010</v>
      </c>
      <c r="C1157" t="s">
        <v>1001</v>
      </c>
      <c r="D1157" t="s">
        <v>1018</v>
      </c>
      <c r="E1157" t="s">
        <v>658</v>
      </c>
      <c r="F1157" t="s">
        <v>1019</v>
      </c>
      <c r="G1157" t="s">
        <v>1020</v>
      </c>
      <c r="H1157">
        <v>50</v>
      </c>
      <c r="I1157">
        <v>50</v>
      </c>
      <c r="L1157" t="s">
        <v>117</v>
      </c>
      <c r="M1157" t="s">
        <v>202</v>
      </c>
      <c r="P1157">
        <v>45</v>
      </c>
      <c r="Q1157">
        <v>0</v>
      </c>
      <c r="R1157">
        <v>1</v>
      </c>
    </row>
    <row r="1158" spans="1:18">
      <c r="A1158" t="s">
        <v>970</v>
      </c>
      <c r="B1158" t="s">
        <v>1010</v>
      </c>
      <c r="C1158" t="s">
        <v>1001</v>
      </c>
      <c r="D1158" t="s">
        <v>1021</v>
      </c>
      <c r="E1158" t="s">
        <v>1022</v>
      </c>
      <c r="F1158" t="s">
        <v>1023</v>
      </c>
      <c r="G1158" t="s">
        <v>1024</v>
      </c>
      <c r="H1158">
        <v>50</v>
      </c>
      <c r="I1158">
        <v>50</v>
      </c>
      <c r="L1158" t="s">
        <v>117</v>
      </c>
      <c r="M1158" t="s">
        <v>26</v>
      </c>
      <c r="P1158">
        <v>0</v>
      </c>
      <c r="Q1158">
        <v>0</v>
      </c>
      <c r="R1158">
        <v>1</v>
      </c>
    </row>
    <row r="1159" spans="1:18">
      <c r="A1159" t="s">
        <v>970</v>
      </c>
      <c r="B1159" t="s">
        <v>1025</v>
      </c>
      <c r="C1159" t="s">
        <v>1001</v>
      </c>
      <c r="D1159" t="s">
        <v>1011</v>
      </c>
      <c r="E1159" t="s">
        <v>367</v>
      </c>
      <c r="F1159" t="s">
        <v>1012</v>
      </c>
      <c r="G1159" t="s">
        <v>1013</v>
      </c>
      <c r="H1159">
        <v>50</v>
      </c>
      <c r="I1159">
        <v>50</v>
      </c>
      <c r="L1159" t="s">
        <v>117</v>
      </c>
      <c r="M1159" t="s">
        <v>202</v>
      </c>
      <c r="P1159">
        <v>0</v>
      </c>
      <c r="Q1159">
        <v>0</v>
      </c>
      <c r="R1159">
        <v>1</v>
      </c>
    </row>
    <row r="1160" spans="1:18">
      <c r="A1160" t="s">
        <v>970</v>
      </c>
      <c r="B1160" t="s">
        <v>1025</v>
      </c>
      <c r="C1160" t="s">
        <v>1001</v>
      </c>
      <c r="D1160" t="s">
        <v>733</v>
      </c>
      <c r="E1160" t="s">
        <v>22</v>
      </c>
      <c r="F1160" t="s">
        <v>1002</v>
      </c>
      <c r="G1160" t="s">
        <v>801</v>
      </c>
      <c r="H1160">
        <v>50</v>
      </c>
      <c r="I1160">
        <v>50</v>
      </c>
      <c r="L1160" t="s">
        <v>823</v>
      </c>
      <c r="M1160" t="s">
        <v>32</v>
      </c>
      <c r="P1160">
        <v>4</v>
      </c>
      <c r="Q1160">
        <v>0</v>
      </c>
      <c r="R1160">
        <v>2</v>
      </c>
    </row>
    <row r="1161" spans="1:18">
      <c r="A1161" t="s">
        <v>970</v>
      </c>
      <c r="B1161" t="s">
        <v>1025</v>
      </c>
      <c r="C1161" t="s">
        <v>1001</v>
      </c>
      <c r="D1161" t="s">
        <v>840</v>
      </c>
      <c r="E1161" t="s">
        <v>102</v>
      </c>
      <c r="F1161" t="s">
        <v>1003</v>
      </c>
      <c r="G1161" t="s">
        <v>1004</v>
      </c>
      <c r="H1161">
        <v>50</v>
      </c>
      <c r="I1161">
        <v>50</v>
      </c>
      <c r="J1161">
        <v>50</v>
      </c>
      <c r="L1161" t="s">
        <v>823</v>
      </c>
      <c r="M1161" t="s">
        <v>32</v>
      </c>
      <c r="P1161">
        <v>4.4400000000000004</v>
      </c>
      <c r="Q1161">
        <v>0</v>
      </c>
      <c r="R1161">
        <v>3</v>
      </c>
    </row>
    <row r="1162" spans="1:18">
      <c r="A1162" t="s">
        <v>970</v>
      </c>
      <c r="B1162" t="s">
        <v>1025</v>
      </c>
      <c r="C1162" t="s">
        <v>1001</v>
      </c>
      <c r="D1162" t="s">
        <v>930</v>
      </c>
      <c r="E1162" t="s">
        <v>124</v>
      </c>
      <c r="F1162" t="s">
        <v>1005</v>
      </c>
      <c r="G1162" t="s">
        <v>1006</v>
      </c>
      <c r="H1162">
        <v>50</v>
      </c>
      <c r="I1162">
        <v>50</v>
      </c>
      <c r="L1162" t="s">
        <v>117</v>
      </c>
      <c r="M1162" t="s">
        <v>202</v>
      </c>
      <c r="N1162" t="s">
        <v>1007</v>
      </c>
      <c r="P1162">
        <v>54</v>
      </c>
      <c r="Q1162">
        <v>0</v>
      </c>
      <c r="R1162">
        <v>2</v>
      </c>
    </row>
    <row r="1163" spans="1:18">
      <c r="A1163" t="s">
        <v>970</v>
      </c>
      <c r="B1163" t="s">
        <v>1025</v>
      </c>
      <c r="C1163" t="s">
        <v>1001</v>
      </c>
      <c r="D1163" t="s">
        <v>1014</v>
      </c>
      <c r="E1163" t="s">
        <v>1015</v>
      </c>
      <c r="F1163" t="s">
        <v>1016</v>
      </c>
      <c r="G1163" t="s">
        <v>1017</v>
      </c>
      <c r="H1163">
        <v>50</v>
      </c>
      <c r="I1163">
        <v>50</v>
      </c>
      <c r="L1163" t="s">
        <v>117</v>
      </c>
      <c r="M1163" t="s">
        <v>202</v>
      </c>
      <c r="P1163">
        <v>54</v>
      </c>
      <c r="Q1163">
        <v>0</v>
      </c>
      <c r="R1163">
        <v>1</v>
      </c>
    </row>
    <row r="1164" spans="1:18">
      <c r="A1164" t="s">
        <v>970</v>
      </c>
      <c r="B1164" t="s">
        <v>1025</v>
      </c>
      <c r="C1164" t="s">
        <v>1001</v>
      </c>
      <c r="D1164" t="s">
        <v>742</v>
      </c>
      <c r="E1164" t="s">
        <v>50</v>
      </c>
      <c r="F1164" t="s">
        <v>764</v>
      </c>
      <c r="G1164" t="s">
        <v>52</v>
      </c>
      <c r="H1164">
        <v>50</v>
      </c>
      <c r="K1164" t="s">
        <v>348</v>
      </c>
      <c r="M1164" t="s">
        <v>54</v>
      </c>
      <c r="N1164" t="s">
        <v>1008</v>
      </c>
      <c r="P1164">
        <v>11.11</v>
      </c>
      <c r="Q1164">
        <v>9.9600000000000009</v>
      </c>
      <c r="R1164">
        <v>11</v>
      </c>
    </row>
    <row r="1165" spans="1:18">
      <c r="A1165" t="s">
        <v>970</v>
      </c>
      <c r="B1165" t="s">
        <v>1025</v>
      </c>
      <c r="C1165" t="s">
        <v>1001</v>
      </c>
      <c r="D1165" t="s">
        <v>1018</v>
      </c>
      <c r="E1165" t="s">
        <v>658</v>
      </c>
      <c r="F1165" t="s">
        <v>1019</v>
      </c>
      <c r="G1165" t="s">
        <v>1020</v>
      </c>
      <c r="H1165">
        <v>50</v>
      </c>
      <c r="I1165">
        <v>50</v>
      </c>
      <c r="L1165" t="s">
        <v>117</v>
      </c>
      <c r="M1165" t="s">
        <v>202</v>
      </c>
      <c r="P1165">
        <v>45</v>
      </c>
      <c r="Q1165">
        <v>0</v>
      </c>
      <c r="R1165">
        <v>1</v>
      </c>
    </row>
    <row r="1166" spans="1:18">
      <c r="A1166" t="s">
        <v>970</v>
      </c>
      <c r="B1166" t="s">
        <v>1025</v>
      </c>
      <c r="C1166" t="s">
        <v>1001</v>
      </c>
      <c r="D1166" t="s">
        <v>1021</v>
      </c>
      <c r="E1166" t="s">
        <v>1022</v>
      </c>
      <c r="F1166" t="s">
        <v>1023</v>
      </c>
      <c r="G1166" t="s">
        <v>1024</v>
      </c>
      <c r="H1166">
        <v>50</v>
      </c>
      <c r="I1166">
        <v>50</v>
      </c>
      <c r="L1166" t="s">
        <v>117</v>
      </c>
      <c r="M1166" t="s">
        <v>26</v>
      </c>
      <c r="P1166">
        <v>0</v>
      </c>
      <c r="Q1166">
        <v>0</v>
      </c>
      <c r="R1166">
        <v>1</v>
      </c>
    </row>
    <row r="1167" spans="1:18">
      <c r="A1167" t="s">
        <v>970</v>
      </c>
      <c r="B1167" t="s">
        <v>1026</v>
      </c>
      <c r="C1167" t="s">
        <v>1001</v>
      </c>
      <c r="D1167" t="s">
        <v>827</v>
      </c>
      <c r="E1167" t="s">
        <v>88</v>
      </c>
      <c r="F1167" t="s">
        <v>828</v>
      </c>
      <c r="G1167" t="s">
        <v>90</v>
      </c>
      <c r="H1167">
        <v>50</v>
      </c>
      <c r="I1167">
        <v>25</v>
      </c>
      <c r="K1167" t="s">
        <v>1027</v>
      </c>
      <c r="M1167" t="s">
        <v>32</v>
      </c>
      <c r="N1167" t="s">
        <v>1028</v>
      </c>
      <c r="P1167">
        <v>0.84</v>
      </c>
      <c r="Q1167">
        <v>0</v>
      </c>
      <c r="R1167">
        <v>1</v>
      </c>
    </row>
    <row r="1168" spans="1:18">
      <c r="A1168" t="s">
        <v>970</v>
      </c>
      <c r="B1168" t="s">
        <v>1026</v>
      </c>
      <c r="C1168" t="s">
        <v>1001</v>
      </c>
      <c r="D1168" t="s">
        <v>21</v>
      </c>
      <c r="E1168" t="s">
        <v>22</v>
      </c>
      <c r="F1168" t="s">
        <v>822</v>
      </c>
      <c r="G1168" t="s">
        <v>801</v>
      </c>
      <c r="H1168">
        <v>25</v>
      </c>
      <c r="I1168">
        <v>25</v>
      </c>
      <c r="L1168" t="s">
        <v>823</v>
      </c>
      <c r="M1168" t="s">
        <v>32</v>
      </c>
      <c r="P1168">
        <v>1.1000000000000001</v>
      </c>
      <c r="Q1168">
        <v>0</v>
      </c>
      <c r="R1168">
        <v>1</v>
      </c>
    </row>
    <row r="1169" spans="1:18">
      <c r="A1169" t="s">
        <v>970</v>
      </c>
      <c r="B1169" t="s">
        <v>1026</v>
      </c>
      <c r="C1169" t="s">
        <v>1001</v>
      </c>
      <c r="D1169" t="s">
        <v>101</v>
      </c>
      <c r="E1169" t="s">
        <v>102</v>
      </c>
      <c r="F1169" t="s">
        <v>1029</v>
      </c>
      <c r="G1169" t="s">
        <v>1004</v>
      </c>
      <c r="H1169">
        <v>25</v>
      </c>
      <c r="I1169">
        <v>25</v>
      </c>
      <c r="J1169">
        <v>25</v>
      </c>
      <c r="L1169" t="s">
        <v>823</v>
      </c>
      <c r="M1169" t="s">
        <v>32</v>
      </c>
      <c r="P1169">
        <v>1.45</v>
      </c>
      <c r="Q1169">
        <v>0</v>
      </c>
      <c r="R1169">
        <v>1</v>
      </c>
    </row>
    <row r="1170" spans="1:18">
      <c r="A1170" t="s">
        <v>970</v>
      </c>
      <c r="B1170" t="s">
        <v>1026</v>
      </c>
      <c r="C1170" t="s">
        <v>1001</v>
      </c>
      <c r="D1170" t="s">
        <v>49</v>
      </c>
      <c r="E1170" t="s">
        <v>50</v>
      </c>
      <c r="F1170" t="s">
        <v>51</v>
      </c>
      <c r="G1170" t="s">
        <v>52</v>
      </c>
      <c r="H1170">
        <v>25</v>
      </c>
      <c r="K1170" t="s">
        <v>53</v>
      </c>
      <c r="M1170" t="s">
        <v>54</v>
      </c>
      <c r="N1170" t="s">
        <v>55</v>
      </c>
      <c r="P1170">
        <v>3.24</v>
      </c>
      <c r="Q1170">
        <v>0.8</v>
      </c>
      <c r="R1170">
        <v>2</v>
      </c>
    </row>
    <row r="1171" spans="1:18">
      <c r="A1171" t="s">
        <v>970</v>
      </c>
      <c r="B1171" t="s">
        <v>1026</v>
      </c>
      <c r="C1171" t="s">
        <v>1001</v>
      </c>
      <c r="D1171" t="s">
        <v>742</v>
      </c>
      <c r="E1171" t="s">
        <v>50</v>
      </c>
      <c r="F1171" t="s">
        <v>764</v>
      </c>
      <c r="G1171" t="s">
        <v>52</v>
      </c>
      <c r="H1171">
        <v>50</v>
      </c>
      <c r="K1171" t="s">
        <v>348</v>
      </c>
      <c r="M1171" t="s">
        <v>54</v>
      </c>
      <c r="N1171" t="s">
        <v>1008</v>
      </c>
      <c r="P1171">
        <v>11.11</v>
      </c>
      <c r="Q1171">
        <v>0.2</v>
      </c>
      <c r="R1171">
        <v>1</v>
      </c>
    </row>
    <row r="1172" spans="1:18">
      <c r="A1172" t="s">
        <v>970</v>
      </c>
      <c r="B1172" t="s">
        <v>1030</v>
      </c>
      <c r="C1172" t="s">
        <v>1001</v>
      </c>
      <c r="D1172" t="s">
        <v>1031</v>
      </c>
      <c r="E1172" t="s">
        <v>367</v>
      </c>
      <c r="F1172" t="s">
        <v>1032</v>
      </c>
      <c r="G1172" t="s">
        <v>1013</v>
      </c>
      <c r="H1172">
        <v>25</v>
      </c>
      <c r="I1172">
        <v>25</v>
      </c>
      <c r="L1172" t="s">
        <v>117</v>
      </c>
      <c r="M1172" t="s">
        <v>202</v>
      </c>
      <c r="P1172">
        <v>0</v>
      </c>
      <c r="Q1172">
        <v>0</v>
      </c>
      <c r="R1172">
        <v>1</v>
      </c>
    </row>
    <row r="1173" spans="1:18">
      <c r="A1173" t="s">
        <v>970</v>
      </c>
      <c r="B1173" t="s">
        <v>1030</v>
      </c>
      <c r="C1173" t="s">
        <v>1001</v>
      </c>
      <c r="D1173" t="s">
        <v>21</v>
      </c>
      <c r="E1173" t="s">
        <v>22</v>
      </c>
      <c r="F1173" t="s">
        <v>822</v>
      </c>
      <c r="G1173" t="s">
        <v>801</v>
      </c>
      <c r="H1173">
        <v>25</v>
      </c>
      <c r="I1173">
        <v>25</v>
      </c>
      <c r="L1173" t="s">
        <v>823</v>
      </c>
      <c r="M1173" t="s">
        <v>32</v>
      </c>
      <c r="P1173">
        <v>1.1000000000000001</v>
      </c>
      <c r="Q1173">
        <v>0</v>
      </c>
      <c r="R1173">
        <v>4</v>
      </c>
    </row>
    <row r="1174" spans="1:18">
      <c r="A1174" t="s">
        <v>970</v>
      </c>
      <c r="B1174" t="s">
        <v>1030</v>
      </c>
      <c r="C1174" t="s">
        <v>1001</v>
      </c>
      <c r="D1174" t="s">
        <v>101</v>
      </c>
      <c r="E1174" t="s">
        <v>102</v>
      </c>
      <c r="F1174" t="s">
        <v>1029</v>
      </c>
      <c r="G1174" t="s">
        <v>1004</v>
      </c>
      <c r="H1174">
        <v>25</v>
      </c>
      <c r="I1174">
        <v>25</v>
      </c>
      <c r="J1174">
        <v>25</v>
      </c>
      <c r="L1174" t="s">
        <v>823</v>
      </c>
      <c r="M1174" t="s">
        <v>32</v>
      </c>
      <c r="P1174">
        <v>1.45</v>
      </c>
      <c r="Q1174">
        <v>0</v>
      </c>
      <c r="R1174">
        <v>4</v>
      </c>
    </row>
    <row r="1175" spans="1:18">
      <c r="A1175" t="s">
        <v>970</v>
      </c>
      <c r="B1175" t="s">
        <v>1030</v>
      </c>
      <c r="C1175" t="s">
        <v>1001</v>
      </c>
      <c r="D1175" t="s">
        <v>123</v>
      </c>
      <c r="E1175" t="s">
        <v>124</v>
      </c>
      <c r="F1175" t="s">
        <v>1033</v>
      </c>
      <c r="G1175" t="s">
        <v>1006</v>
      </c>
      <c r="H1175">
        <v>25</v>
      </c>
      <c r="I1175">
        <v>25</v>
      </c>
      <c r="L1175" t="s">
        <v>117</v>
      </c>
      <c r="M1175" t="s">
        <v>26</v>
      </c>
      <c r="P1175">
        <v>31</v>
      </c>
      <c r="Q1175">
        <v>0</v>
      </c>
      <c r="R1175">
        <v>2</v>
      </c>
    </row>
    <row r="1176" spans="1:18">
      <c r="A1176" t="s">
        <v>970</v>
      </c>
      <c r="B1176" t="s">
        <v>1030</v>
      </c>
      <c r="C1176" t="s">
        <v>1001</v>
      </c>
      <c r="D1176" t="s">
        <v>1034</v>
      </c>
      <c r="E1176" t="s">
        <v>1015</v>
      </c>
      <c r="F1176" t="s">
        <v>1035</v>
      </c>
      <c r="G1176" t="s">
        <v>1017</v>
      </c>
      <c r="H1176">
        <v>25</v>
      </c>
      <c r="I1176">
        <v>25</v>
      </c>
      <c r="L1176" t="s">
        <v>117</v>
      </c>
      <c r="M1176" t="s">
        <v>26</v>
      </c>
      <c r="P1176">
        <v>31</v>
      </c>
      <c r="Q1176">
        <v>0</v>
      </c>
      <c r="R1176">
        <v>1</v>
      </c>
    </row>
    <row r="1177" spans="1:18">
      <c r="A1177" t="s">
        <v>970</v>
      </c>
      <c r="B1177" t="s">
        <v>1030</v>
      </c>
      <c r="C1177" t="s">
        <v>1001</v>
      </c>
      <c r="D1177" t="s">
        <v>49</v>
      </c>
      <c r="E1177" t="s">
        <v>50</v>
      </c>
      <c r="F1177" t="s">
        <v>51</v>
      </c>
      <c r="G1177" t="s">
        <v>52</v>
      </c>
      <c r="H1177">
        <v>25</v>
      </c>
      <c r="K1177" t="s">
        <v>53</v>
      </c>
      <c r="M1177" t="s">
        <v>54</v>
      </c>
      <c r="N1177" t="s">
        <v>55</v>
      </c>
      <c r="P1177">
        <v>3.24</v>
      </c>
      <c r="Q1177">
        <v>9.1199999999999992</v>
      </c>
      <c r="R1177">
        <v>12</v>
      </c>
    </row>
    <row r="1178" spans="1:18">
      <c r="A1178" t="s">
        <v>970</v>
      </c>
      <c r="B1178" t="s">
        <v>1030</v>
      </c>
      <c r="C1178" t="s">
        <v>1001</v>
      </c>
      <c r="D1178" t="s">
        <v>1036</v>
      </c>
      <c r="E1178" t="s">
        <v>1037</v>
      </c>
      <c r="F1178" t="s">
        <v>1038</v>
      </c>
      <c r="G1178" t="s">
        <v>1039</v>
      </c>
      <c r="H1178">
        <v>25</v>
      </c>
      <c r="I1178">
        <v>25</v>
      </c>
      <c r="L1178" t="s">
        <v>117</v>
      </c>
      <c r="M1178" t="s">
        <v>26</v>
      </c>
      <c r="N1178" t="s">
        <v>1040</v>
      </c>
      <c r="P1178">
        <v>6.08</v>
      </c>
      <c r="Q1178">
        <v>0</v>
      </c>
      <c r="R1178">
        <v>1</v>
      </c>
    </row>
    <row r="1179" spans="1:18">
      <c r="A1179" t="s">
        <v>970</v>
      </c>
      <c r="B1179" t="s">
        <v>1030</v>
      </c>
      <c r="C1179" t="s">
        <v>1001</v>
      </c>
      <c r="D1179" t="s">
        <v>1041</v>
      </c>
      <c r="E1179" t="s">
        <v>1022</v>
      </c>
      <c r="F1179" t="s">
        <v>1042</v>
      </c>
      <c r="G1179" t="s">
        <v>1024</v>
      </c>
      <c r="H1179">
        <v>25</v>
      </c>
      <c r="I1179">
        <v>25</v>
      </c>
      <c r="L1179" t="s">
        <v>117</v>
      </c>
      <c r="M1179" t="s">
        <v>26</v>
      </c>
      <c r="P1179">
        <v>0</v>
      </c>
      <c r="Q1179">
        <v>0</v>
      </c>
      <c r="R1179">
        <v>1</v>
      </c>
    </row>
    <row r="1180" spans="1:18">
      <c r="A1180" t="s">
        <v>970</v>
      </c>
      <c r="B1180" t="s">
        <v>1043</v>
      </c>
      <c r="C1180" t="s">
        <v>1001</v>
      </c>
      <c r="D1180" t="s">
        <v>1031</v>
      </c>
      <c r="E1180" t="s">
        <v>367</v>
      </c>
      <c r="F1180" t="s">
        <v>1032</v>
      </c>
      <c r="G1180" t="s">
        <v>1013</v>
      </c>
      <c r="H1180">
        <v>25</v>
      </c>
      <c r="I1180">
        <v>25</v>
      </c>
      <c r="L1180" t="s">
        <v>117</v>
      </c>
      <c r="M1180" t="s">
        <v>202</v>
      </c>
      <c r="P1180">
        <v>0</v>
      </c>
      <c r="Q1180">
        <v>0</v>
      </c>
      <c r="R1180">
        <v>1</v>
      </c>
    </row>
    <row r="1181" spans="1:18">
      <c r="A1181" t="s">
        <v>970</v>
      </c>
      <c r="B1181" t="s">
        <v>1043</v>
      </c>
      <c r="C1181" t="s">
        <v>1001</v>
      </c>
      <c r="D1181" t="s">
        <v>21</v>
      </c>
      <c r="E1181" t="s">
        <v>22</v>
      </c>
      <c r="F1181" t="s">
        <v>822</v>
      </c>
      <c r="G1181" t="s">
        <v>801</v>
      </c>
      <c r="H1181">
        <v>25</v>
      </c>
      <c r="I1181">
        <v>25</v>
      </c>
      <c r="L1181" t="s">
        <v>823</v>
      </c>
      <c r="M1181" t="s">
        <v>32</v>
      </c>
      <c r="P1181">
        <v>1.1000000000000001</v>
      </c>
      <c r="Q1181">
        <v>0</v>
      </c>
      <c r="R1181">
        <v>2</v>
      </c>
    </row>
    <row r="1182" spans="1:18">
      <c r="A1182" t="s">
        <v>970</v>
      </c>
      <c r="B1182" t="s">
        <v>1043</v>
      </c>
      <c r="C1182" t="s">
        <v>1001</v>
      </c>
      <c r="D1182" t="s">
        <v>101</v>
      </c>
      <c r="E1182" t="s">
        <v>102</v>
      </c>
      <c r="F1182" t="s">
        <v>1029</v>
      </c>
      <c r="G1182" t="s">
        <v>1004</v>
      </c>
      <c r="H1182">
        <v>25</v>
      </c>
      <c r="I1182">
        <v>25</v>
      </c>
      <c r="J1182">
        <v>25</v>
      </c>
      <c r="L1182" t="s">
        <v>823</v>
      </c>
      <c r="M1182" t="s">
        <v>32</v>
      </c>
      <c r="P1182">
        <v>1.45</v>
      </c>
      <c r="Q1182">
        <v>0</v>
      </c>
      <c r="R1182">
        <v>3</v>
      </c>
    </row>
    <row r="1183" spans="1:18">
      <c r="A1183" t="s">
        <v>970</v>
      </c>
      <c r="B1183" t="s">
        <v>1043</v>
      </c>
      <c r="C1183" t="s">
        <v>1001</v>
      </c>
      <c r="D1183" t="s">
        <v>123</v>
      </c>
      <c r="E1183" t="s">
        <v>124</v>
      </c>
      <c r="F1183" t="s">
        <v>1033</v>
      </c>
      <c r="G1183" t="s">
        <v>1006</v>
      </c>
      <c r="H1183">
        <v>25</v>
      </c>
      <c r="I1183">
        <v>25</v>
      </c>
      <c r="L1183" t="s">
        <v>117</v>
      </c>
      <c r="M1183" t="s">
        <v>26</v>
      </c>
      <c r="P1183">
        <v>31</v>
      </c>
      <c r="Q1183">
        <v>0</v>
      </c>
      <c r="R1183">
        <v>2</v>
      </c>
    </row>
    <row r="1184" spans="1:18">
      <c r="A1184" t="s">
        <v>970</v>
      </c>
      <c r="B1184" t="s">
        <v>1043</v>
      </c>
      <c r="C1184" t="s">
        <v>1001</v>
      </c>
      <c r="D1184" t="s">
        <v>1034</v>
      </c>
      <c r="E1184" t="s">
        <v>1015</v>
      </c>
      <c r="F1184" t="s">
        <v>1035</v>
      </c>
      <c r="G1184" t="s">
        <v>1017</v>
      </c>
      <c r="H1184">
        <v>25</v>
      </c>
      <c r="I1184">
        <v>25</v>
      </c>
      <c r="L1184" t="s">
        <v>117</v>
      </c>
      <c r="M1184" t="s">
        <v>26</v>
      </c>
      <c r="P1184">
        <v>31</v>
      </c>
      <c r="Q1184">
        <v>0</v>
      </c>
      <c r="R1184">
        <v>1</v>
      </c>
    </row>
    <row r="1185" spans="1:18">
      <c r="A1185" t="s">
        <v>970</v>
      </c>
      <c r="B1185" t="s">
        <v>1043</v>
      </c>
      <c r="C1185" t="s">
        <v>1001</v>
      </c>
      <c r="D1185" t="s">
        <v>49</v>
      </c>
      <c r="E1185" t="s">
        <v>50</v>
      </c>
      <c r="F1185" t="s">
        <v>51</v>
      </c>
      <c r="G1185" t="s">
        <v>52</v>
      </c>
      <c r="H1185">
        <v>25</v>
      </c>
      <c r="K1185" t="s">
        <v>53</v>
      </c>
      <c r="M1185" t="s">
        <v>54</v>
      </c>
      <c r="N1185" t="s">
        <v>55</v>
      </c>
      <c r="P1185">
        <v>3.24</v>
      </c>
      <c r="Q1185">
        <v>9.2799999999999994</v>
      </c>
      <c r="R1185">
        <v>10</v>
      </c>
    </row>
    <row r="1186" spans="1:18">
      <c r="A1186" t="s">
        <v>970</v>
      </c>
      <c r="B1186" t="s">
        <v>1043</v>
      </c>
      <c r="C1186" t="s">
        <v>1001</v>
      </c>
      <c r="D1186" t="s">
        <v>1036</v>
      </c>
      <c r="E1186" t="s">
        <v>1037</v>
      </c>
      <c r="F1186" t="s">
        <v>1038</v>
      </c>
      <c r="G1186" t="s">
        <v>1039</v>
      </c>
      <c r="H1186">
        <v>25</v>
      </c>
      <c r="I1186">
        <v>25</v>
      </c>
      <c r="L1186" t="s">
        <v>117</v>
      </c>
      <c r="M1186" t="s">
        <v>26</v>
      </c>
      <c r="N1186" t="s">
        <v>1040</v>
      </c>
      <c r="P1186">
        <v>6.08</v>
      </c>
      <c r="Q1186">
        <v>0</v>
      </c>
      <c r="R1186">
        <v>1</v>
      </c>
    </row>
    <row r="1187" spans="1:18">
      <c r="A1187" t="s">
        <v>970</v>
      </c>
      <c r="B1187" t="s">
        <v>1043</v>
      </c>
      <c r="C1187" t="s">
        <v>1001</v>
      </c>
      <c r="D1187" t="s">
        <v>1041</v>
      </c>
      <c r="E1187" t="s">
        <v>1022</v>
      </c>
      <c r="F1187" t="s">
        <v>1042</v>
      </c>
      <c r="G1187" t="s">
        <v>1024</v>
      </c>
      <c r="H1187">
        <v>25</v>
      </c>
      <c r="I1187">
        <v>25</v>
      </c>
      <c r="L1187" t="s">
        <v>117</v>
      </c>
      <c r="M1187" t="s">
        <v>26</v>
      </c>
      <c r="P1187">
        <v>0</v>
      </c>
      <c r="Q1187">
        <v>0</v>
      </c>
      <c r="R1187">
        <v>1</v>
      </c>
    </row>
    <row r="1188" spans="1:18">
      <c r="A1188" t="s">
        <v>1044</v>
      </c>
      <c r="B1188" t="s">
        <v>1045</v>
      </c>
      <c r="C1188" t="s">
        <v>1046</v>
      </c>
      <c r="D1188" t="s">
        <v>1047</v>
      </c>
      <c r="E1188" t="s">
        <v>88</v>
      </c>
      <c r="F1188" t="s">
        <v>1048</v>
      </c>
      <c r="G1188" t="s">
        <v>90</v>
      </c>
      <c r="H1188">
        <v>150</v>
      </c>
      <c r="I1188">
        <v>100</v>
      </c>
      <c r="K1188" t="s">
        <v>91</v>
      </c>
      <c r="M1188" t="s">
        <v>32</v>
      </c>
      <c r="N1188" t="s">
        <v>1049</v>
      </c>
      <c r="P1188">
        <v>3.9</v>
      </c>
      <c r="Q1188">
        <v>0</v>
      </c>
      <c r="R1188">
        <v>2</v>
      </c>
    </row>
    <row r="1189" spans="1:18">
      <c r="A1189" t="s">
        <v>1044</v>
      </c>
      <c r="B1189" t="s">
        <v>1045</v>
      </c>
      <c r="C1189" t="s">
        <v>1046</v>
      </c>
      <c r="D1189" t="s">
        <v>719</v>
      </c>
      <c r="E1189" t="s">
        <v>22</v>
      </c>
      <c r="F1189" t="s">
        <v>720</v>
      </c>
      <c r="G1189" t="s">
        <v>30</v>
      </c>
      <c r="H1189">
        <v>100</v>
      </c>
      <c r="I1189">
        <v>100</v>
      </c>
      <c r="K1189" t="s">
        <v>31</v>
      </c>
      <c r="M1189" t="s">
        <v>32</v>
      </c>
      <c r="N1189" t="s">
        <v>721</v>
      </c>
      <c r="P1189">
        <v>4.2300000000000004</v>
      </c>
      <c r="Q1189">
        <v>0</v>
      </c>
      <c r="R1189">
        <v>4</v>
      </c>
    </row>
    <row r="1190" spans="1:18">
      <c r="A1190" t="s">
        <v>1044</v>
      </c>
      <c r="B1190" t="s">
        <v>1045</v>
      </c>
      <c r="C1190" t="s">
        <v>1046</v>
      </c>
      <c r="D1190" t="s">
        <v>728</v>
      </c>
      <c r="E1190" t="s">
        <v>124</v>
      </c>
      <c r="F1190" t="s">
        <v>1050</v>
      </c>
      <c r="G1190" t="s">
        <v>262</v>
      </c>
      <c r="H1190">
        <v>100</v>
      </c>
      <c r="I1190">
        <v>100</v>
      </c>
      <c r="L1190" t="s">
        <v>37</v>
      </c>
      <c r="M1190" t="s">
        <v>202</v>
      </c>
      <c r="N1190" t="s">
        <v>1051</v>
      </c>
      <c r="P1190">
        <v>58.1</v>
      </c>
      <c r="Q1190">
        <v>0</v>
      </c>
      <c r="R1190">
        <v>1</v>
      </c>
    </row>
    <row r="1191" spans="1:18">
      <c r="A1191" t="s">
        <v>1044</v>
      </c>
      <c r="B1191" t="s">
        <v>1045</v>
      </c>
      <c r="C1191" t="s">
        <v>1046</v>
      </c>
      <c r="D1191" t="s">
        <v>164</v>
      </c>
      <c r="E1191" t="s">
        <v>50</v>
      </c>
      <c r="F1191" t="s">
        <v>165</v>
      </c>
      <c r="G1191" t="s">
        <v>52</v>
      </c>
      <c r="H1191">
        <v>100</v>
      </c>
      <c r="K1191" t="s">
        <v>31</v>
      </c>
      <c r="M1191" t="s">
        <v>54</v>
      </c>
      <c r="N1191" t="s">
        <v>280</v>
      </c>
      <c r="P1191">
        <v>16.079999999999998</v>
      </c>
      <c r="Q1191">
        <v>12.86</v>
      </c>
      <c r="R1191">
        <v>4</v>
      </c>
    </row>
    <row r="1192" spans="1:18">
      <c r="A1192" t="s">
        <v>1044</v>
      </c>
      <c r="B1192" t="s">
        <v>1052</v>
      </c>
      <c r="C1192" t="s">
        <v>1046</v>
      </c>
      <c r="D1192" t="s">
        <v>1047</v>
      </c>
      <c r="E1192" t="s">
        <v>88</v>
      </c>
      <c r="F1192" t="s">
        <v>1048</v>
      </c>
      <c r="G1192" t="s">
        <v>90</v>
      </c>
      <c r="H1192">
        <v>150</v>
      </c>
      <c r="I1192">
        <v>100</v>
      </c>
      <c r="K1192" t="s">
        <v>91</v>
      </c>
      <c r="M1192" t="s">
        <v>32</v>
      </c>
      <c r="N1192" t="s">
        <v>1049</v>
      </c>
      <c r="P1192">
        <v>3.9</v>
      </c>
      <c r="Q1192">
        <v>0</v>
      </c>
      <c r="R1192">
        <v>2</v>
      </c>
    </row>
    <row r="1193" spans="1:18">
      <c r="A1193" t="s">
        <v>1044</v>
      </c>
      <c r="B1193" t="s">
        <v>1052</v>
      </c>
      <c r="C1193" t="s">
        <v>1046</v>
      </c>
      <c r="D1193" t="s">
        <v>719</v>
      </c>
      <c r="E1193" t="s">
        <v>22</v>
      </c>
      <c r="F1193" t="s">
        <v>720</v>
      </c>
      <c r="G1193" t="s">
        <v>30</v>
      </c>
      <c r="H1193">
        <v>100</v>
      </c>
      <c r="I1193">
        <v>100</v>
      </c>
      <c r="K1193" t="s">
        <v>31</v>
      </c>
      <c r="M1193" t="s">
        <v>32</v>
      </c>
      <c r="N1193" t="s">
        <v>721</v>
      </c>
      <c r="P1193">
        <v>4.2300000000000004</v>
      </c>
      <c r="Q1193">
        <v>0</v>
      </c>
      <c r="R1193">
        <v>3</v>
      </c>
    </row>
    <row r="1194" spans="1:18">
      <c r="A1194" t="s">
        <v>1044</v>
      </c>
      <c r="B1194" t="s">
        <v>1052</v>
      </c>
      <c r="C1194" t="s">
        <v>1046</v>
      </c>
      <c r="D1194" t="s">
        <v>728</v>
      </c>
      <c r="E1194" t="s">
        <v>124</v>
      </c>
      <c r="F1194" t="s">
        <v>1050</v>
      </c>
      <c r="G1194" t="s">
        <v>262</v>
      </c>
      <c r="H1194">
        <v>100</v>
      </c>
      <c r="I1194">
        <v>100</v>
      </c>
      <c r="L1194" t="s">
        <v>37</v>
      </c>
      <c r="M1194" t="s">
        <v>202</v>
      </c>
      <c r="N1194" t="s">
        <v>1051</v>
      </c>
      <c r="P1194">
        <v>58.1</v>
      </c>
      <c r="Q1194">
        <v>0</v>
      </c>
      <c r="R1194">
        <v>1</v>
      </c>
    </row>
    <row r="1195" spans="1:18">
      <c r="A1195" t="s">
        <v>1044</v>
      </c>
      <c r="B1195" t="s">
        <v>1052</v>
      </c>
      <c r="C1195" t="s">
        <v>1046</v>
      </c>
      <c r="D1195" t="s">
        <v>164</v>
      </c>
      <c r="E1195" t="s">
        <v>50</v>
      </c>
      <c r="F1195" t="s">
        <v>165</v>
      </c>
      <c r="G1195" t="s">
        <v>52</v>
      </c>
      <c r="H1195">
        <v>100</v>
      </c>
      <c r="K1195" t="s">
        <v>31</v>
      </c>
      <c r="M1195" t="s">
        <v>54</v>
      </c>
      <c r="N1195" t="s">
        <v>280</v>
      </c>
      <c r="P1195">
        <v>16.079999999999998</v>
      </c>
      <c r="Q1195">
        <v>8.36</v>
      </c>
      <c r="R1195">
        <v>5</v>
      </c>
    </row>
    <row r="1196" spans="1:18">
      <c r="A1196" t="s">
        <v>1044</v>
      </c>
      <c r="B1196" t="s">
        <v>1053</v>
      </c>
      <c r="C1196" t="s">
        <v>1046</v>
      </c>
      <c r="D1196" t="s">
        <v>316</v>
      </c>
      <c r="E1196" t="s">
        <v>22</v>
      </c>
      <c r="F1196" t="s">
        <v>317</v>
      </c>
      <c r="G1196" t="s">
        <v>30</v>
      </c>
      <c r="H1196">
        <v>150</v>
      </c>
      <c r="I1196">
        <v>150</v>
      </c>
      <c r="K1196" t="s">
        <v>31</v>
      </c>
      <c r="M1196" t="s">
        <v>32</v>
      </c>
      <c r="N1196" t="s">
        <v>318</v>
      </c>
      <c r="P1196">
        <v>11.01</v>
      </c>
      <c r="Q1196">
        <v>0</v>
      </c>
      <c r="R1196">
        <v>3</v>
      </c>
    </row>
    <row r="1197" spans="1:18">
      <c r="A1197" t="s">
        <v>1044</v>
      </c>
      <c r="B1197" t="s">
        <v>1053</v>
      </c>
      <c r="C1197" t="s">
        <v>1046</v>
      </c>
      <c r="D1197" t="s">
        <v>321</v>
      </c>
      <c r="E1197" t="s">
        <v>102</v>
      </c>
      <c r="F1197" t="s">
        <v>322</v>
      </c>
      <c r="G1197" t="s">
        <v>107</v>
      </c>
      <c r="H1197">
        <v>150</v>
      </c>
      <c r="I1197">
        <v>150</v>
      </c>
      <c r="J1197">
        <v>150</v>
      </c>
      <c r="K1197" t="s">
        <v>31</v>
      </c>
      <c r="M1197" t="s">
        <v>32</v>
      </c>
      <c r="N1197" t="s">
        <v>323</v>
      </c>
      <c r="P1197">
        <v>11</v>
      </c>
      <c r="Q1197">
        <v>0</v>
      </c>
      <c r="R1197">
        <v>1</v>
      </c>
    </row>
    <row r="1198" spans="1:18">
      <c r="A1198" t="s">
        <v>1044</v>
      </c>
      <c r="B1198" t="s">
        <v>1053</v>
      </c>
      <c r="C1198" t="s">
        <v>1046</v>
      </c>
      <c r="D1198" t="s">
        <v>251</v>
      </c>
      <c r="E1198" t="s">
        <v>50</v>
      </c>
      <c r="F1198" t="s">
        <v>252</v>
      </c>
      <c r="G1198" t="s">
        <v>52</v>
      </c>
      <c r="H1198">
        <v>150</v>
      </c>
      <c r="K1198" t="s">
        <v>31</v>
      </c>
      <c r="M1198" t="s">
        <v>54</v>
      </c>
      <c r="N1198" t="s">
        <v>319</v>
      </c>
      <c r="P1198">
        <v>28.26</v>
      </c>
      <c r="Q1198">
        <v>11.21</v>
      </c>
      <c r="R1198">
        <v>4</v>
      </c>
    </row>
    <row r="1199" spans="1:18">
      <c r="A1199" t="s">
        <v>1054</v>
      </c>
      <c r="B1199" t="s">
        <v>1055</v>
      </c>
      <c r="C1199" t="s">
        <v>1056</v>
      </c>
      <c r="D1199" t="s">
        <v>835</v>
      </c>
      <c r="E1199" t="s">
        <v>88</v>
      </c>
      <c r="F1199" t="s">
        <v>836</v>
      </c>
      <c r="G1199" t="s">
        <v>90</v>
      </c>
      <c r="H1199">
        <v>100</v>
      </c>
      <c r="I1199">
        <v>50</v>
      </c>
      <c r="K1199" t="s">
        <v>91</v>
      </c>
      <c r="M1199" t="s">
        <v>82</v>
      </c>
      <c r="N1199" t="s">
        <v>1057</v>
      </c>
      <c r="P1199">
        <v>1.6</v>
      </c>
      <c r="Q1199">
        <v>0</v>
      </c>
      <c r="R1199">
        <v>1</v>
      </c>
    </row>
    <row r="1200" spans="1:18">
      <c r="A1200" t="s">
        <v>1054</v>
      </c>
      <c r="B1200" t="s">
        <v>1055</v>
      </c>
      <c r="C1200" t="s">
        <v>1056</v>
      </c>
      <c r="D1200" t="s">
        <v>1047</v>
      </c>
      <c r="E1200" t="s">
        <v>88</v>
      </c>
      <c r="F1200" t="s">
        <v>1048</v>
      </c>
      <c r="G1200" t="s">
        <v>90</v>
      </c>
      <c r="H1200">
        <v>150</v>
      </c>
      <c r="I1200">
        <v>100</v>
      </c>
      <c r="K1200" t="s">
        <v>91</v>
      </c>
      <c r="M1200" t="s">
        <v>82</v>
      </c>
      <c r="N1200" t="s">
        <v>1058</v>
      </c>
      <c r="P1200">
        <v>3.9</v>
      </c>
      <c r="Q1200">
        <v>0</v>
      </c>
      <c r="R1200">
        <v>1</v>
      </c>
    </row>
    <row r="1201" spans="1:18">
      <c r="A1201" t="s">
        <v>1054</v>
      </c>
      <c r="B1201" t="s">
        <v>1055</v>
      </c>
      <c r="C1201" t="s">
        <v>1056</v>
      </c>
      <c r="D1201" t="s">
        <v>313</v>
      </c>
      <c r="E1201" t="s">
        <v>94</v>
      </c>
      <c r="F1201" t="s">
        <v>314</v>
      </c>
      <c r="G1201" t="s">
        <v>96</v>
      </c>
      <c r="H1201">
        <v>150</v>
      </c>
      <c r="I1201">
        <v>150</v>
      </c>
      <c r="K1201" t="s">
        <v>31</v>
      </c>
      <c r="M1201" t="s">
        <v>82</v>
      </c>
      <c r="N1201" t="s">
        <v>1059</v>
      </c>
      <c r="P1201">
        <v>5.5049999999999999</v>
      </c>
      <c r="Q1201">
        <v>0</v>
      </c>
      <c r="R1201">
        <v>2</v>
      </c>
    </row>
    <row r="1202" spans="1:18">
      <c r="A1202" t="s">
        <v>1054</v>
      </c>
      <c r="B1202" t="s">
        <v>1055</v>
      </c>
      <c r="C1202" t="s">
        <v>1056</v>
      </c>
      <c r="D1202" t="s">
        <v>316</v>
      </c>
      <c r="E1202" t="s">
        <v>22</v>
      </c>
      <c r="F1202" t="s">
        <v>317</v>
      </c>
      <c r="G1202" t="s">
        <v>30</v>
      </c>
      <c r="H1202">
        <v>150</v>
      </c>
      <c r="I1202">
        <v>150</v>
      </c>
      <c r="K1202" t="s">
        <v>31</v>
      </c>
      <c r="M1202" t="s">
        <v>82</v>
      </c>
      <c r="N1202" t="s">
        <v>1060</v>
      </c>
      <c r="P1202">
        <v>11.01</v>
      </c>
      <c r="Q1202">
        <v>0</v>
      </c>
      <c r="R1202">
        <v>3</v>
      </c>
    </row>
    <row r="1203" spans="1:18">
      <c r="A1203" t="s">
        <v>1054</v>
      </c>
      <c r="B1203" t="s">
        <v>1055</v>
      </c>
      <c r="C1203" t="s">
        <v>1056</v>
      </c>
      <c r="D1203" t="s">
        <v>120</v>
      </c>
      <c r="E1203" t="s">
        <v>114</v>
      </c>
      <c r="F1203" t="s">
        <v>199</v>
      </c>
      <c r="G1203" t="s">
        <v>200</v>
      </c>
      <c r="H1203">
        <v>25</v>
      </c>
      <c r="I1203">
        <v>25</v>
      </c>
      <c r="J1203">
        <v>25</v>
      </c>
      <c r="L1203" t="s">
        <v>127</v>
      </c>
      <c r="M1203" t="s">
        <v>86</v>
      </c>
      <c r="P1203">
        <v>3.5</v>
      </c>
      <c r="Q1203">
        <v>0</v>
      </c>
      <c r="R1203">
        <v>1</v>
      </c>
    </row>
    <row r="1204" spans="1:18">
      <c r="A1204" t="s">
        <v>1054</v>
      </c>
      <c r="B1204" t="s">
        <v>1055</v>
      </c>
      <c r="C1204" t="s">
        <v>1056</v>
      </c>
      <c r="D1204" t="s">
        <v>876</v>
      </c>
      <c r="E1204" t="s">
        <v>45</v>
      </c>
      <c r="F1204" t="s">
        <v>877</v>
      </c>
      <c r="G1204" t="s">
        <v>47</v>
      </c>
      <c r="H1204">
        <v>150</v>
      </c>
      <c r="I1204">
        <v>150</v>
      </c>
      <c r="J1204">
        <v>25</v>
      </c>
      <c r="L1204" t="s">
        <v>25</v>
      </c>
      <c r="M1204" t="s">
        <v>86</v>
      </c>
      <c r="N1204" t="s">
        <v>139</v>
      </c>
      <c r="P1204">
        <v>0.34</v>
      </c>
      <c r="Q1204">
        <v>0</v>
      </c>
      <c r="R1204">
        <v>1</v>
      </c>
    </row>
    <row r="1205" spans="1:18">
      <c r="A1205" t="s">
        <v>1054</v>
      </c>
      <c r="B1205" t="s">
        <v>1055</v>
      </c>
      <c r="C1205" t="s">
        <v>1056</v>
      </c>
      <c r="D1205" t="s">
        <v>49</v>
      </c>
      <c r="E1205" t="s">
        <v>50</v>
      </c>
      <c r="F1205" t="s">
        <v>51</v>
      </c>
      <c r="G1205" t="s">
        <v>52</v>
      </c>
      <c r="H1205">
        <v>25</v>
      </c>
      <c r="K1205" t="s">
        <v>53</v>
      </c>
      <c r="M1205" t="s">
        <v>158</v>
      </c>
      <c r="N1205" t="s">
        <v>160</v>
      </c>
      <c r="P1205">
        <v>3.24</v>
      </c>
      <c r="Q1205">
        <v>0.2</v>
      </c>
      <c r="R1205">
        <v>1</v>
      </c>
    </row>
    <row r="1206" spans="1:18">
      <c r="A1206" t="s">
        <v>1054</v>
      </c>
      <c r="B1206" t="s">
        <v>1055</v>
      </c>
      <c r="C1206" t="s">
        <v>1056</v>
      </c>
      <c r="D1206" t="s">
        <v>251</v>
      </c>
      <c r="E1206" t="s">
        <v>50</v>
      </c>
      <c r="F1206" t="s">
        <v>252</v>
      </c>
      <c r="G1206" t="s">
        <v>52</v>
      </c>
      <c r="H1206">
        <v>150</v>
      </c>
      <c r="K1206" t="s">
        <v>31</v>
      </c>
      <c r="M1206" t="s">
        <v>158</v>
      </c>
      <c r="N1206" t="s">
        <v>253</v>
      </c>
      <c r="P1206">
        <v>28.26</v>
      </c>
      <c r="Q1206">
        <v>15.74</v>
      </c>
      <c r="R1206">
        <v>7</v>
      </c>
    </row>
    <row r="1207" spans="1:18">
      <c r="A1207" t="s">
        <v>1054</v>
      </c>
      <c r="B1207" t="s">
        <v>1061</v>
      </c>
      <c r="C1207" t="s">
        <v>1046</v>
      </c>
      <c r="D1207" t="s">
        <v>219</v>
      </c>
      <c r="E1207" t="s">
        <v>22</v>
      </c>
      <c r="F1207" t="s">
        <v>220</v>
      </c>
      <c r="G1207" t="s">
        <v>30</v>
      </c>
      <c r="H1207">
        <v>250</v>
      </c>
      <c r="I1207">
        <v>250</v>
      </c>
      <c r="K1207" t="s">
        <v>62</v>
      </c>
      <c r="M1207" t="s">
        <v>32</v>
      </c>
      <c r="N1207" t="s">
        <v>260</v>
      </c>
      <c r="P1207">
        <v>26.6</v>
      </c>
      <c r="Q1207">
        <v>0</v>
      </c>
      <c r="R1207">
        <v>2</v>
      </c>
    </row>
    <row r="1208" spans="1:18">
      <c r="A1208" t="s">
        <v>1054</v>
      </c>
      <c r="B1208" t="s">
        <v>1061</v>
      </c>
      <c r="C1208" t="s">
        <v>1046</v>
      </c>
      <c r="D1208" t="s">
        <v>463</v>
      </c>
      <c r="E1208" t="s">
        <v>34</v>
      </c>
      <c r="F1208" t="s">
        <v>464</v>
      </c>
      <c r="G1208" t="s">
        <v>36</v>
      </c>
      <c r="H1208">
        <v>250</v>
      </c>
      <c r="I1208">
        <v>250</v>
      </c>
      <c r="K1208" t="s">
        <v>62</v>
      </c>
      <c r="L1208" t="s">
        <v>37</v>
      </c>
      <c r="M1208" t="s">
        <v>26</v>
      </c>
      <c r="N1208" t="s">
        <v>465</v>
      </c>
      <c r="P1208">
        <v>22.63</v>
      </c>
      <c r="Q1208">
        <v>0</v>
      </c>
      <c r="R1208">
        <v>1</v>
      </c>
    </row>
    <row r="1209" spans="1:18">
      <c r="A1209" t="s">
        <v>1054</v>
      </c>
      <c r="B1209" t="s">
        <v>1061</v>
      </c>
      <c r="C1209" t="s">
        <v>1046</v>
      </c>
      <c r="D1209" t="s">
        <v>466</v>
      </c>
      <c r="E1209" t="s">
        <v>40</v>
      </c>
      <c r="F1209" t="s">
        <v>467</v>
      </c>
      <c r="G1209" t="s">
        <v>42</v>
      </c>
      <c r="H1209">
        <v>250</v>
      </c>
      <c r="I1209">
        <v>250</v>
      </c>
      <c r="L1209" t="s">
        <v>37</v>
      </c>
      <c r="M1209" t="s">
        <v>43</v>
      </c>
      <c r="N1209" t="s">
        <v>468</v>
      </c>
      <c r="P1209">
        <v>1.1399999999999999</v>
      </c>
      <c r="Q1209">
        <v>0</v>
      </c>
      <c r="R1209">
        <v>1</v>
      </c>
    </row>
    <row r="1210" spans="1:18">
      <c r="A1210" t="s">
        <v>1054</v>
      </c>
      <c r="B1210" t="s">
        <v>1061</v>
      </c>
      <c r="C1210" t="s">
        <v>1046</v>
      </c>
      <c r="D1210" t="s">
        <v>232</v>
      </c>
      <c r="E1210" t="s">
        <v>50</v>
      </c>
      <c r="F1210" t="s">
        <v>233</v>
      </c>
      <c r="G1210" t="s">
        <v>52</v>
      </c>
      <c r="H1210">
        <v>250</v>
      </c>
      <c r="K1210" t="s">
        <v>62</v>
      </c>
      <c r="M1210" t="s">
        <v>54</v>
      </c>
      <c r="N1210" t="s">
        <v>469</v>
      </c>
      <c r="P1210">
        <v>41.76</v>
      </c>
      <c r="Q1210">
        <v>3.92</v>
      </c>
      <c r="R1210">
        <v>1</v>
      </c>
    </row>
    <row r="1211" spans="1:18">
      <c r="A1211" t="s">
        <v>1054</v>
      </c>
      <c r="B1211" t="s">
        <v>1062</v>
      </c>
      <c r="C1211" t="s">
        <v>20</v>
      </c>
      <c r="D1211" t="s">
        <v>316</v>
      </c>
      <c r="E1211" t="s">
        <v>22</v>
      </c>
      <c r="F1211" t="s">
        <v>317</v>
      </c>
      <c r="G1211" t="s">
        <v>30</v>
      </c>
      <c r="H1211">
        <v>150</v>
      </c>
      <c r="I1211">
        <v>150</v>
      </c>
      <c r="K1211" t="s">
        <v>31</v>
      </c>
      <c r="M1211" t="s">
        <v>32</v>
      </c>
      <c r="N1211" t="s">
        <v>318</v>
      </c>
      <c r="P1211">
        <v>11.01</v>
      </c>
      <c r="Q1211">
        <v>0</v>
      </c>
      <c r="R1211">
        <v>4</v>
      </c>
    </row>
    <row r="1212" spans="1:18">
      <c r="A1212" t="s">
        <v>1054</v>
      </c>
      <c r="B1212" t="s">
        <v>1062</v>
      </c>
      <c r="C1212" t="s">
        <v>20</v>
      </c>
      <c r="D1212" t="s">
        <v>245</v>
      </c>
      <c r="E1212" t="s">
        <v>34</v>
      </c>
      <c r="F1212" t="s">
        <v>1063</v>
      </c>
      <c r="G1212" t="s">
        <v>36</v>
      </c>
      <c r="H1212">
        <v>150</v>
      </c>
      <c r="I1212">
        <v>150</v>
      </c>
      <c r="K1212" t="s">
        <v>31</v>
      </c>
      <c r="L1212" t="s">
        <v>37</v>
      </c>
      <c r="M1212" t="s">
        <v>26</v>
      </c>
      <c r="N1212" t="s">
        <v>1064</v>
      </c>
      <c r="P1212">
        <v>10.91</v>
      </c>
      <c r="Q1212">
        <v>0</v>
      </c>
      <c r="R1212">
        <v>1</v>
      </c>
    </row>
    <row r="1213" spans="1:18">
      <c r="A1213" t="s">
        <v>1054</v>
      </c>
      <c r="B1213" t="s">
        <v>1062</v>
      </c>
      <c r="C1213" t="s">
        <v>20</v>
      </c>
      <c r="D1213" t="s">
        <v>248</v>
      </c>
      <c r="E1213" t="s">
        <v>40</v>
      </c>
      <c r="F1213" t="s">
        <v>884</v>
      </c>
      <c r="G1213" t="s">
        <v>42</v>
      </c>
      <c r="H1213">
        <v>150</v>
      </c>
      <c r="I1213">
        <v>150</v>
      </c>
      <c r="L1213" t="s">
        <v>37</v>
      </c>
      <c r="M1213" t="s">
        <v>43</v>
      </c>
      <c r="N1213" t="s">
        <v>885</v>
      </c>
      <c r="P1213">
        <v>0.56000000000000005</v>
      </c>
      <c r="Q1213">
        <v>0</v>
      </c>
      <c r="R1213">
        <v>1</v>
      </c>
    </row>
    <row r="1214" spans="1:18">
      <c r="A1214" t="s">
        <v>1054</v>
      </c>
      <c r="B1214" t="s">
        <v>1062</v>
      </c>
      <c r="C1214" t="s">
        <v>20</v>
      </c>
      <c r="D1214" t="s">
        <v>251</v>
      </c>
      <c r="E1214" t="s">
        <v>50</v>
      </c>
      <c r="F1214" t="s">
        <v>252</v>
      </c>
      <c r="G1214" t="s">
        <v>52</v>
      </c>
      <c r="H1214">
        <v>150</v>
      </c>
      <c r="K1214" t="s">
        <v>31</v>
      </c>
      <c r="M1214" t="s">
        <v>54</v>
      </c>
      <c r="N1214" t="s">
        <v>319</v>
      </c>
      <c r="P1214">
        <v>28.26</v>
      </c>
      <c r="Q1214">
        <v>1.61</v>
      </c>
      <c r="R1214">
        <v>2</v>
      </c>
    </row>
    <row r="1215" spans="1:18">
      <c r="A1215" t="s">
        <v>1054</v>
      </c>
      <c r="B1215" t="s">
        <v>1065</v>
      </c>
      <c r="C1215" t="s">
        <v>20</v>
      </c>
      <c r="D1215" t="s">
        <v>316</v>
      </c>
      <c r="E1215" t="s">
        <v>22</v>
      </c>
      <c r="F1215" t="s">
        <v>317</v>
      </c>
      <c r="G1215" t="s">
        <v>30</v>
      </c>
      <c r="H1215">
        <v>150</v>
      </c>
      <c r="I1215">
        <v>150</v>
      </c>
      <c r="K1215" t="s">
        <v>31</v>
      </c>
      <c r="M1215" t="s">
        <v>32</v>
      </c>
      <c r="N1215" t="s">
        <v>318</v>
      </c>
      <c r="P1215">
        <v>11.01</v>
      </c>
      <c r="Q1215">
        <v>0</v>
      </c>
      <c r="R1215">
        <v>4</v>
      </c>
    </row>
    <row r="1216" spans="1:18">
      <c r="A1216" t="s">
        <v>1054</v>
      </c>
      <c r="B1216" t="s">
        <v>1065</v>
      </c>
      <c r="C1216" t="s">
        <v>20</v>
      </c>
      <c r="D1216" t="s">
        <v>245</v>
      </c>
      <c r="E1216" t="s">
        <v>34</v>
      </c>
      <c r="F1216" t="s">
        <v>1063</v>
      </c>
      <c r="G1216" t="s">
        <v>36</v>
      </c>
      <c r="H1216">
        <v>150</v>
      </c>
      <c r="I1216">
        <v>150</v>
      </c>
      <c r="K1216" t="s">
        <v>31</v>
      </c>
      <c r="L1216" t="s">
        <v>37</v>
      </c>
      <c r="M1216" t="s">
        <v>26</v>
      </c>
      <c r="N1216" t="s">
        <v>1064</v>
      </c>
      <c r="P1216">
        <v>10.91</v>
      </c>
      <c r="Q1216">
        <v>0</v>
      </c>
      <c r="R1216">
        <v>1</v>
      </c>
    </row>
    <row r="1217" spans="1:18">
      <c r="A1217" t="s">
        <v>1054</v>
      </c>
      <c r="B1217" t="s">
        <v>1065</v>
      </c>
      <c r="C1217" t="s">
        <v>20</v>
      </c>
      <c r="D1217" t="s">
        <v>248</v>
      </c>
      <c r="E1217" t="s">
        <v>40</v>
      </c>
      <c r="F1217" t="s">
        <v>884</v>
      </c>
      <c r="G1217" t="s">
        <v>42</v>
      </c>
      <c r="H1217">
        <v>150</v>
      </c>
      <c r="I1217">
        <v>150</v>
      </c>
      <c r="L1217" t="s">
        <v>37</v>
      </c>
      <c r="M1217" t="s">
        <v>43</v>
      </c>
      <c r="N1217" t="s">
        <v>885</v>
      </c>
      <c r="P1217">
        <v>0.56000000000000005</v>
      </c>
      <c r="Q1217">
        <v>0</v>
      </c>
      <c r="R1217">
        <v>1</v>
      </c>
    </row>
    <row r="1218" spans="1:18">
      <c r="A1218" t="s">
        <v>1054</v>
      </c>
      <c r="B1218" t="s">
        <v>1065</v>
      </c>
      <c r="C1218" t="s">
        <v>20</v>
      </c>
      <c r="D1218" t="s">
        <v>251</v>
      </c>
      <c r="E1218" t="s">
        <v>50</v>
      </c>
      <c r="F1218" t="s">
        <v>252</v>
      </c>
      <c r="G1218" t="s">
        <v>52</v>
      </c>
      <c r="H1218">
        <v>150</v>
      </c>
      <c r="K1218" t="s">
        <v>31</v>
      </c>
      <c r="M1218" t="s">
        <v>54</v>
      </c>
      <c r="N1218" t="s">
        <v>319</v>
      </c>
      <c r="P1218">
        <v>28.26</v>
      </c>
      <c r="Q1218">
        <v>1.61</v>
      </c>
      <c r="R1218">
        <v>2</v>
      </c>
    </row>
    <row r="1219" spans="1:18">
      <c r="A1219" t="s">
        <v>1066</v>
      </c>
      <c r="B1219" t="s">
        <v>1067</v>
      </c>
      <c r="C1219" t="s">
        <v>197</v>
      </c>
      <c r="D1219" t="s">
        <v>78</v>
      </c>
      <c r="E1219" t="s">
        <v>79</v>
      </c>
      <c r="F1219" t="s">
        <v>80</v>
      </c>
      <c r="G1219" t="s">
        <v>81</v>
      </c>
      <c r="H1219">
        <v>80</v>
      </c>
      <c r="K1219" t="s">
        <v>31</v>
      </c>
      <c r="M1219" t="s">
        <v>32</v>
      </c>
      <c r="N1219" t="s">
        <v>209</v>
      </c>
      <c r="P1219">
        <v>0.7</v>
      </c>
      <c r="Q1219">
        <v>0</v>
      </c>
      <c r="R1219">
        <v>1</v>
      </c>
    </row>
    <row r="1220" spans="1:18">
      <c r="A1220" t="s">
        <v>1066</v>
      </c>
      <c r="B1220" t="s">
        <v>1067</v>
      </c>
      <c r="C1220" t="s">
        <v>197</v>
      </c>
      <c r="D1220" t="s">
        <v>83</v>
      </c>
      <c r="E1220" t="s">
        <v>84</v>
      </c>
      <c r="F1220" t="s">
        <v>85</v>
      </c>
      <c r="G1220" t="s">
        <v>47</v>
      </c>
      <c r="H1220">
        <v>25</v>
      </c>
      <c r="I1220">
        <v>25</v>
      </c>
      <c r="L1220" t="s">
        <v>25</v>
      </c>
      <c r="M1220" t="s">
        <v>26</v>
      </c>
      <c r="P1220">
        <v>0</v>
      </c>
      <c r="Q1220">
        <v>0</v>
      </c>
      <c r="R1220">
        <v>1</v>
      </c>
    </row>
    <row r="1221" spans="1:18">
      <c r="A1221" t="s">
        <v>1066</v>
      </c>
      <c r="B1221" t="s">
        <v>1067</v>
      </c>
      <c r="C1221" t="s">
        <v>197</v>
      </c>
      <c r="D1221" t="s">
        <v>98</v>
      </c>
      <c r="E1221" t="s">
        <v>22</v>
      </c>
      <c r="F1221" t="s">
        <v>99</v>
      </c>
      <c r="G1221" t="s">
        <v>30</v>
      </c>
      <c r="H1221">
        <v>80</v>
      </c>
      <c r="I1221">
        <v>80</v>
      </c>
      <c r="K1221" t="s">
        <v>31</v>
      </c>
      <c r="M1221" t="s">
        <v>32</v>
      </c>
      <c r="N1221" t="s">
        <v>198</v>
      </c>
      <c r="P1221">
        <v>2.2999999999999998</v>
      </c>
      <c r="Q1221">
        <v>0</v>
      </c>
      <c r="R1221">
        <v>1</v>
      </c>
    </row>
    <row r="1222" spans="1:18">
      <c r="A1222" t="s">
        <v>1066</v>
      </c>
      <c r="B1222" t="s">
        <v>1067</v>
      </c>
      <c r="C1222" t="s">
        <v>197</v>
      </c>
      <c r="D1222" t="s">
        <v>105</v>
      </c>
      <c r="E1222" t="s">
        <v>102</v>
      </c>
      <c r="F1222" t="s">
        <v>106</v>
      </c>
      <c r="G1222" t="s">
        <v>107</v>
      </c>
      <c r="H1222">
        <v>80</v>
      </c>
      <c r="I1222">
        <v>80</v>
      </c>
      <c r="J1222">
        <v>80</v>
      </c>
      <c r="K1222" t="s">
        <v>31</v>
      </c>
      <c r="M1222" t="s">
        <v>32</v>
      </c>
      <c r="N1222" t="s">
        <v>207</v>
      </c>
      <c r="P1222">
        <v>3.3</v>
      </c>
      <c r="Q1222">
        <v>0</v>
      </c>
      <c r="R1222">
        <v>1</v>
      </c>
    </row>
    <row r="1223" spans="1:18">
      <c r="A1223" t="s">
        <v>1066</v>
      </c>
      <c r="B1223" t="s">
        <v>1067</v>
      </c>
      <c r="C1223" t="s">
        <v>197</v>
      </c>
      <c r="D1223" t="s">
        <v>123</v>
      </c>
      <c r="E1223" t="s">
        <v>124</v>
      </c>
      <c r="F1223" t="s">
        <v>125</v>
      </c>
      <c r="G1223" t="s">
        <v>126</v>
      </c>
      <c r="H1223">
        <v>25</v>
      </c>
      <c r="I1223">
        <v>25</v>
      </c>
      <c r="J1223">
        <v>25</v>
      </c>
      <c r="L1223" t="s">
        <v>127</v>
      </c>
      <c r="M1223" t="s">
        <v>26</v>
      </c>
      <c r="N1223" t="s">
        <v>210</v>
      </c>
      <c r="P1223">
        <v>3.5</v>
      </c>
      <c r="Q1223">
        <v>0</v>
      </c>
      <c r="R1223">
        <v>1</v>
      </c>
    </row>
    <row r="1224" spans="1:18">
      <c r="A1224" t="s">
        <v>1066</v>
      </c>
      <c r="B1224" t="s">
        <v>1067</v>
      </c>
      <c r="C1224" t="s">
        <v>197</v>
      </c>
      <c r="D1224" t="s">
        <v>137</v>
      </c>
      <c r="E1224" t="s">
        <v>45</v>
      </c>
      <c r="F1224" t="s">
        <v>138</v>
      </c>
      <c r="G1224" t="s">
        <v>47</v>
      </c>
      <c r="H1224">
        <v>80</v>
      </c>
      <c r="I1224">
        <v>80</v>
      </c>
      <c r="J1224">
        <v>25</v>
      </c>
      <c r="L1224" t="s">
        <v>25</v>
      </c>
      <c r="M1224" t="s">
        <v>26</v>
      </c>
      <c r="N1224" t="s">
        <v>48</v>
      </c>
      <c r="P1224">
        <v>0.34</v>
      </c>
      <c r="Q1224">
        <v>0</v>
      </c>
      <c r="R1224">
        <v>1</v>
      </c>
    </row>
    <row r="1225" spans="1:18">
      <c r="A1225" t="s">
        <v>1066</v>
      </c>
      <c r="B1225" t="s">
        <v>1067</v>
      </c>
      <c r="C1225" t="s">
        <v>197</v>
      </c>
      <c r="D1225" t="s">
        <v>49</v>
      </c>
      <c r="E1225" t="s">
        <v>50</v>
      </c>
      <c r="F1225" t="s">
        <v>51</v>
      </c>
      <c r="G1225" t="s">
        <v>52</v>
      </c>
      <c r="H1225">
        <v>25</v>
      </c>
      <c r="K1225" t="s">
        <v>53</v>
      </c>
      <c r="M1225" t="s">
        <v>54</v>
      </c>
      <c r="N1225" t="s">
        <v>55</v>
      </c>
      <c r="P1225">
        <v>3.24</v>
      </c>
      <c r="Q1225">
        <v>0.1</v>
      </c>
      <c r="R1225">
        <v>1</v>
      </c>
    </row>
    <row r="1226" spans="1:18">
      <c r="A1226" t="s">
        <v>1066</v>
      </c>
      <c r="B1226" t="s">
        <v>1067</v>
      </c>
      <c r="C1226" t="s">
        <v>197</v>
      </c>
      <c r="D1226" t="s">
        <v>161</v>
      </c>
      <c r="E1226" t="s">
        <v>50</v>
      </c>
      <c r="F1226" t="s">
        <v>162</v>
      </c>
      <c r="G1226" t="s">
        <v>52</v>
      </c>
      <c r="H1226">
        <v>80</v>
      </c>
      <c r="K1226" t="s">
        <v>31</v>
      </c>
      <c r="M1226" t="s">
        <v>54</v>
      </c>
      <c r="N1226" t="s">
        <v>204</v>
      </c>
      <c r="P1226">
        <v>11.29</v>
      </c>
      <c r="Q1226">
        <v>4.88</v>
      </c>
      <c r="R1226">
        <v>5</v>
      </c>
    </row>
    <row r="1227" spans="1:18">
      <c r="A1227" t="s">
        <v>1066</v>
      </c>
      <c r="B1227" t="s">
        <v>1068</v>
      </c>
      <c r="C1227" t="s">
        <v>197</v>
      </c>
      <c r="D1227" t="s">
        <v>177</v>
      </c>
      <c r="E1227" t="s">
        <v>88</v>
      </c>
      <c r="F1227" t="s">
        <v>178</v>
      </c>
      <c r="G1227" t="s">
        <v>90</v>
      </c>
      <c r="H1227">
        <v>80</v>
      </c>
      <c r="I1227">
        <v>40</v>
      </c>
      <c r="K1227" t="s">
        <v>179</v>
      </c>
      <c r="M1227" t="s">
        <v>32</v>
      </c>
      <c r="N1227" t="s">
        <v>1069</v>
      </c>
      <c r="P1227">
        <v>1</v>
      </c>
      <c r="Q1227">
        <v>0</v>
      </c>
      <c r="R1227">
        <v>1</v>
      </c>
    </row>
    <row r="1228" spans="1:18">
      <c r="A1228" t="s">
        <v>1066</v>
      </c>
      <c r="B1228" t="s">
        <v>1068</v>
      </c>
      <c r="C1228" t="s">
        <v>197</v>
      </c>
      <c r="D1228" t="s">
        <v>799</v>
      </c>
      <c r="E1228" t="s">
        <v>22</v>
      </c>
      <c r="F1228" t="s">
        <v>1070</v>
      </c>
      <c r="G1228" t="s">
        <v>24</v>
      </c>
      <c r="H1228">
        <v>40</v>
      </c>
      <c r="I1228">
        <v>40</v>
      </c>
      <c r="L1228" t="s">
        <v>25</v>
      </c>
      <c r="M1228" t="s">
        <v>26</v>
      </c>
      <c r="N1228" t="s">
        <v>1071</v>
      </c>
      <c r="P1228">
        <v>1.05</v>
      </c>
      <c r="Q1228">
        <v>0</v>
      </c>
      <c r="R1228">
        <v>3</v>
      </c>
    </row>
    <row r="1229" spans="1:18">
      <c r="A1229" t="s">
        <v>1066</v>
      </c>
      <c r="B1229" t="s">
        <v>1068</v>
      </c>
      <c r="C1229" t="s">
        <v>197</v>
      </c>
      <c r="D1229" t="s">
        <v>351</v>
      </c>
      <c r="E1229" t="s">
        <v>50</v>
      </c>
      <c r="F1229" t="s">
        <v>352</v>
      </c>
      <c r="G1229" t="s">
        <v>52</v>
      </c>
      <c r="H1229">
        <v>40</v>
      </c>
      <c r="K1229" t="s">
        <v>53</v>
      </c>
      <c r="M1229" t="s">
        <v>54</v>
      </c>
      <c r="N1229" t="s">
        <v>1072</v>
      </c>
      <c r="P1229">
        <v>5.41</v>
      </c>
      <c r="Q1229">
        <v>4.96</v>
      </c>
      <c r="R1229">
        <v>4</v>
      </c>
    </row>
    <row r="1230" spans="1:18">
      <c r="A1230" t="s">
        <v>1066</v>
      </c>
      <c r="B1230" t="s">
        <v>1073</v>
      </c>
      <c r="C1230" t="s">
        <v>197</v>
      </c>
      <c r="D1230" t="s">
        <v>98</v>
      </c>
      <c r="E1230" t="s">
        <v>22</v>
      </c>
      <c r="F1230" t="s">
        <v>99</v>
      </c>
      <c r="G1230" t="s">
        <v>30</v>
      </c>
      <c r="H1230">
        <v>80</v>
      </c>
      <c r="I1230">
        <v>80</v>
      </c>
      <c r="K1230" t="s">
        <v>31</v>
      </c>
      <c r="M1230" t="s">
        <v>32</v>
      </c>
      <c r="N1230" t="s">
        <v>198</v>
      </c>
      <c r="P1230">
        <v>2.2999999999999998</v>
      </c>
      <c r="Q1230">
        <v>0</v>
      </c>
      <c r="R1230">
        <v>8</v>
      </c>
    </row>
    <row r="1231" spans="1:18">
      <c r="A1231" t="s">
        <v>1066</v>
      </c>
      <c r="B1231" t="s">
        <v>1073</v>
      </c>
      <c r="C1231" t="s">
        <v>197</v>
      </c>
      <c r="D1231" t="s">
        <v>105</v>
      </c>
      <c r="E1231" t="s">
        <v>102</v>
      </c>
      <c r="F1231" t="s">
        <v>106</v>
      </c>
      <c r="G1231" t="s">
        <v>107</v>
      </c>
      <c r="H1231">
        <v>80</v>
      </c>
      <c r="I1231">
        <v>80</v>
      </c>
      <c r="J1231">
        <v>80</v>
      </c>
      <c r="K1231" t="s">
        <v>31</v>
      </c>
      <c r="M1231" t="s">
        <v>32</v>
      </c>
      <c r="N1231" t="s">
        <v>207</v>
      </c>
      <c r="P1231">
        <v>3.3</v>
      </c>
      <c r="Q1231">
        <v>0</v>
      </c>
      <c r="R1231">
        <v>2</v>
      </c>
    </row>
    <row r="1232" spans="1:18">
      <c r="A1232" t="s">
        <v>1066</v>
      </c>
      <c r="B1232" t="s">
        <v>1073</v>
      </c>
      <c r="C1232" t="s">
        <v>197</v>
      </c>
      <c r="D1232" t="s">
        <v>120</v>
      </c>
      <c r="E1232" t="s">
        <v>114</v>
      </c>
      <c r="F1232" t="s">
        <v>199</v>
      </c>
      <c r="G1232" t="s">
        <v>200</v>
      </c>
      <c r="H1232">
        <v>25</v>
      </c>
      <c r="I1232">
        <v>25</v>
      </c>
      <c r="J1232">
        <v>25</v>
      </c>
      <c r="L1232" t="s">
        <v>127</v>
      </c>
      <c r="M1232" t="s">
        <v>26</v>
      </c>
      <c r="N1232" t="s">
        <v>201</v>
      </c>
      <c r="P1232">
        <v>3.5</v>
      </c>
      <c r="Q1232">
        <v>0</v>
      </c>
      <c r="R1232">
        <v>1</v>
      </c>
    </row>
    <row r="1233" spans="1:18">
      <c r="A1233" t="s">
        <v>1066</v>
      </c>
      <c r="B1233" t="s">
        <v>1073</v>
      </c>
      <c r="C1233" t="s">
        <v>197</v>
      </c>
      <c r="D1233" t="s">
        <v>137</v>
      </c>
      <c r="E1233" t="s">
        <v>45</v>
      </c>
      <c r="F1233" t="s">
        <v>138</v>
      </c>
      <c r="G1233" t="s">
        <v>47</v>
      </c>
      <c r="H1233">
        <v>80</v>
      </c>
      <c r="I1233">
        <v>80</v>
      </c>
      <c r="J1233">
        <v>25</v>
      </c>
      <c r="L1233" t="s">
        <v>25</v>
      </c>
      <c r="M1233" t="s">
        <v>26</v>
      </c>
      <c r="N1233" t="s">
        <v>48</v>
      </c>
      <c r="P1233">
        <v>0.34</v>
      </c>
      <c r="Q1233">
        <v>0</v>
      </c>
      <c r="R1233">
        <v>1</v>
      </c>
    </row>
    <row r="1234" spans="1:18">
      <c r="A1234" t="s">
        <v>1066</v>
      </c>
      <c r="B1234" t="s">
        <v>1073</v>
      </c>
      <c r="C1234" t="s">
        <v>197</v>
      </c>
      <c r="D1234" t="s">
        <v>49</v>
      </c>
      <c r="E1234" t="s">
        <v>50</v>
      </c>
      <c r="F1234" t="s">
        <v>51</v>
      </c>
      <c r="G1234" t="s">
        <v>52</v>
      </c>
      <c r="H1234">
        <v>25</v>
      </c>
      <c r="K1234" t="s">
        <v>53</v>
      </c>
      <c r="M1234" t="s">
        <v>54</v>
      </c>
      <c r="N1234" t="s">
        <v>55</v>
      </c>
      <c r="P1234">
        <v>3.24</v>
      </c>
      <c r="Q1234">
        <v>0.2</v>
      </c>
      <c r="R1234">
        <v>1</v>
      </c>
    </row>
    <row r="1235" spans="1:18">
      <c r="A1235" t="s">
        <v>1066</v>
      </c>
      <c r="B1235" t="s">
        <v>1073</v>
      </c>
      <c r="C1235" t="s">
        <v>197</v>
      </c>
      <c r="D1235" t="s">
        <v>161</v>
      </c>
      <c r="E1235" t="s">
        <v>50</v>
      </c>
      <c r="F1235" t="s">
        <v>162</v>
      </c>
      <c r="G1235" t="s">
        <v>52</v>
      </c>
      <c r="H1235">
        <v>80</v>
      </c>
      <c r="K1235" t="s">
        <v>31</v>
      </c>
      <c r="M1235" t="s">
        <v>54</v>
      </c>
      <c r="N1235" t="s">
        <v>204</v>
      </c>
      <c r="P1235">
        <v>11.29</v>
      </c>
      <c r="Q1235">
        <v>24.9</v>
      </c>
      <c r="R1235">
        <v>11</v>
      </c>
    </row>
    <row r="1236" spans="1:18">
      <c r="A1236" t="s">
        <v>1066</v>
      </c>
      <c r="B1236" t="s">
        <v>1074</v>
      </c>
      <c r="C1236" t="s">
        <v>259</v>
      </c>
      <c r="D1236" t="s">
        <v>872</v>
      </c>
      <c r="E1236" t="s">
        <v>88</v>
      </c>
      <c r="F1236" t="s">
        <v>873</v>
      </c>
      <c r="G1236" t="s">
        <v>90</v>
      </c>
      <c r="H1236">
        <v>200</v>
      </c>
      <c r="I1236">
        <v>150</v>
      </c>
      <c r="K1236" t="s">
        <v>869</v>
      </c>
      <c r="M1236" t="s">
        <v>32</v>
      </c>
      <c r="N1236" t="s">
        <v>874</v>
      </c>
      <c r="P1236">
        <v>6.5</v>
      </c>
      <c r="Q1236">
        <v>0</v>
      </c>
      <c r="R1236">
        <v>1</v>
      </c>
    </row>
    <row r="1237" spans="1:18">
      <c r="A1237" t="s">
        <v>1066</v>
      </c>
      <c r="B1237" t="s">
        <v>1074</v>
      </c>
      <c r="C1237" t="s">
        <v>259</v>
      </c>
      <c r="D1237" t="s">
        <v>1075</v>
      </c>
      <c r="E1237" t="s">
        <v>367</v>
      </c>
      <c r="F1237" t="s">
        <v>1076</v>
      </c>
      <c r="G1237" t="s">
        <v>1077</v>
      </c>
      <c r="H1237">
        <v>150</v>
      </c>
      <c r="I1237">
        <v>150</v>
      </c>
      <c r="L1237" t="s">
        <v>132</v>
      </c>
      <c r="M1237" t="s">
        <v>202</v>
      </c>
      <c r="P1237">
        <v>0</v>
      </c>
      <c r="Q1237">
        <v>0</v>
      </c>
      <c r="R1237">
        <v>1</v>
      </c>
    </row>
    <row r="1238" spans="1:18">
      <c r="A1238" t="s">
        <v>1066</v>
      </c>
      <c r="B1238" t="s">
        <v>1074</v>
      </c>
      <c r="C1238" t="s">
        <v>259</v>
      </c>
      <c r="D1238" t="s">
        <v>60</v>
      </c>
      <c r="E1238" t="s">
        <v>22</v>
      </c>
      <c r="F1238" t="s">
        <v>61</v>
      </c>
      <c r="G1238" t="s">
        <v>30</v>
      </c>
      <c r="H1238">
        <v>200</v>
      </c>
      <c r="I1238">
        <v>200</v>
      </c>
      <c r="K1238" t="s">
        <v>62</v>
      </c>
      <c r="M1238" t="s">
        <v>32</v>
      </c>
      <c r="N1238" t="s">
        <v>63</v>
      </c>
      <c r="P1238">
        <v>16.989999999999998</v>
      </c>
      <c r="Q1238">
        <v>0</v>
      </c>
      <c r="R1238">
        <v>2</v>
      </c>
    </row>
    <row r="1239" spans="1:18">
      <c r="A1239" t="s">
        <v>1066</v>
      </c>
      <c r="B1239" t="s">
        <v>1074</v>
      </c>
      <c r="C1239" t="s">
        <v>259</v>
      </c>
      <c r="D1239" t="s">
        <v>896</v>
      </c>
      <c r="E1239" t="s">
        <v>102</v>
      </c>
      <c r="F1239" t="s">
        <v>897</v>
      </c>
      <c r="G1239" t="s">
        <v>107</v>
      </c>
      <c r="H1239">
        <v>200</v>
      </c>
      <c r="I1239">
        <v>200</v>
      </c>
      <c r="J1239">
        <v>200</v>
      </c>
      <c r="K1239" t="s">
        <v>62</v>
      </c>
      <c r="M1239" t="s">
        <v>32</v>
      </c>
      <c r="N1239" t="s">
        <v>898</v>
      </c>
      <c r="P1239">
        <v>29</v>
      </c>
      <c r="Q1239">
        <v>0</v>
      </c>
      <c r="R1239">
        <v>2</v>
      </c>
    </row>
    <row r="1240" spans="1:18">
      <c r="A1240" t="s">
        <v>1066</v>
      </c>
      <c r="B1240" t="s">
        <v>1074</v>
      </c>
      <c r="C1240" t="s">
        <v>259</v>
      </c>
      <c r="D1240" t="s">
        <v>120</v>
      </c>
      <c r="E1240" t="s">
        <v>114</v>
      </c>
      <c r="F1240" t="s">
        <v>199</v>
      </c>
      <c r="G1240" t="s">
        <v>200</v>
      </c>
      <c r="H1240">
        <v>25</v>
      </c>
      <c r="I1240">
        <v>25</v>
      </c>
      <c r="J1240">
        <v>25</v>
      </c>
      <c r="L1240" t="s">
        <v>127</v>
      </c>
      <c r="M1240" t="s">
        <v>26</v>
      </c>
      <c r="N1240" t="s">
        <v>201</v>
      </c>
      <c r="P1240">
        <v>3.5</v>
      </c>
      <c r="Q1240">
        <v>0</v>
      </c>
      <c r="R1240">
        <v>1</v>
      </c>
    </row>
    <row r="1241" spans="1:18">
      <c r="A1241" t="s">
        <v>1066</v>
      </c>
      <c r="B1241" t="s">
        <v>1074</v>
      </c>
      <c r="C1241" t="s">
        <v>259</v>
      </c>
      <c r="D1241" t="s">
        <v>123</v>
      </c>
      <c r="E1241" t="s">
        <v>124</v>
      </c>
      <c r="F1241" t="s">
        <v>125</v>
      </c>
      <c r="G1241" t="s">
        <v>126</v>
      </c>
      <c r="H1241">
        <v>25</v>
      </c>
      <c r="I1241">
        <v>25</v>
      </c>
      <c r="J1241">
        <v>25</v>
      </c>
      <c r="L1241" t="s">
        <v>127</v>
      </c>
      <c r="M1241" t="s">
        <v>26</v>
      </c>
      <c r="N1241" t="s">
        <v>210</v>
      </c>
      <c r="P1241">
        <v>3.5</v>
      </c>
      <c r="Q1241">
        <v>0</v>
      </c>
      <c r="R1241">
        <v>2</v>
      </c>
    </row>
    <row r="1242" spans="1:18">
      <c r="A1242" t="s">
        <v>1066</v>
      </c>
      <c r="B1242" t="s">
        <v>1074</v>
      </c>
      <c r="C1242" t="s">
        <v>259</v>
      </c>
      <c r="D1242" t="s">
        <v>901</v>
      </c>
      <c r="E1242" t="s">
        <v>124</v>
      </c>
      <c r="F1242" t="s">
        <v>1078</v>
      </c>
      <c r="G1242" t="s">
        <v>262</v>
      </c>
      <c r="H1242">
        <v>200</v>
      </c>
      <c r="I1242">
        <v>200</v>
      </c>
      <c r="L1242" t="s">
        <v>37</v>
      </c>
      <c r="M1242" t="s">
        <v>202</v>
      </c>
      <c r="N1242" t="s">
        <v>1079</v>
      </c>
      <c r="P1242">
        <v>141</v>
      </c>
      <c r="Q1242">
        <v>0</v>
      </c>
      <c r="R1242">
        <v>2</v>
      </c>
    </row>
    <row r="1243" spans="1:18">
      <c r="A1243" t="s">
        <v>1066</v>
      </c>
      <c r="B1243" t="s">
        <v>1074</v>
      </c>
      <c r="C1243" t="s">
        <v>259</v>
      </c>
      <c r="D1243" t="s">
        <v>70</v>
      </c>
      <c r="E1243" t="s">
        <v>45</v>
      </c>
      <c r="F1243" t="s">
        <v>71</v>
      </c>
      <c r="G1243" t="s">
        <v>47</v>
      </c>
      <c r="H1243">
        <v>200</v>
      </c>
      <c r="I1243">
        <v>200</v>
      </c>
      <c r="J1243">
        <v>25</v>
      </c>
      <c r="L1243" t="s">
        <v>25</v>
      </c>
      <c r="M1243" t="s">
        <v>26</v>
      </c>
      <c r="N1243" t="s">
        <v>48</v>
      </c>
      <c r="P1243">
        <v>0.34</v>
      </c>
      <c r="Q1243">
        <v>0</v>
      </c>
      <c r="R1243">
        <v>3</v>
      </c>
    </row>
    <row r="1244" spans="1:18">
      <c r="A1244" t="s">
        <v>1066</v>
      </c>
      <c r="B1244" t="s">
        <v>1074</v>
      </c>
      <c r="C1244" t="s">
        <v>259</v>
      </c>
      <c r="D1244" t="s">
        <v>49</v>
      </c>
      <c r="E1244" t="s">
        <v>50</v>
      </c>
      <c r="F1244" t="s">
        <v>51</v>
      </c>
      <c r="G1244" t="s">
        <v>52</v>
      </c>
      <c r="H1244">
        <v>25</v>
      </c>
      <c r="K1244" t="s">
        <v>53</v>
      </c>
      <c r="M1244" t="s">
        <v>54</v>
      </c>
      <c r="N1244" t="s">
        <v>55</v>
      </c>
      <c r="P1244">
        <v>3.24</v>
      </c>
      <c r="Q1244">
        <v>0.6</v>
      </c>
      <c r="R1244">
        <v>3</v>
      </c>
    </row>
    <row r="1245" spans="1:18">
      <c r="A1245" t="s">
        <v>1066</v>
      </c>
      <c r="B1245" t="s">
        <v>1074</v>
      </c>
      <c r="C1245" t="s">
        <v>259</v>
      </c>
      <c r="D1245" t="s">
        <v>72</v>
      </c>
      <c r="E1245" t="s">
        <v>50</v>
      </c>
      <c r="F1245" t="s">
        <v>73</v>
      </c>
      <c r="G1245" t="s">
        <v>52</v>
      </c>
      <c r="H1245">
        <v>200</v>
      </c>
      <c r="K1245" t="s">
        <v>62</v>
      </c>
      <c r="M1245" t="s">
        <v>54</v>
      </c>
      <c r="N1245" t="s">
        <v>74</v>
      </c>
      <c r="P1245">
        <v>33.32</v>
      </c>
      <c r="Q1245">
        <v>8.86</v>
      </c>
      <c r="R1245">
        <v>9</v>
      </c>
    </row>
    <row r="1246" spans="1:18">
      <c r="A1246" t="s">
        <v>1066</v>
      </c>
      <c r="B1246" t="s">
        <v>1074</v>
      </c>
      <c r="C1246" t="s">
        <v>259</v>
      </c>
      <c r="D1246" t="s">
        <v>1080</v>
      </c>
      <c r="E1246" t="s">
        <v>957</v>
      </c>
      <c r="F1246" t="s">
        <v>1081</v>
      </c>
      <c r="G1246" t="s">
        <v>1082</v>
      </c>
      <c r="H1246">
        <v>200</v>
      </c>
      <c r="I1246">
        <v>200</v>
      </c>
      <c r="L1246" t="s">
        <v>132</v>
      </c>
      <c r="M1246" t="s">
        <v>202</v>
      </c>
      <c r="N1246" t="s">
        <v>1083</v>
      </c>
      <c r="P1246">
        <v>247.03</v>
      </c>
      <c r="Q1246">
        <v>0</v>
      </c>
      <c r="R1246">
        <v>1</v>
      </c>
    </row>
    <row r="1247" spans="1:18">
      <c r="A1247" t="s">
        <v>1066</v>
      </c>
      <c r="B1247" t="s">
        <v>1084</v>
      </c>
      <c r="C1247" t="s">
        <v>259</v>
      </c>
      <c r="D1247" t="s">
        <v>1085</v>
      </c>
      <c r="E1247" t="s">
        <v>88</v>
      </c>
      <c r="F1247" t="s">
        <v>1086</v>
      </c>
      <c r="G1247" t="s">
        <v>90</v>
      </c>
      <c r="H1247">
        <v>300</v>
      </c>
      <c r="I1247">
        <v>150</v>
      </c>
      <c r="K1247" t="s">
        <v>869</v>
      </c>
      <c r="M1247" t="s">
        <v>32</v>
      </c>
      <c r="P1247">
        <v>0</v>
      </c>
      <c r="Q1247">
        <v>0</v>
      </c>
      <c r="R1247">
        <v>1</v>
      </c>
    </row>
    <row r="1248" spans="1:18">
      <c r="A1248" t="s">
        <v>1066</v>
      </c>
      <c r="B1248" t="s">
        <v>1084</v>
      </c>
      <c r="C1248" t="s">
        <v>259</v>
      </c>
      <c r="D1248" t="s">
        <v>1087</v>
      </c>
      <c r="E1248" t="s">
        <v>88</v>
      </c>
      <c r="F1248" t="s">
        <v>1088</v>
      </c>
      <c r="G1248" t="s">
        <v>90</v>
      </c>
      <c r="H1248">
        <v>350</v>
      </c>
      <c r="I1248">
        <v>300</v>
      </c>
      <c r="K1248" t="s">
        <v>273</v>
      </c>
      <c r="M1248" t="s">
        <v>32</v>
      </c>
      <c r="P1248">
        <v>22.6</v>
      </c>
      <c r="Q1248">
        <v>0</v>
      </c>
      <c r="R1248">
        <v>1</v>
      </c>
    </row>
    <row r="1249" spans="1:18">
      <c r="A1249" t="s">
        <v>1066</v>
      </c>
      <c r="B1249" t="s">
        <v>1084</v>
      </c>
      <c r="C1249" t="s">
        <v>259</v>
      </c>
      <c r="D1249" t="s">
        <v>60</v>
      </c>
      <c r="E1249" t="s">
        <v>22</v>
      </c>
      <c r="F1249" t="s">
        <v>61</v>
      </c>
      <c r="G1249" t="s">
        <v>30</v>
      </c>
      <c r="H1249">
        <v>200</v>
      </c>
      <c r="I1249">
        <v>200</v>
      </c>
      <c r="K1249" t="s">
        <v>62</v>
      </c>
      <c r="M1249" t="s">
        <v>32</v>
      </c>
      <c r="N1249" t="s">
        <v>63</v>
      </c>
      <c r="P1249">
        <v>16.989999999999998</v>
      </c>
      <c r="Q1249">
        <v>0</v>
      </c>
      <c r="R1249">
        <v>1</v>
      </c>
    </row>
    <row r="1250" spans="1:18">
      <c r="A1250" t="s">
        <v>1066</v>
      </c>
      <c r="B1250" t="s">
        <v>1084</v>
      </c>
      <c r="C1250" t="s">
        <v>259</v>
      </c>
      <c r="D1250" t="s">
        <v>1089</v>
      </c>
      <c r="E1250" t="s">
        <v>22</v>
      </c>
      <c r="F1250" t="s">
        <v>1090</v>
      </c>
      <c r="G1250" t="s">
        <v>30</v>
      </c>
      <c r="H1250">
        <v>300</v>
      </c>
      <c r="I1250">
        <v>300</v>
      </c>
      <c r="K1250" t="s">
        <v>62</v>
      </c>
      <c r="M1250" t="s">
        <v>32</v>
      </c>
      <c r="N1250" t="s">
        <v>1091</v>
      </c>
      <c r="P1250">
        <v>37.61</v>
      </c>
      <c r="Q1250">
        <v>0</v>
      </c>
      <c r="R1250">
        <v>1</v>
      </c>
    </row>
    <row r="1251" spans="1:18">
      <c r="A1251" t="s">
        <v>1066</v>
      </c>
      <c r="B1251" t="s">
        <v>1084</v>
      </c>
      <c r="C1251" t="s">
        <v>259</v>
      </c>
      <c r="D1251" t="s">
        <v>123</v>
      </c>
      <c r="E1251" t="s">
        <v>124</v>
      </c>
      <c r="F1251" t="s">
        <v>125</v>
      </c>
      <c r="G1251" t="s">
        <v>126</v>
      </c>
      <c r="H1251">
        <v>25</v>
      </c>
      <c r="I1251">
        <v>25</v>
      </c>
      <c r="J1251">
        <v>25</v>
      </c>
      <c r="L1251" t="s">
        <v>127</v>
      </c>
      <c r="M1251" t="s">
        <v>26</v>
      </c>
      <c r="N1251" t="s">
        <v>210</v>
      </c>
      <c r="P1251">
        <v>3.5</v>
      </c>
      <c r="Q1251">
        <v>0</v>
      </c>
      <c r="R1251">
        <v>1</v>
      </c>
    </row>
    <row r="1252" spans="1:18">
      <c r="A1252" t="s">
        <v>1066</v>
      </c>
      <c r="B1252" t="s">
        <v>1084</v>
      </c>
      <c r="C1252" t="s">
        <v>259</v>
      </c>
      <c r="D1252" t="s">
        <v>1092</v>
      </c>
      <c r="E1252" t="s">
        <v>124</v>
      </c>
      <c r="F1252" t="s">
        <v>1093</v>
      </c>
      <c r="G1252" t="s">
        <v>262</v>
      </c>
      <c r="H1252">
        <v>300</v>
      </c>
      <c r="I1252">
        <v>300</v>
      </c>
      <c r="L1252" t="s">
        <v>37</v>
      </c>
      <c r="M1252" t="s">
        <v>202</v>
      </c>
      <c r="N1252" t="s">
        <v>1094</v>
      </c>
      <c r="P1252">
        <v>337</v>
      </c>
      <c r="Q1252">
        <v>0</v>
      </c>
      <c r="R1252">
        <v>1</v>
      </c>
    </row>
    <row r="1253" spans="1:18">
      <c r="A1253" t="s">
        <v>1066</v>
      </c>
      <c r="B1253" t="s">
        <v>1084</v>
      </c>
      <c r="C1253" t="s">
        <v>259</v>
      </c>
      <c r="D1253" t="s">
        <v>1095</v>
      </c>
      <c r="E1253" t="s">
        <v>45</v>
      </c>
      <c r="F1253" t="s">
        <v>1096</v>
      </c>
      <c r="G1253" t="s">
        <v>47</v>
      </c>
      <c r="H1253">
        <v>300</v>
      </c>
      <c r="I1253">
        <v>300</v>
      </c>
      <c r="J1253">
        <v>25</v>
      </c>
      <c r="L1253" t="s">
        <v>25</v>
      </c>
      <c r="M1253" t="s">
        <v>26</v>
      </c>
      <c r="N1253" t="s">
        <v>48</v>
      </c>
      <c r="P1253">
        <v>0.34</v>
      </c>
      <c r="Q1253">
        <v>0</v>
      </c>
      <c r="R1253">
        <v>1</v>
      </c>
    </row>
    <row r="1254" spans="1:18">
      <c r="A1254" t="s">
        <v>1066</v>
      </c>
      <c r="B1254" t="s">
        <v>1084</v>
      </c>
      <c r="C1254" t="s">
        <v>259</v>
      </c>
      <c r="D1254" t="s">
        <v>49</v>
      </c>
      <c r="E1254" t="s">
        <v>50</v>
      </c>
      <c r="F1254" t="s">
        <v>51</v>
      </c>
      <c r="G1254" t="s">
        <v>52</v>
      </c>
      <c r="H1254">
        <v>25</v>
      </c>
      <c r="K1254" t="s">
        <v>53</v>
      </c>
      <c r="M1254" t="s">
        <v>54</v>
      </c>
      <c r="N1254" t="s">
        <v>55</v>
      </c>
      <c r="P1254">
        <v>3.24</v>
      </c>
      <c r="Q1254">
        <v>0.2</v>
      </c>
      <c r="R1254">
        <v>1</v>
      </c>
    </row>
    <row r="1255" spans="1:18">
      <c r="A1255" t="s">
        <v>1066</v>
      </c>
      <c r="B1255" t="s">
        <v>1084</v>
      </c>
      <c r="C1255" t="s">
        <v>259</v>
      </c>
      <c r="D1255" t="s">
        <v>72</v>
      </c>
      <c r="E1255" t="s">
        <v>50</v>
      </c>
      <c r="F1255" t="s">
        <v>73</v>
      </c>
      <c r="G1255" t="s">
        <v>52</v>
      </c>
      <c r="H1255">
        <v>200</v>
      </c>
      <c r="K1255" t="s">
        <v>62</v>
      </c>
      <c r="M1255" t="s">
        <v>54</v>
      </c>
      <c r="N1255" t="s">
        <v>74</v>
      </c>
      <c r="P1255">
        <v>33.32</v>
      </c>
      <c r="Q1255">
        <v>2.58</v>
      </c>
      <c r="R1255">
        <v>2</v>
      </c>
    </row>
    <row r="1256" spans="1:18">
      <c r="A1256" t="s">
        <v>1066</v>
      </c>
      <c r="B1256" t="s">
        <v>1084</v>
      </c>
      <c r="C1256" t="s">
        <v>259</v>
      </c>
      <c r="D1256" t="s">
        <v>1097</v>
      </c>
      <c r="E1256" t="s">
        <v>50</v>
      </c>
      <c r="F1256" t="s">
        <v>1098</v>
      </c>
      <c r="G1256" t="s">
        <v>52</v>
      </c>
      <c r="H1256">
        <v>300</v>
      </c>
      <c r="K1256" t="s">
        <v>264</v>
      </c>
      <c r="M1256" t="s">
        <v>54</v>
      </c>
      <c r="N1256" t="s">
        <v>1099</v>
      </c>
      <c r="P1256">
        <v>73.88</v>
      </c>
      <c r="Q1256">
        <v>3.82</v>
      </c>
      <c r="R1256">
        <v>5</v>
      </c>
    </row>
    <row r="1257" spans="1:18">
      <c r="A1257" t="s">
        <v>1066</v>
      </c>
      <c r="B1257" t="s">
        <v>1084</v>
      </c>
      <c r="C1257" t="s">
        <v>259</v>
      </c>
      <c r="D1257" t="s">
        <v>1100</v>
      </c>
      <c r="E1257" t="s">
        <v>236</v>
      </c>
      <c r="F1257" t="s">
        <v>1101</v>
      </c>
      <c r="G1257" t="s">
        <v>238</v>
      </c>
      <c r="H1257">
        <v>300</v>
      </c>
      <c r="I1257">
        <v>300</v>
      </c>
      <c r="J1257">
        <v>200</v>
      </c>
      <c r="P1257">
        <v>0</v>
      </c>
      <c r="Q1257">
        <v>0</v>
      </c>
      <c r="R1257">
        <v>1</v>
      </c>
    </row>
    <row r="1258" spans="1:18">
      <c r="A1258" t="s">
        <v>1066</v>
      </c>
      <c r="B1258" t="s">
        <v>1084</v>
      </c>
      <c r="C1258" t="s">
        <v>259</v>
      </c>
      <c r="D1258" t="s">
        <v>1102</v>
      </c>
      <c r="E1258" t="s">
        <v>658</v>
      </c>
      <c r="F1258" t="s">
        <v>1103</v>
      </c>
      <c r="G1258" t="s">
        <v>1104</v>
      </c>
      <c r="H1258">
        <v>300</v>
      </c>
      <c r="I1258">
        <v>300</v>
      </c>
      <c r="L1258" t="s">
        <v>37</v>
      </c>
      <c r="M1258" t="s">
        <v>202</v>
      </c>
      <c r="N1258" t="s">
        <v>1105</v>
      </c>
      <c r="P1258">
        <v>503.01</v>
      </c>
      <c r="Q1258">
        <v>0</v>
      </c>
      <c r="R1258">
        <v>1</v>
      </c>
    </row>
    <row r="1259" spans="1:18">
      <c r="A1259" t="s">
        <v>1066</v>
      </c>
      <c r="B1259" t="s">
        <v>1106</v>
      </c>
      <c r="C1259" t="s">
        <v>259</v>
      </c>
      <c r="D1259" t="s">
        <v>217</v>
      </c>
      <c r="E1259" t="s">
        <v>88</v>
      </c>
      <c r="F1259" t="s">
        <v>218</v>
      </c>
      <c r="G1259" t="s">
        <v>90</v>
      </c>
      <c r="H1259">
        <v>250</v>
      </c>
      <c r="I1259">
        <v>200</v>
      </c>
      <c r="K1259" t="s">
        <v>273</v>
      </c>
      <c r="M1259" t="s">
        <v>32</v>
      </c>
      <c r="N1259" t="s">
        <v>274</v>
      </c>
      <c r="P1259">
        <v>7.5</v>
      </c>
      <c r="Q1259">
        <v>0</v>
      </c>
      <c r="R1259">
        <v>1</v>
      </c>
    </row>
    <row r="1260" spans="1:18">
      <c r="A1260" t="s">
        <v>1066</v>
      </c>
      <c r="B1260" t="s">
        <v>1106</v>
      </c>
      <c r="C1260" t="s">
        <v>259</v>
      </c>
      <c r="D1260" t="s">
        <v>1107</v>
      </c>
      <c r="E1260" t="s">
        <v>22</v>
      </c>
      <c r="F1260" t="s">
        <v>1108</v>
      </c>
      <c r="G1260" t="s">
        <v>24</v>
      </c>
      <c r="H1260">
        <v>20</v>
      </c>
      <c r="I1260">
        <v>20</v>
      </c>
      <c r="L1260" t="s">
        <v>25</v>
      </c>
      <c r="M1260" t="s">
        <v>26</v>
      </c>
      <c r="N1260" t="s">
        <v>1109</v>
      </c>
      <c r="P1260">
        <v>0.3</v>
      </c>
      <c r="Q1260">
        <v>0</v>
      </c>
      <c r="R1260">
        <v>1</v>
      </c>
    </row>
    <row r="1261" spans="1:18">
      <c r="A1261" t="s">
        <v>1066</v>
      </c>
      <c r="B1261" t="s">
        <v>1106</v>
      </c>
      <c r="C1261" t="s">
        <v>259</v>
      </c>
      <c r="D1261" t="s">
        <v>60</v>
      </c>
      <c r="E1261" t="s">
        <v>22</v>
      </c>
      <c r="F1261" t="s">
        <v>61</v>
      </c>
      <c r="G1261" t="s">
        <v>30</v>
      </c>
      <c r="H1261">
        <v>200</v>
      </c>
      <c r="I1261">
        <v>200</v>
      </c>
      <c r="K1261" t="s">
        <v>62</v>
      </c>
      <c r="M1261" t="s">
        <v>32</v>
      </c>
      <c r="N1261" t="s">
        <v>63</v>
      </c>
      <c r="P1261">
        <v>16.989999999999998</v>
      </c>
      <c r="Q1261">
        <v>0</v>
      </c>
      <c r="R1261">
        <v>5</v>
      </c>
    </row>
    <row r="1262" spans="1:18">
      <c r="A1262" t="s">
        <v>1066</v>
      </c>
      <c r="B1262" t="s">
        <v>1106</v>
      </c>
      <c r="C1262" t="s">
        <v>259</v>
      </c>
      <c r="D1262" t="s">
        <v>1110</v>
      </c>
      <c r="E1262" t="s">
        <v>1111</v>
      </c>
      <c r="F1262" t="s">
        <v>1112</v>
      </c>
      <c r="G1262" t="s">
        <v>1113</v>
      </c>
      <c r="H1262">
        <v>200</v>
      </c>
      <c r="I1262">
        <v>200</v>
      </c>
      <c r="L1262" t="s">
        <v>37</v>
      </c>
      <c r="M1262" t="s">
        <v>26</v>
      </c>
      <c r="N1262" t="s">
        <v>1114</v>
      </c>
      <c r="P1262">
        <v>8.5</v>
      </c>
      <c r="Q1262">
        <v>0</v>
      </c>
      <c r="R1262">
        <v>1</v>
      </c>
    </row>
    <row r="1263" spans="1:18">
      <c r="A1263" t="s">
        <v>1066</v>
      </c>
      <c r="B1263" t="s">
        <v>1106</v>
      </c>
      <c r="C1263" t="s">
        <v>259</v>
      </c>
      <c r="D1263" t="s">
        <v>64</v>
      </c>
      <c r="E1263" t="s">
        <v>34</v>
      </c>
      <c r="F1263" t="s">
        <v>65</v>
      </c>
      <c r="G1263" t="s">
        <v>36</v>
      </c>
      <c r="H1263">
        <v>200</v>
      </c>
      <c r="I1263">
        <v>200</v>
      </c>
      <c r="K1263" t="s">
        <v>62</v>
      </c>
      <c r="L1263" t="s">
        <v>37</v>
      </c>
      <c r="M1263" t="s">
        <v>26</v>
      </c>
      <c r="N1263" t="s">
        <v>66</v>
      </c>
      <c r="P1263">
        <v>17.3</v>
      </c>
      <c r="Q1263">
        <v>0</v>
      </c>
      <c r="R1263">
        <v>2</v>
      </c>
    </row>
    <row r="1264" spans="1:18">
      <c r="A1264" t="s">
        <v>1066</v>
      </c>
      <c r="B1264" t="s">
        <v>1106</v>
      </c>
      <c r="C1264" t="s">
        <v>259</v>
      </c>
      <c r="D1264" t="s">
        <v>67</v>
      </c>
      <c r="E1264" t="s">
        <v>40</v>
      </c>
      <c r="F1264" t="s">
        <v>68</v>
      </c>
      <c r="G1264" t="s">
        <v>1115</v>
      </c>
      <c r="H1264">
        <v>200</v>
      </c>
      <c r="I1264">
        <v>200</v>
      </c>
      <c r="L1264" t="s">
        <v>37</v>
      </c>
      <c r="M1264" t="s">
        <v>187</v>
      </c>
      <c r="N1264" t="s">
        <v>1116</v>
      </c>
      <c r="P1264">
        <v>0.73</v>
      </c>
      <c r="Q1264">
        <v>0</v>
      </c>
      <c r="R1264">
        <v>2</v>
      </c>
    </row>
    <row r="1265" spans="1:18">
      <c r="A1265" t="s">
        <v>1066</v>
      </c>
      <c r="B1265" t="s">
        <v>1106</v>
      </c>
      <c r="C1265" t="s">
        <v>259</v>
      </c>
      <c r="D1265" t="s">
        <v>113</v>
      </c>
      <c r="E1265" t="s">
        <v>114</v>
      </c>
      <c r="F1265" t="s">
        <v>1117</v>
      </c>
      <c r="G1265" t="s">
        <v>200</v>
      </c>
      <c r="H1265">
        <v>20</v>
      </c>
      <c r="I1265">
        <v>20</v>
      </c>
      <c r="J1265">
        <v>20</v>
      </c>
      <c r="L1265" t="s">
        <v>127</v>
      </c>
      <c r="M1265" t="s">
        <v>26</v>
      </c>
      <c r="N1265" t="s">
        <v>1118</v>
      </c>
      <c r="P1265">
        <v>2</v>
      </c>
      <c r="Q1265">
        <v>0</v>
      </c>
      <c r="R1265">
        <v>1</v>
      </c>
    </row>
    <row r="1266" spans="1:18">
      <c r="A1266" t="s">
        <v>1066</v>
      </c>
      <c r="B1266" t="s">
        <v>1106</v>
      </c>
      <c r="C1266" t="s">
        <v>259</v>
      </c>
      <c r="D1266" t="s">
        <v>120</v>
      </c>
      <c r="E1266" t="s">
        <v>114</v>
      </c>
      <c r="F1266" t="s">
        <v>199</v>
      </c>
      <c r="G1266" t="s">
        <v>200</v>
      </c>
      <c r="H1266">
        <v>25</v>
      </c>
      <c r="I1266">
        <v>25</v>
      </c>
      <c r="J1266">
        <v>25</v>
      </c>
      <c r="L1266" t="s">
        <v>127</v>
      </c>
      <c r="M1266" t="s">
        <v>26</v>
      </c>
      <c r="N1266" t="s">
        <v>201</v>
      </c>
      <c r="P1266">
        <v>3.5</v>
      </c>
      <c r="Q1266">
        <v>0</v>
      </c>
      <c r="R1266">
        <v>1</v>
      </c>
    </row>
    <row r="1267" spans="1:18">
      <c r="A1267" t="s">
        <v>1066</v>
      </c>
      <c r="B1267" t="s">
        <v>1106</v>
      </c>
      <c r="C1267" t="s">
        <v>259</v>
      </c>
      <c r="D1267" t="s">
        <v>1119</v>
      </c>
      <c r="E1267" t="s">
        <v>45</v>
      </c>
      <c r="F1267" t="s">
        <v>1120</v>
      </c>
      <c r="G1267" t="s">
        <v>47</v>
      </c>
      <c r="H1267">
        <v>200</v>
      </c>
      <c r="I1267">
        <v>200</v>
      </c>
      <c r="J1267">
        <v>20</v>
      </c>
      <c r="L1267" t="s">
        <v>25</v>
      </c>
      <c r="M1267" t="s">
        <v>26</v>
      </c>
      <c r="N1267" t="s">
        <v>1121</v>
      </c>
      <c r="P1267">
        <v>0.2</v>
      </c>
      <c r="Q1267">
        <v>0</v>
      </c>
      <c r="R1267">
        <v>1</v>
      </c>
    </row>
    <row r="1268" spans="1:18">
      <c r="A1268" t="s">
        <v>1066</v>
      </c>
      <c r="B1268" t="s">
        <v>1106</v>
      </c>
      <c r="C1268" t="s">
        <v>259</v>
      </c>
      <c r="D1268" t="s">
        <v>70</v>
      </c>
      <c r="E1268" t="s">
        <v>45</v>
      </c>
      <c r="F1268" t="s">
        <v>71</v>
      </c>
      <c r="G1268" t="s">
        <v>47</v>
      </c>
      <c r="H1268">
        <v>200</v>
      </c>
      <c r="I1268">
        <v>200</v>
      </c>
      <c r="J1268">
        <v>25</v>
      </c>
      <c r="L1268" t="s">
        <v>25</v>
      </c>
      <c r="M1268" t="s">
        <v>26</v>
      </c>
      <c r="N1268" t="s">
        <v>48</v>
      </c>
      <c r="P1268">
        <v>0.34</v>
      </c>
      <c r="Q1268">
        <v>0</v>
      </c>
      <c r="R1268">
        <v>1</v>
      </c>
    </row>
    <row r="1269" spans="1:18">
      <c r="A1269" t="s">
        <v>1066</v>
      </c>
      <c r="B1269" t="s">
        <v>1106</v>
      </c>
      <c r="C1269" t="s">
        <v>259</v>
      </c>
      <c r="D1269" t="s">
        <v>140</v>
      </c>
      <c r="E1269" t="s">
        <v>141</v>
      </c>
      <c r="F1269" t="s">
        <v>142</v>
      </c>
      <c r="G1269" t="s">
        <v>143</v>
      </c>
      <c r="H1269">
        <v>20</v>
      </c>
      <c r="P1269">
        <v>0</v>
      </c>
      <c r="Q1269">
        <v>0</v>
      </c>
      <c r="R1269">
        <v>1</v>
      </c>
    </row>
    <row r="1270" spans="1:18">
      <c r="A1270" t="s">
        <v>1066</v>
      </c>
      <c r="B1270" t="s">
        <v>1106</v>
      </c>
      <c r="C1270" t="s">
        <v>259</v>
      </c>
      <c r="D1270" t="s">
        <v>156</v>
      </c>
      <c r="E1270" t="s">
        <v>50</v>
      </c>
      <c r="F1270" t="s">
        <v>157</v>
      </c>
      <c r="G1270" t="s">
        <v>52</v>
      </c>
      <c r="H1270">
        <v>20</v>
      </c>
      <c r="K1270" t="s">
        <v>53</v>
      </c>
      <c r="M1270" t="s">
        <v>54</v>
      </c>
      <c r="N1270" t="s">
        <v>994</v>
      </c>
      <c r="P1270">
        <v>2.2000000000000002</v>
      </c>
      <c r="Q1270">
        <v>0.3</v>
      </c>
      <c r="R1270">
        <v>2</v>
      </c>
    </row>
    <row r="1271" spans="1:18">
      <c r="A1271" t="s">
        <v>1066</v>
      </c>
      <c r="B1271" t="s">
        <v>1106</v>
      </c>
      <c r="C1271" t="s">
        <v>259</v>
      </c>
      <c r="D1271" t="s">
        <v>49</v>
      </c>
      <c r="E1271" t="s">
        <v>50</v>
      </c>
      <c r="F1271" t="s">
        <v>51</v>
      </c>
      <c r="G1271" t="s">
        <v>52</v>
      </c>
      <c r="H1271">
        <v>25</v>
      </c>
      <c r="K1271" t="s">
        <v>53</v>
      </c>
      <c r="M1271" t="s">
        <v>54</v>
      </c>
      <c r="N1271" t="s">
        <v>55</v>
      </c>
      <c r="P1271">
        <v>3.24</v>
      </c>
      <c r="Q1271">
        <v>0.2</v>
      </c>
      <c r="R1271">
        <v>1</v>
      </c>
    </row>
    <row r="1272" spans="1:18">
      <c r="A1272" t="s">
        <v>1066</v>
      </c>
      <c r="B1272" t="s">
        <v>1106</v>
      </c>
      <c r="C1272" t="s">
        <v>259</v>
      </c>
      <c r="D1272" t="s">
        <v>72</v>
      </c>
      <c r="E1272" t="s">
        <v>50</v>
      </c>
      <c r="F1272" t="s">
        <v>73</v>
      </c>
      <c r="G1272" t="s">
        <v>52</v>
      </c>
      <c r="H1272">
        <v>200</v>
      </c>
      <c r="K1272" t="s">
        <v>62</v>
      </c>
      <c r="M1272" t="s">
        <v>54</v>
      </c>
      <c r="N1272" t="s">
        <v>74</v>
      </c>
      <c r="P1272">
        <v>33.32</v>
      </c>
      <c r="Q1272">
        <v>11.95</v>
      </c>
      <c r="R1272">
        <v>10</v>
      </c>
    </row>
    <row r="1273" spans="1:18">
      <c r="A1273" t="s">
        <v>1066</v>
      </c>
      <c r="B1273" t="s">
        <v>1106</v>
      </c>
      <c r="C1273" t="s">
        <v>259</v>
      </c>
      <c r="D1273" t="s">
        <v>1080</v>
      </c>
      <c r="E1273" t="s">
        <v>957</v>
      </c>
      <c r="F1273" t="s">
        <v>1081</v>
      </c>
      <c r="G1273" t="s">
        <v>1082</v>
      </c>
      <c r="H1273">
        <v>200</v>
      </c>
      <c r="I1273">
        <v>200</v>
      </c>
      <c r="L1273" t="s">
        <v>132</v>
      </c>
      <c r="M1273" t="s">
        <v>202</v>
      </c>
      <c r="N1273" t="s">
        <v>1083</v>
      </c>
      <c r="P1273">
        <v>247.03</v>
      </c>
      <c r="Q1273">
        <v>0</v>
      </c>
      <c r="R1273">
        <v>1</v>
      </c>
    </row>
    <row r="1274" spans="1:18">
      <c r="A1274" t="s">
        <v>1066</v>
      </c>
      <c r="B1274" t="s">
        <v>1106</v>
      </c>
      <c r="C1274" t="s">
        <v>259</v>
      </c>
      <c r="D1274" t="s">
        <v>936</v>
      </c>
      <c r="E1274" t="s">
        <v>236</v>
      </c>
      <c r="F1274" t="s">
        <v>937</v>
      </c>
      <c r="G1274" t="s">
        <v>238</v>
      </c>
      <c r="H1274">
        <v>200</v>
      </c>
      <c r="I1274">
        <v>200</v>
      </c>
      <c r="J1274">
        <v>50</v>
      </c>
      <c r="P1274">
        <v>0</v>
      </c>
      <c r="Q1274">
        <v>0</v>
      </c>
      <c r="R1274">
        <v>1</v>
      </c>
    </row>
    <row r="1275" spans="1:18">
      <c r="A1275" t="s">
        <v>1066</v>
      </c>
      <c r="B1275" t="s">
        <v>1106</v>
      </c>
      <c r="C1275" t="s">
        <v>259</v>
      </c>
      <c r="D1275" t="s">
        <v>1122</v>
      </c>
      <c r="E1275" t="s">
        <v>658</v>
      </c>
      <c r="F1275" t="s">
        <v>1123</v>
      </c>
      <c r="G1275" t="s">
        <v>1104</v>
      </c>
      <c r="H1275">
        <v>200</v>
      </c>
      <c r="I1275">
        <v>200</v>
      </c>
      <c r="L1275" t="s">
        <v>37</v>
      </c>
      <c r="M1275" t="s">
        <v>202</v>
      </c>
      <c r="N1275" t="s">
        <v>1124</v>
      </c>
      <c r="P1275">
        <v>180.48</v>
      </c>
      <c r="Q1275">
        <v>0</v>
      </c>
      <c r="R1275">
        <v>1</v>
      </c>
    </row>
    <row r="1276" spans="1:18">
      <c r="A1276" t="s">
        <v>1066</v>
      </c>
      <c r="B1276" t="s">
        <v>1125</v>
      </c>
      <c r="C1276" t="s">
        <v>259</v>
      </c>
      <c r="D1276" t="s">
        <v>827</v>
      </c>
      <c r="E1276" t="s">
        <v>88</v>
      </c>
      <c r="F1276" t="s">
        <v>828</v>
      </c>
      <c r="G1276" t="s">
        <v>90</v>
      </c>
      <c r="H1276">
        <v>50</v>
      </c>
      <c r="I1276">
        <v>25</v>
      </c>
      <c r="K1276" t="s">
        <v>179</v>
      </c>
      <c r="M1276" t="s">
        <v>32</v>
      </c>
      <c r="N1276" t="s">
        <v>1126</v>
      </c>
      <c r="P1276">
        <v>0.41</v>
      </c>
      <c r="Q1276">
        <v>0</v>
      </c>
      <c r="R1276">
        <v>1</v>
      </c>
    </row>
    <row r="1277" spans="1:18">
      <c r="A1277" t="s">
        <v>1066</v>
      </c>
      <c r="B1277" t="s">
        <v>1125</v>
      </c>
      <c r="C1277" t="s">
        <v>259</v>
      </c>
      <c r="D1277" t="s">
        <v>832</v>
      </c>
      <c r="E1277" t="s">
        <v>88</v>
      </c>
      <c r="F1277" t="s">
        <v>833</v>
      </c>
      <c r="G1277" t="s">
        <v>90</v>
      </c>
      <c r="H1277">
        <v>50</v>
      </c>
      <c r="I1277">
        <v>40</v>
      </c>
      <c r="K1277" t="s">
        <v>179</v>
      </c>
      <c r="M1277" t="s">
        <v>32</v>
      </c>
      <c r="N1277" t="s">
        <v>1127</v>
      </c>
      <c r="P1277">
        <v>0.41</v>
      </c>
      <c r="Q1277">
        <v>0</v>
      </c>
      <c r="R1277">
        <v>1</v>
      </c>
    </row>
    <row r="1278" spans="1:18">
      <c r="A1278" t="s">
        <v>1066</v>
      </c>
      <c r="B1278" t="s">
        <v>1125</v>
      </c>
      <c r="C1278" t="s">
        <v>259</v>
      </c>
      <c r="D1278" t="s">
        <v>838</v>
      </c>
      <c r="E1278" t="s">
        <v>367</v>
      </c>
      <c r="F1278" t="s">
        <v>1128</v>
      </c>
      <c r="G1278" t="s">
        <v>1077</v>
      </c>
      <c r="H1278">
        <v>40</v>
      </c>
      <c r="I1278">
        <v>40</v>
      </c>
      <c r="L1278" t="s">
        <v>132</v>
      </c>
      <c r="M1278" t="s">
        <v>202</v>
      </c>
      <c r="P1278">
        <v>0</v>
      </c>
      <c r="Q1278">
        <v>0</v>
      </c>
      <c r="R1278">
        <v>1</v>
      </c>
    </row>
    <row r="1279" spans="1:18">
      <c r="A1279" t="s">
        <v>1066</v>
      </c>
      <c r="B1279" t="s">
        <v>1125</v>
      </c>
      <c r="C1279" t="s">
        <v>259</v>
      </c>
      <c r="D1279" t="s">
        <v>733</v>
      </c>
      <c r="E1279" t="s">
        <v>22</v>
      </c>
      <c r="F1279" t="s">
        <v>734</v>
      </c>
      <c r="G1279" t="s">
        <v>30</v>
      </c>
      <c r="H1279">
        <v>50</v>
      </c>
      <c r="I1279">
        <v>50</v>
      </c>
      <c r="K1279" t="s">
        <v>31</v>
      </c>
      <c r="M1279" t="s">
        <v>32</v>
      </c>
      <c r="N1279" t="s">
        <v>735</v>
      </c>
      <c r="P1279">
        <v>0.75</v>
      </c>
      <c r="Q1279">
        <v>0</v>
      </c>
      <c r="R1279">
        <v>1</v>
      </c>
    </row>
    <row r="1280" spans="1:18">
      <c r="A1280" t="s">
        <v>1066</v>
      </c>
      <c r="B1280" t="s">
        <v>1125</v>
      </c>
      <c r="C1280" t="s">
        <v>259</v>
      </c>
      <c r="D1280" t="s">
        <v>840</v>
      </c>
      <c r="E1280" t="s">
        <v>102</v>
      </c>
      <c r="F1280" t="s">
        <v>841</v>
      </c>
      <c r="G1280" t="s">
        <v>107</v>
      </c>
      <c r="H1280">
        <v>50</v>
      </c>
      <c r="I1280">
        <v>50</v>
      </c>
      <c r="J1280">
        <v>50</v>
      </c>
      <c r="K1280" t="s">
        <v>31</v>
      </c>
      <c r="M1280" t="s">
        <v>32</v>
      </c>
      <c r="N1280" t="s">
        <v>969</v>
      </c>
      <c r="P1280">
        <v>1.3</v>
      </c>
      <c r="Q1280">
        <v>0</v>
      </c>
      <c r="R1280">
        <v>2</v>
      </c>
    </row>
    <row r="1281" spans="1:18">
      <c r="A1281" t="s">
        <v>1066</v>
      </c>
      <c r="B1281" t="s">
        <v>1125</v>
      </c>
      <c r="C1281" t="s">
        <v>259</v>
      </c>
      <c r="D1281" t="s">
        <v>120</v>
      </c>
      <c r="E1281" t="s">
        <v>114</v>
      </c>
      <c r="F1281" t="s">
        <v>199</v>
      </c>
      <c r="G1281" t="s">
        <v>200</v>
      </c>
      <c r="H1281">
        <v>25</v>
      </c>
      <c r="I1281">
        <v>25</v>
      </c>
      <c r="J1281">
        <v>25</v>
      </c>
      <c r="L1281" t="s">
        <v>127</v>
      </c>
      <c r="M1281" t="s">
        <v>26</v>
      </c>
      <c r="N1281" t="s">
        <v>201</v>
      </c>
      <c r="P1281">
        <v>3.5</v>
      </c>
      <c r="Q1281">
        <v>0</v>
      </c>
      <c r="R1281">
        <v>1</v>
      </c>
    </row>
    <row r="1282" spans="1:18">
      <c r="A1282" t="s">
        <v>1066</v>
      </c>
      <c r="B1282" t="s">
        <v>1125</v>
      </c>
      <c r="C1282" t="s">
        <v>259</v>
      </c>
      <c r="D1282" t="s">
        <v>930</v>
      </c>
      <c r="E1282" t="s">
        <v>124</v>
      </c>
      <c r="F1282" t="s">
        <v>1129</v>
      </c>
      <c r="G1282" t="s">
        <v>262</v>
      </c>
      <c r="H1282">
        <v>50</v>
      </c>
      <c r="I1282">
        <v>50</v>
      </c>
      <c r="L1282" t="s">
        <v>37</v>
      </c>
      <c r="M1282" t="s">
        <v>202</v>
      </c>
      <c r="N1282" t="s">
        <v>1130</v>
      </c>
      <c r="P1282">
        <v>14.69</v>
      </c>
      <c r="Q1282">
        <v>0</v>
      </c>
      <c r="R1282">
        <v>1</v>
      </c>
    </row>
    <row r="1283" spans="1:18">
      <c r="A1283" t="s">
        <v>1066</v>
      </c>
      <c r="B1283" t="s">
        <v>1125</v>
      </c>
      <c r="C1283" t="s">
        <v>259</v>
      </c>
      <c r="D1283" t="s">
        <v>49</v>
      </c>
      <c r="E1283" t="s">
        <v>50</v>
      </c>
      <c r="F1283" t="s">
        <v>51</v>
      </c>
      <c r="G1283" t="s">
        <v>52</v>
      </c>
      <c r="H1283">
        <v>25</v>
      </c>
      <c r="K1283" t="s">
        <v>53</v>
      </c>
      <c r="M1283" t="s">
        <v>54</v>
      </c>
      <c r="N1283" t="s">
        <v>55</v>
      </c>
      <c r="P1283">
        <v>3.24</v>
      </c>
      <c r="Q1283">
        <v>0.15</v>
      </c>
      <c r="R1283">
        <v>1</v>
      </c>
    </row>
    <row r="1284" spans="1:18">
      <c r="A1284" t="s">
        <v>1066</v>
      </c>
      <c r="B1284" t="s">
        <v>1125</v>
      </c>
      <c r="C1284" t="s">
        <v>259</v>
      </c>
      <c r="D1284" t="s">
        <v>742</v>
      </c>
      <c r="E1284" t="s">
        <v>50</v>
      </c>
      <c r="F1284" t="s">
        <v>764</v>
      </c>
      <c r="G1284" t="s">
        <v>52</v>
      </c>
      <c r="H1284">
        <v>50</v>
      </c>
      <c r="K1284" t="s">
        <v>31</v>
      </c>
      <c r="M1284" t="s">
        <v>54</v>
      </c>
      <c r="N1284" t="s">
        <v>1131</v>
      </c>
      <c r="P1284">
        <v>5.44</v>
      </c>
      <c r="Q1284">
        <v>3.23</v>
      </c>
      <c r="R1284">
        <v>5</v>
      </c>
    </row>
    <row r="1285" spans="1:18">
      <c r="A1285" t="s">
        <v>1066</v>
      </c>
      <c r="B1285" t="s">
        <v>1125</v>
      </c>
      <c r="C1285" t="s">
        <v>259</v>
      </c>
      <c r="D1285" t="s">
        <v>1132</v>
      </c>
      <c r="E1285" t="s">
        <v>957</v>
      </c>
      <c r="F1285" t="s">
        <v>1133</v>
      </c>
      <c r="G1285" t="s">
        <v>1134</v>
      </c>
      <c r="H1285">
        <v>50</v>
      </c>
      <c r="I1285">
        <v>50</v>
      </c>
      <c r="J1285">
        <v>50</v>
      </c>
      <c r="L1285" t="s">
        <v>127</v>
      </c>
      <c r="M1285" t="s">
        <v>26</v>
      </c>
      <c r="N1285" t="s">
        <v>1135</v>
      </c>
      <c r="P1285">
        <v>11.4</v>
      </c>
      <c r="Q1285">
        <v>0</v>
      </c>
      <c r="R1285">
        <v>1</v>
      </c>
    </row>
    <row r="1286" spans="1:18">
      <c r="A1286" t="s">
        <v>1066</v>
      </c>
      <c r="B1286" t="s">
        <v>1136</v>
      </c>
      <c r="C1286" t="s">
        <v>259</v>
      </c>
      <c r="D1286" t="s">
        <v>177</v>
      </c>
      <c r="E1286" t="s">
        <v>88</v>
      </c>
      <c r="F1286" t="s">
        <v>178</v>
      </c>
      <c r="G1286" t="s">
        <v>90</v>
      </c>
      <c r="H1286">
        <v>80</v>
      </c>
      <c r="I1286">
        <v>40</v>
      </c>
      <c r="K1286" t="s">
        <v>179</v>
      </c>
      <c r="M1286" t="s">
        <v>32</v>
      </c>
      <c r="N1286" t="s">
        <v>1069</v>
      </c>
      <c r="P1286">
        <v>1</v>
      </c>
      <c r="Q1286">
        <v>0</v>
      </c>
      <c r="R1286">
        <v>1</v>
      </c>
    </row>
    <row r="1287" spans="1:18">
      <c r="A1287" t="s">
        <v>1066</v>
      </c>
      <c r="B1287" t="s">
        <v>1136</v>
      </c>
      <c r="C1287" t="s">
        <v>259</v>
      </c>
      <c r="D1287" t="s">
        <v>756</v>
      </c>
      <c r="E1287" t="s">
        <v>88</v>
      </c>
      <c r="F1287" t="s">
        <v>757</v>
      </c>
      <c r="G1287" t="s">
        <v>90</v>
      </c>
      <c r="H1287">
        <v>100</v>
      </c>
      <c r="I1287">
        <v>80</v>
      </c>
      <c r="K1287" t="s">
        <v>91</v>
      </c>
      <c r="M1287" t="s">
        <v>32</v>
      </c>
      <c r="N1287" t="s">
        <v>1137</v>
      </c>
      <c r="P1287">
        <v>1.6</v>
      </c>
      <c r="Q1287">
        <v>0</v>
      </c>
      <c r="R1287">
        <v>1</v>
      </c>
    </row>
    <row r="1288" spans="1:18">
      <c r="A1288" t="s">
        <v>1066</v>
      </c>
      <c r="B1288" t="s">
        <v>1136</v>
      </c>
      <c r="C1288" t="s">
        <v>259</v>
      </c>
      <c r="D1288" t="s">
        <v>98</v>
      </c>
      <c r="E1288" t="s">
        <v>22</v>
      </c>
      <c r="F1288" t="s">
        <v>99</v>
      </c>
      <c r="G1288" t="s">
        <v>30</v>
      </c>
      <c r="H1288">
        <v>80</v>
      </c>
      <c r="I1288">
        <v>80</v>
      </c>
      <c r="K1288" t="s">
        <v>31</v>
      </c>
      <c r="M1288" t="s">
        <v>32</v>
      </c>
      <c r="N1288" t="s">
        <v>198</v>
      </c>
      <c r="P1288">
        <v>2.2999999999999998</v>
      </c>
      <c r="Q1288">
        <v>0</v>
      </c>
      <c r="R1288">
        <v>3</v>
      </c>
    </row>
    <row r="1289" spans="1:18">
      <c r="A1289" t="s">
        <v>1066</v>
      </c>
      <c r="B1289" t="s">
        <v>1136</v>
      </c>
      <c r="C1289" t="s">
        <v>259</v>
      </c>
      <c r="D1289" t="s">
        <v>1138</v>
      </c>
      <c r="E1289" t="s">
        <v>1111</v>
      </c>
      <c r="F1289" t="s">
        <v>1139</v>
      </c>
      <c r="G1289" t="s">
        <v>1113</v>
      </c>
      <c r="H1289">
        <v>80</v>
      </c>
      <c r="I1289">
        <v>80</v>
      </c>
      <c r="L1289" t="s">
        <v>37</v>
      </c>
      <c r="M1289" t="s">
        <v>26</v>
      </c>
      <c r="N1289" t="s">
        <v>1140</v>
      </c>
      <c r="P1289">
        <v>1.1399999999999999</v>
      </c>
      <c r="Q1289">
        <v>0</v>
      </c>
      <c r="R1289">
        <v>1</v>
      </c>
    </row>
    <row r="1290" spans="1:18">
      <c r="A1290" t="s">
        <v>1066</v>
      </c>
      <c r="B1290" t="s">
        <v>1136</v>
      </c>
      <c r="C1290" t="s">
        <v>259</v>
      </c>
      <c r="D1290" t="s">
        <v>502</v>
      </c>
      <c r="E1290" t="s">
        <v>34</v>
      </c>
      <c r="F1290" t="s">
        <v>1141</v>
      </c>
      <c r="G1290" t="s">
        <v>36</v>
      </c>
      <c r="H1290">
        <v>80</v>
      </c>
      <c r="I1290">
        <v>80</v>
      </c>
      <c r="K1290" t="s">
        <v>31</v>
      </c>
      <c r="L1290" t="s">
        <v>37</v>
      </c>
      <c r="M1290" t="s">
        <v>26</v>
      </c>
      <c r="N1290" t="s">
        <v>1142</v>
      </c>
      <c r="P1290">
        <v>4.97</v>
      </c>
      <c r="Q1290">
        <v>0</v>
      </c>
      <c r="R1290">
        <v>2</v>
      </c>
    </row>
    <row r="1291" spans="1:18">
      <c r="A1291" t="s">
        <v>1066</v>
      </c>
      <c r="B1291" t="s">
        <v>1136</v>
      </c>
      <c r="C1291" t="s">
        <v>259</v>
      </c>
      <c r="D1291" t="s">
        <v>511</v>
      </c>
      <c r="E1291" t="s">
        <v>40</v>
      </c>
      <c r="F1291" t="s">
        <v>512</v>
      </c>
      <c r="G1291" t="s">
        <v>1115</v>
      </c>
      <c r="H1291">
        <v>80</v>
      </c>
      <c r="I1291">
        <v>80</v>
      </c>
      <c r="L1291" t="s">
        <v>37</v>
      </c>
      <c r="M1291" t="s">
        <v>187</v>
      </c>
      <c r="N1291" t="s">
        <v>1143</v>
      </c>
      <c r="P1291">
        <v>0.19</v>
      </c>
      <c r="Q1291">
        <v>0</v>
      </c>
      <c r="R1291">
        <v>2</v>
      </c>
    </row>
    <row r="1292" spans="1:18">
      <c r="A1292" t="s">
        <v>1066</v>
      </c>
      <c r="B1292" t="s">
        <v>1136</v>
      </c>
      <c r="C1292" t="s">
        <v>259</v>
      </c>
      <c r="D1292" t="s">
        <v>113</v>
      </c>
      <c r="E1292" t="s">
        <v>114</v>
      </c>
      <c r="F1292" t="s">
        <v>1117</v>
      </c>
      <c r="G1292" t="s">
        <v>200</v>
      </c>
      <c r="H1292">
        <v>20</v>
      </c>
      <c r="I1292">
        <v>20</v>
      </c>
      <c r="J1292">
        <v>20</v>
      </c>
      <c r="L1292" t="s">
        <v>127</v>
      </c>
      <c r="M1292" t="s">
        <v>26</v>
      </c>
      <c r="N1292" t="s">
        <v>1118</v>
      </c>
      <c r="P1292">
        <v>2</v>
      </c>
      <c r="Q1292">
        <v>0</v>
      </c>
      <c r="R1292">
        <v>3</v>
      </c>
    </row>
    <row r="1293" spans="1:18">
      <c r="A1293" t="s">
        <v>1066</v>
      </c>
      <c r="B1293" t="s">
        <v>1136</v>
      </c>
      <c r="C1293" t="s">
        <v>259</v>
      </c>
      <c r="D1293" t="s">
        <v>120</v>
      </c>
      <c r="E1293" t="s">
        <v>114</v>
      </c>
      <c r="F1293" t="s">
        <v>199</v>
      </c>
      <c r="G1293" t="s">
        <v>200</v>
      </c>
      <c r="H1293">
        <v>25</v>
      </c>
      <c r="I1293">
        <v>25</v>
      </c>
      <c r="J1293">
        <v>25</v>
      </c>
      <c r="L1293" t="s">
        <v>127</v>
      </c>
      <c r="M1293" t="s">
        <v>26</v>
      </c>
      <c r="N1293" t="s">
        <v>201</v>
      </c>
      <c r="P1293">
        <v>3.5</v>
      </c>
      <c r="Q1293">
        <v>0</v>
      </c>
      <c r="R1293">
        <v>1</v>
      </c>
    </row>
    <row r="1294" spans="1:18">
      <c r="A1294" t="s">
        <v>1066</v>
      </c>
      <c r="B1294" t="s">
        <v>1136</v>
      </c>
      <c r="C1294" t="s">
        <v>259</v>
      </c>
      <c r="D1294" t="s">
        <v>129</v>
      </c>
      <c r="E1294" t="s">
        <v>124</v>
      </c>
      <c r="F1294" t="s">
        <v>1144</v>
      </c>
      <c r="G1294" t="s">
        <v>262</v>
      </c>
      <c r="H1294">
        <v>80</v>
      </c>
      <c r="I1294">
        <v>80</v>
      </c>
      <c r="L1294" t="s">
        <v>37</v>
      </c>
      <c r="M1294" t="s">
        <v>202</v>
      </c>
      <c r="N1294" t="s">
        <v>1145</v>
      </c>
      <c r="P1294">
        <v>30.5</v>
      </c>
      <c r="Q1294">
        <v>0</v>
      </c>
      <c r="R1294">
        <v>1</v>
      </c>
    </row>
    <row r="1295" spans="1:18">
      <c r="A1295" t="s">
        <v>1066</v>
      </c>
      <c r="B1295" t="s">
        <v>1136</v>
      </c>
      <c r="C1295" t="s">
        <v>259</v>
      </c>
      <c r="D1295" t="s">
        <v>134</v>
      </c>
      <c r="E1295" t="s">
        <v>45</v>
      </c>
      <c r="F1295" t="s">
        <v>135</v>
      </c>
      <c r="G1295" t="s">
        <v>47</v>
      </c>
      <c r="H1295">
        <v>80</v>
      </c>
      <c r="I1295">
        <v>80</v>
      </c>
      <c r="J1295">
        <v>20</v>
      </c>
      <c r="L1295" t="s">
        <v>25</v>
      </c>
      <c r="M1295" t="s">
        <v>26</v>
      </c>
      <c r="N1295" t="s">
        <v>1121</v>
      </c>
      <c r="P1295">
        <v>0.2</v>
      </c>
      <c r="Q1295">
        <v>0</v>
      </c>
      <c r="R1295">
        <v>3</v>
      </c>
    </row>
    <row r="1296" spans="1:18">
      <c r="A1296" t="s">
        <v>1066</v>
      </c>
      <c r="B1296" t="s">
        <v>1136</v>
      </c>
      <c r="C1296" t="s">
        <v>259</v>
      </c>
      <c r="D1296" t="s">
        <v>137</v>
      </c>
      <c r="E1296" t="s">
        <v>45</v>
      </c>
      <c r="F1296" t="s">
        <v>138</v>
      </c>
      <c r="G1296" t="s">
        <v>47</v>
      </c>
      <c r="H1296">
        <v>80</v>
      </c>
      <c r="I1296">
        <v>80</v>
      </c>
      <c r="J1296">
        <v>25</v>
      </c>
      <c r="L1296" t="s">
        <v>25</v>
      </c>
      <c r="M1296" t="s">
        <v>26</v>
      </c>
      <c r="N1296" t="s">
        <v>48</v>
      </c>
      <c r="P1296">
        <v>0.34</v>
      </c>
      <c r="Q1296">
        <v>0</v>
      </c>
      <c r="R1296">
        <v>1</v>
      </c>
    </row>
    <row r="1297" spans="1:18">
      <c r="A1297" t="s">
        <v>1066</v>
      </c>
      <c r="B1297" t="s">
        <v>1136</v>
      </c>
      <c r="C1297" t="s">
        <v>259</v>
      </c>
      <c r="D1297" t="s">
        <v>140</v>
      </c>
      <c r="E1297" t="s">
        <v>141</v>
      </c>
      <c r="F1297" t="s">
        <v>142</v>
      </c>
      <c r="G1297" t="s">
        <v>143</v>
      </c>
      <c r="H1297">
        <v>20</v>
      </c>
      <c r="P1297">
        <v>0</v>
      </c>
      <c r="Q1297">
        <v>0</v>
      </c>
      <c r="R1297">
        <v>1</v>
      </c>
    </row>
    <row r="1298" spans="1:18">
      <c r="A1298" t="s">
        <v>1066</v>
      </c>
      <c r="B1298" t="s">
        <v>1136</v>
      </c>
      <c r="C1298" t="s">
        <v>259</v>
      </c>
      <c r="D1298" t="s">
        <v>144</v>
      </c>
      <c r="E1298" t="s">
        <v>145</v>
      </c>
      <c r="F1298" t="s">
        <v>146</v>
      </c>
      <c r="G1298" t="s">
        <v>147</v>
      </c>
      <c r="H1298">
        <v>20</v>
      </c>
      <c r="P1298">
        <v>0</v>
      </c>
      <c r="Q1298">
        <v>0</v>
      </c>
      <c r="R1298">
        <v>2</v>
      </c>
    </row>
    <row r="1299" spans="1:18">
      <c r="A1299" t="s">
        <v>1066</v>
      </c>
      <c r="B1299" t="s">
        <v>1136</v>
      </c>
      <c r="C1299" t="s">
        <v>259</v>
      </c>
      <c r="D1299" t="s">
        <v>156</v>
      </c>
      <c r="E1299" t="s">
        <v>50</v>
      </c>
      <c r="F1299" t="s">
        <v>157</v>
      </c>
      <c r="G1299" t="s">
        <v>52</v>
      </c>
      <c r="H1299">
        <v>20</v>
      </c>
      <c r="K1299" t="s">
        <v>53</v>
      </c>
      <c r="M1299" t="s">
        <v>54</v>
      </c>
      <c r="N1299" t="s">
        <v>994</v>
      </c>
      <c r="P1299">
        <v>2.2000000000000002</v>
      </c>
      <c r="Q1299">
        <v>0.6</v>
      </c>
      <c r="R1299">
        <v>3</v>
      </c>
    </row>
    <row r="1300" spans="1:18">
      <c r="A1300" t="s">
        <v>1066</v>
      </c>
      <c r="B1300" t="s">
        <v>1136</v>
      </c>
      <c r="C1300" t="s">
        <v>259</v>
      </c>
      <c r="D1300" t="s">
        <v>49</v>
      </c>
      <c r="E1300" t="s">
        <v>50</v>
      </c>
      <c r="F1300" t="s">
        <v>51</v>
      </c>
      <c r="G1300" t="s">
        <v>52</v>
      </c>
      <c r="H1300">
        <v>25</v>
      </c>
      <c r="K1300" t="s">
        <v>53</v>
      </c>
      <c r="M1300" t="s">
        <v>54</v>
      </c>
      <c r="N1300" t="s">
        <v>55</v>
      </c>
      <c r="P1300">
        <v>3.24</v>
      </c>
      <c r="Q1300">
        <v>0.15</v>
      </c>
      <c r="R1300">
        <v>1</v>
      </c>
    </row>
    <row r="1301" spans="1:18">
      <c r="A1301" t="s">
        <v>1066</v>
      </c>
      <c r="B1301" t="s">
        <v>1136</v>
      </c>
      <c r="C1301" t="s">
        <v>259</v>
      </c>
      <c r="D1301" t="s">
        <v>161</v>
      </c>
      <c r="E1301" t="s">
        <v>50</v>
      </c>
      <c r="F1301" t="s">
        <v>162</v>
      </c>
      <c r="G1301" t="s">
        <v>52</v>
      </c>
      <c r="H1301">
        <v>80</v>
      </c>
      <c r="K1301" t="s">
        <v>31</v>
      </c>
      <c r="M1301" t="s">
        <v>54</v>
      </c>
      <c r="N1301" t="s">
        <v>204</v>
      </c>
      <c r="P1301">
        <v>11.29</v>
      </c>
      <c r="Q1301">
        <v>2.84</v>
      </c>
      <c r="R1301">
        <v>9</v>
      </c>
    </row>
    <row r="1302" spans="1:18">
      <c r="A1302" t="s">
        <v>1066</v>
      </c>
      <c r="B1302" t="s">
        <v>1136</v>
      </c>
      <c r="C1302" t="s">
        <v>259</v>
      </c>
      <c r="D1302" t="s">
        <v>750</v>
      </c>
      <c r="E1302" t="s">
        <v>236</v>
      </c>
      <c r="F1302" t="s">
        <v>751</v>
      </c>
      <c r="G1302" t="s">
        <v>238</v>
      </c>
      <c r="H1302">
        <v>80</v>
      </c>
      <c r="I1302">
        <v>80</v>
      </c>
      <c r="J1302">
        <v>50</v>
      </c>
      <c r="P1302">
        <v>0</v>
      </c>
      <c r="Q1302">
        <v>0</v>
      </c>
      <c r="R1302">
        <v>1</v>
      </c>
    </row>
    <row r="1303" spans="1:18">
      <c r="A1303" t="s">
        <v>1066</v>
      </c>
      <c r="B1303" t="s">
        <v>1136</v>
      </c>
      <c r="C1303" t="s">
        <v>259</v>
      </c>
      <c r="D1303" t="s">
        <v>1146</v>
      </c>
      <c r="E1303" t="s">
        <v>658</v>
      </c>
      <c r="F1303" t="s">
        <v>1147</v>
      </c>
      <c r="G1303" t="s">
        <v>1104</v>
      </c>
      <c r="H1303">
        <v>80</v>
      </c>
      <c r="I1303">
        <v>80</v>
      </c>
      <c r="L1303" t="s">
        <v>37</v>
      </c>
      <c r="M1303" t="s">
        <v>202</v>
      </c>
      <c r="N1303" t="s">
        <v>1148</v>
      </c>
      <c r="P1303">
        <v>26.66</v>
      </c>
      <c r="Q1303">
        <v>0</v>
      </c>
      <c r="R1303">
        <v>1</v>
      </c>
    </row>
    <row r="1304" spans="1:18">
      <c r="A1304" t="s">
        <v>1149</v>
      </c>
      <c r="B1304" t="s">
        <v>1150</v>
      </c>
      <c r="C1304" t="s">
        <v>291</v>
      </c>
      <c r="D1304" t="s">
        <v>217</v>
      </c>
      <c r="E1304" t="s">
        <v>88</v>
      </c>
      <c r="F1304" t="s">
        <v>218</v>
      </c>
      <c r="G1304" t="s">
        <v>90</v>
      </c>
      <c r="H1304">
        <v>250</v>
      </c>
      <c r="I1304">
        <v>200</v>
      </c>
      <c r="K1304" t="s">
        <v>304</v>
      </c>
      <c r="M1304" t="s">
        <v>295</v>
      </c>
      <c r="P1304">
        <v>10.7</v>
      </c>
      <c r="Q1304">
        <v>0</v>
      </c>
      <c r="R1304">
        <v>2</v>
      </c>
    </row>
    <row r="1305" spans="1:18">
      <c r="A1305" t="s">
        <v>1149</v>
      </c>
      <c r="B1305" t="s">
        <v>1150</v>
      </c>
      <c r="C1305" t="s">
        <v>291</v>
      </c>
      <c r="D1305" t="s">
        <v>60</v>
      </c>
      <c r="E1305" t="s">
        <v>22</v>
      </c>
      <c r="F1305" t="s">
        <v>61</v>
      </c>
      <c r="G1305" t="s">
        <v>30</v>
      </c>
      <c r="H1305">
        <v>200</v>
      </c>
      <c r="I1305">
        <v>200</v>
      </c>
      <c r="K1305" t="s">
        <v>294</v>
      </c>
      <c r="M1305" t="s">
        <v>295</v>
      </c>
      <c r="P1305">
        <v>10.23</v>
      </c>
      <c r="Q1305">
        <v>0</v>
      </c>
      <c r="R1305">
        <v>3</v>
      </c>
    </row>
    <row r="1306" spans="1:18">
      <c r="A1306" t="s">
        <v>1149</v>
      </c>
      <c r="B1306" t="s">
        <v>1150</v>
      </c>
      <c r="C1306" t="s">
        <v>291</v>
      </c>
      <c r="D1306" t="s">
        <v>219</v>
      </c>
      <c r="E1306" t="s">
        <v>22</v>
      </c>
      <c r="F1306" t="s">
        <v>220</v>
      </c>
      <c r="G1306" t="s">
        <v>30</v>
      </c>
      <c r="H1306">
        <v>250</v>
      </c>
      <c r="I1306">
        <v>250</v>
      </c>
      <c r="K1306" t="s">
        <v>294</v>
      </c>
      <c r="M1306" t="s">
        <v>295</v>
      </c>
      <c r="P1306">
        <v>17.75</v>
      </c>
      <c r="Q1306">
        <v>0</v>
      </c>
      <c r="R1306">
        <v>13</v>
      </c>
    </row>
    <row r="1307" spans="1:18">
      <c r="A1307" t="s">
        <v>1149</v>
      </c>
      <c r="B1307" t="s">
        <v>1150</v>
      </c>
      <c r="C1307" t="s">
        <v>291</v>
      </c>
      <c r="D1307" t="s">
        <v>64</v>
      </c>
      <c r="E1307" t="s">
        <v>34</v>
      </c>
      <c r="F1307" t="s">
        <v>65</v>
      </c>
      <c r="G1307" t="s">
        <v>36</v>
      </c>
      <c r="H1307">
        <v>200</v>
      </c>
      <c r="I1307">
        <v>200</v>
      </c>
      <c r="K1307" t="s">
        <v>294</v>
      </c>
      <c r="L1307" t="s">
        <v>37</v>
      </c>
      <c r="M1307" t="s">
        <v>763</v>
      </c>
      <c r="P1307">
        <v>15.97</v>
      </c>
      <c r="Q1307">
        <v>0</v>
      </c>
      <c r="R1307">
        <v>2</v>
      </c>
    </row>
    <row r="1308" spans="1:18">
      <c r="A1308" t="s">
        <v>1149</v>
      </c>
      <c r="B1308" t="s">
        <v>1150</v>
      </c>
      <c r="C1308" t="s">
        <v>291</v>
      </c>
      <c r="D1308" t="s">
        <v>463</v>
      </c>
      <c r="E1308" t="s">
        <v>34</v>
      </c>
      <c r="F1308" t="s">
        <v>464</v>
      </c>
      <c r="G1308" t="s">
        <v>36</v>
      </c>
      <c r="H1308">
        <v>250</v>
      </c>
      <c r="I1308">
        <v>250</v>
      </c>
      <c r="K1308" t="s">
        <v>294</v>
      </c>
      <c r="L1308" t="s">
        <v>37</v>
      </c>
      <c r="M1308" t="s">
        <v>763</v>
      </c>
      <c r="P1308">
        <v>21.23</v>
      </c>
      <c r="Q1308">
        <v>0</v>
      </c>
      <c r="R1308">
        <v>1</v>
      </c>
    </row>
    <row r="1309" spans="1:18">
      <c r="A1309" t="s">
        <v>1149</v>
      </c>
      <c r="B1309" t="s">
        <v>1150</v>
      </c>
      <c r="C1309" t="s">
        <v>291</v>
      </c>
      <c r="D1309" t="s">
        <v>67</v>
      </c>
      <c r="E1309" t="s">
        <v>40</v>
      </c>
      <c r="F1309" t="s">
        <v>68</v>
      </c>
      <c r="G1309" t="s">
        <v>42</v>
      </c>
      <c r="H1309">
        <v>200</v>
      </c>
      <c r="I1309">
        <v>200</v>
      </c>
      <c r="L1309" t="s">
        <v>37</v>
      </c>
      <c r="M1309" t="s">
        <v>43</v>
      </c>
      <c r="N1309" t="s">
        <v>69</v>
      </c>
      <c r="P1309">
        <v>0.73</v>
      </c>
      <c r="Q1309">
        <v>0</v>
      </c>
      <c r="R1309">
        <v>2</v>
      </c>
    </row>
    <row r="1310" spans="1:18">
      <c r="A1310" t="s">
        <v>1149</v>
      </c>
      <c r="B1310" t="s">
        <v>1150</v>
      </c>
      <c r="C1310" t="s">
        <v>291</v>
      </c>
      <c r="D1310" t="s">
        <v>466</v>
      </c>
      <c r="E1310" t="s">
        <v>40</v>
      </c>
      <c r="F1310" t="s">
        <v>467</v>
      </c>
      <c r="G1310" t="s">
        <v>42</v>
      </c>
      <c r="H1310">
        <v>250</v>
      </c>
      <c r="I1310">
        <v>250</v>
      </c>
      <c r="L1310" t="s">
        <v>37</v>
      </c>
      <c r="M1310" t="s">
        <v>43</v>
      </c>
      <c r="N1310" t="s">
        <v>468</v>
      </c>
      <c r="P1310">
        <v>1.1399999999999999</v>
      </c>
      <c r="Q1310">
        <v>0</v>
      </c>
      <c r="R1310">
        <v>1</v>
      </c>
    </row>
    <row r="1311" spans="1:18">
      <c r="A1311" t="s">
        <v>1149</v>
      </c>
      <c r="B1311" t="s">
        <v>1150</v>
      </c>
      <c r="C1311" t="s">
        <v>291</v>
      </c>
      <c r="D1311" t="s">
        <v>1151</v>
      </c>
      <c r="E1311" t="s">
        <v>114</v>
      </c>
      <c r="F1311" t="s">
        <v>1152</v>
      </c>
      <c r="G1311" t="s">
        <v>1153</v>
      </c>
      <c r="H1311">
        <v>200</v>
      </c>
      <c r="I1311">
        <v>200</v>
      </c>
      <c r="L1311" t="s">
        <v>132</v>
      </c>
      <c r="M1311" t="s">
        <v>309</v>
      </c>
      <c r="P1311">
        <v>268</v>
      </c>
      <c r="Q1311">
        <v>0</v>
      </c>
      <c r="R1311">
        <v>1</v>
      </c>
    </row>
    <row r="1312" spans="1:18">
      <c r="A1312" t="s">
        <v>1149</v>
      </c>
      <c r="B1312" t="s">
        <v>1150</v>
      </c>
      <c r="C1312" t="s">
        <v>291</v>
      </c>
      <c r="D1312" t="s">
        <v>901</v>
      </c>
      <c r="E1312" t="s">
        <v>124</v>
      </c>
      <c r="F1312" t="s">
        <v>1078</v>
      </c>
      <c r="G1312" t="s">
        <v>262</v>
      </c>
      <c r="H1312">
        <v>200</v>
      </c>
      <c r="I1312">
        <v>200</v>
      </c>
      <c r="L1312" t="s">
        <v>37</v>
      </c>
      <c r="M1312" t="s">
        <v>309</v>
      </c>
      <c r="P1312">
        <v>141</v>
      </c>
      <c r="Q1312">
        <v>0</v>
      </c>
      <c r="R1312">
        <v>2</v>
      </c>
    </row>
    <row r="1313" spans="1:18">
      <c r="A1313" t="s">
        <v>1149</v>
      </c>
      <c r="B1313" t="s">
        <v>1150</v>
      </c>
      <c r="C1313" t="s">
        <v>291</v>
      </c>
      <c r="D1313" t="s">
        <v>222</v>
      </c>
      <c r="E1313" t="s">
        <v>124</v>
      </c>
      <c r="F1313" t="s">
        <v>261</v>
      </c>
      <c r="G1313" t="s">
        <v>262</v>
      </c>
      <c r="H1313">
        <v>250</v>
      </c>
      <c r="I1313">
        <v>250</v>
      </c>
      <c r="L1313" t="s">
        <v>37</v>
      </c>
      <c r="M1313" t="s">
        <v>309</v>
      </c>
      <c r="P1313">
        <v>225</v>
      </c>
      <c r="Q1313">
        <v>0</v>
      </c>
      <c r="R1313">
        <v>2</v>
      </c>
    </row>
    <row r="1314" spans="1:18">
      <c r="A1314" t="s">
        <v>1149</v>
      </c>
      <c r="B1314" t="s">
        <v>1150</v>
      </c>
      <c r="C1314" t="s">
        <v>291</v>
      </c>
      <c r="D1314" t="s">
        <v>1154</v>
      </c>
      <c r="E1314" t="s">
        <v>772</v>
      </c>
      <c r="F1314" t="s">
        <v>1155</v>
      </c>
      <c r="G1314" t="s">
        <v>1156</v>
      </c>
      <c r="H1314">
        <v>200</v>
      </c>
      <c r="I1314">
        <v>200</v>
      </c>
      <c r="L1314" t="s">
        <v>37</v>
      </c>
      <c r="M1314" t="s">
        <v>295</v>
      </c>
      <c r="P1314">
        <v>0</v>
      </c>
      <c r="Q1314">
        <v>0</v>
      </c>
      <c r="R1314">
        <v>1</v>
      </c>
    </row>
    <row r="1315" spans="1:18">
      <c r="A1315" t="s">
        <v>1149</v>
      </c>
      <c r="B1315" t="s">
        <v>1150</v>
      </c>
      <c r="C1315" t="s">
        <v>291</v>
      </c>
      <c r="D1315" t="s">
        <v>72</v>
      </c>
      <c r="E1315" t="s">
        <v>50</v>
      </c>
      <c r="F1315" t="s">
        <v>73</v>
      </c>
      <c r="G1315" t="s">
        <v>52</v>
      </c>
      <c r="H1315">
        <v>200</v>
      </c>
      <c r="K1315" t="s">
        <v>294</v>
      </c>
      <c r="M1315" t="s">
        <v>298</v>
      </c>
      <c r="P1315">
        <v>19.97</v>
      </c>
      <c r="Q1315">
        <v>4.62</v>
      </c>
      <c r="R1315">
        <v>7</v>
      </c>
    </row>
    <row r="1316" spans="1:18">
      <c r="A1316" t="s">
        <v>1149</v>
      </c>
      <c r="B1316" t="s">
        <v>1150</v>
      </c>
      <c r="C1316" t="s">
        <v>291</v>
      </c>
      <c r="D1316" t="s">
        <v>232</v>
      </c>
      <c r="E1316" t="s">
        <v>50</v>
      </c>
      <c r="F1316" t="s">
        <v>233</v>
      </c>
      <c r="G1316" t="s">
        <v>52</v>
      </c>
      <c r="H1316">
        <v>250</v>
      </c>
      <c r="K1316" t="s">
        <v>294</v>
      </c>
      <c r="M1316" t="s">
        <v>298</v>
      </c>
      <c r="P1316">
        <v>27.78</v>
      </c>
      <c r="Q1316">
        <v>61.99</v>
      </c>
      <c r="R1316">
        <v>19</v>
      </c>
    </row>
    <row r="1317" spans="1:18">
      <c r="A1317" t="s">
        <v>1149</v>
      </c>
      <c r="B1317" t="s">
        <v>1150</v>
      </c>
      <c r="C1317" t="s">
        <v>291</v>
      </c>
      <c r="D1317" t="s">
        <v>287</v>
      </c>
      <c r="E1317" t="s">
        <v>236</v>
      </c>
      <c r="F1317" t="s">
        <v>288</v>
      </c>
      <c r="G1317" t="s">
        <v>238</v>
      </c>
      <c r="H1317">
        <v>250</v>
      </c>
      <c r="I1317">
        <v>250</v>
      </c>
      <c r="J1317">
        <v>200</v>
      </c>
      <c r="P1317">
        <v>0</v>
      </c>
      <c r="Q1317">
        <v>0</v>
      </c>
      <c r="R1317">
        <v>2</v>
      </c>
    </row>
    <row r="1318" spans="1:18">
      <c r="A1318" t="s">
        <v>1149</v>
      </c>
      <c r="B1318" t="s">
        <v>1150</v>
      </c>
      <c r="C1318" t="s">
        <v>291</v>
      </c>
      <c r="D1318" t="s">
        <v>1157</v>
      </c>
      <c r="E1318" t="s">
        <v>658</v>
      </c>
      <c r="F1318" t="s">
        <v>1158</v>
      </c>
      <c r="G1318" t="s">
        <v>1104</v>
      </c>
      <c r="H1318">
        <v>250</v>
      </c>
      <c r="I1318">
        <v>250</v>
      </c>
      <c r="L1318" t="s">
        <v>37</v>
      </c>
      <c r="M1318" t="s">
        <v>309</v>
      </c>
      <c r="P1318">
        <v>312.49</v>
      </c>
      <c r="Q1318">
        <v>0</v>
      </c>
      <c r="R1318">
        <v>1</v>
      </c>
    </row>
    <row r="1319" spans="1:18">
      <c r="A1319" t="s">
        <v>1149</v>
      </c>
      <c r="B1319" t="s">
        <v>1159</v>
      </c>
      <c r="C1319" t="s">
        <v>20</v>
      </c>
      <c r="D1319" t="s">
        <v>867</v>
      </c>
      <c r="E1319" t="s">
        <v>88</v>
      </c>
      <c r="F1319" t="s">
        <v>868</v>
      </c>
      <c r="G1319" t="s">
        <v>90</v>
      </c>
      <c r="H1319">
        <v>250</v>
      </c>
      <c r="I1319">
        <v>150</v>
      </c>
      <c r="K1319" t="s">
        <v>869</v>
      </c>
      <c r="M1319" t="s">
        <v>32</v>
      </c>
      <c r="N1319" t="s">
        <v>870</v>
      </c>
      <c r="P1319">
        <v>6.3</v>
      </c>
      <c r="Q1319">
        <v>0</v>
      </c>
      <c r="R1319">
        <v>1</v>
      </c>
    </row>
    <row r="1320" spans="1:18">
      <c r="A1320" t="s">
        <v>1149</v>
      </c>
      <c r="B1320" t="s">
        <v>1159</v>
      </c>
      <c r="C1320" t="s">
        <v>20</v>
      </c>
      <c r="D1320" t="s">
        <v>313</v>
      </c>
      <c r="E1320" t="s">
        <v>94</v>
      </c>
      <c r="F1320" t="s">
        <v>314</v>
      </c>
      <c r="G1320" t="s">
        <v>96</v>
      </c>
      <c r="H1320">
        <v>150</v>
      </c>
      <c r="I1320">
        <v>150</v>
      </c>
      <c r="K1320" t="s">
        <v>31</v>
      </c>
      <c r="M1320" t="s">
        <v>32</v>
      </c>
      <c r="N1320" t="s">
        <v>315</v>
      </c>
      <c r="P1320">
        <v>5.5049999999999999</v>
      </c>
      <c r="Q1320">
        <v>0</v>
      </c>
      <c r="R1320">
        <v>1</v>
      </c>
    </row>
    <row r="1321" spans="1:18">
      <c r="A1321" t="s">
        <v>1149</v>
      </c>
      <c r="B1321" t="s">
        <v>1159</v>
      </c>
      <c r="C1321" t="s">
        <v>20</v>
      </c>
      <c r="D1321" t="s">
        <v>316</v>
      </c>
      <c r="E1321" t="s">
        <v>22</v>
      </c>
      <c r="F1321" t="s">
        <v>317</v>
      </c>
      <c r="G1321" t="s">
        <v>30</v>
      </c>
      <c r="H1321">
        <v>150</v>
      </c>
      <c r="I1321">
        <v>150</v>
      </c>
      <c r="K1321" t="s">
        <v>31</v>
      </c>
      <c r="M1321" t="s">
        <v>32</v>
      </c>
      <c r="N1321" t="s">
        <v>318</v>
      </c>
      <c r="P1321">
        <v>11.01</v>
      </c>
      <c r="Q1321">
        <v>0</v>
      </c>
      <c r="R1321">
        <v>7</v>
      </c>
    </row>
    <row r="1322" spans="1:18">
      <c r="A1322" t="s">
        <v>1149</v>
      </c>
      <c r="B1322" t="s">
        <v>1159</v>
      </c>
      <c r="C1322" t="s">
        <v>20</v>
      </c>
      <c r="D1322" t="s">
        <v>321</v>
      </c>
      <c r="E1322" t="s">
        <v>102</v>
      </c>
      <c r="F1322" t="s">
        <v>322</v>
      </c>
      <c r="G1322" t="s">
        <v>107</v>
      </c>
      <c r="H1322">
        <v>150</v>
      </c>
      <c r="I1322">
        <v>150</v>
      </c>
      <c r="J1322">
        <v>150</v>
      </c>
      <c r="K1322" t="s">
        <v>31</v>
      </c>
      <c r="M1322" t="s">
        <v>32</v>
      </c>
      <c r="N1322" t="s">
        <v>323</v>
      </c>
      <c r="P1322">
        <v>11</v>
      </c>
      <c r="Q1322">
        <v>0</v>
      </c>
      <c r="R1322">
        <v>4</v>
      </c>
    </row>
    <row r="1323" spans="1:18">
      <c r="A1323" t="s">
        <v>1149</v>
      </c>
      <c r="B1323" t="s">
        <v>1159</v>
      </c>
      <c r="C1323" t="s">
        <v>20</v>
      </c>
      <c r="D1323" t="s">
        <v>245</v>
      </c>
      <c r="E1323" t="s">
        <v>34</v>
      </c>
      <c r="F1323" t="s">
        <v>1063</v>
      </c>
      <c r="G1323" t="s">
        <v>36</v>
      </c>
      <c r="H1323">
        <v>150</v>
      </c>
      <c r="I1323">
        <v>150</v>
      </c>
      <c r="K1323" t="s">
        <v>31</v>
      </c>
      <c r="L1323" t="s">
        <v>37</v>
      </c>
      <c r="M1323" t="s">
        <v>26</v>
      </c>
      <c r="N1323" t="s">
        <v>1064</v>
      </c>
      <c r="P1323">
        <v>10.91</v>
      </c>
      <c r="Q1323">
        <v>0</v>
      </c>
      <c r="R1323">
        <v>2</v>
      </c>
    </row>
    <row r="1324" spans="1:18">
      <c r="A1324" t="s">
        <v>1149</v>
      </c>
      <c r="B1324" t="s">
        <v>1159</v>
      </c>
      <c r="C1324" t="s">
        <v>20</v>
      </c>
      <c r="D1324" t="s">
        <v>248</v>
      </c>
      <c r="E1324" t="s">
        <v>40</v>
      </c>
      <c r="F1324" t="s">
        <v>884</v>
      </c>
      <c r="G1324" t="s">
        <v>42</v>
      </c>
      <c r="H1324">
        <v>150</v>
      </c>
      <c r="I1324">
        <v>150</v>
      </c>
      <c r="L1324" t="s">
        <v>37</v>
      </c>
      <c r="M1324" t="s">
        <v>43</v>
      </c>
      <c r="N1324" t="s">
        <v>885</v>
      </c>
      <c r="P1324">
        <v>0.56000000000000005</v>
      </c>
      <c r="Q1324">
        <v>0</v>
      </c>
      <c r="R1324">
        <v>2</v>
      </c>
    </row>
    <row r="1325" spans="1:18">
      <c r="A1325" t="s">
        <v>1149</v>
      </c>
      <c r="B1325" t="s">
        <v>1159</v>
      </c>
      <c r="C1325" t="s">
        <v>20</v>
      </c>
      <c r="D1325" t="s">
        <v>1160</v>
      </c>
      <c r="E1325" t="s">
        <v>114</v>
      </c>
      <c r="F1325" t="s">
        <v>1161</v>
      </c>
      <c r="G1325" t="s">
        <v>1153</v>
      </c>
      <c r="H1325">
        <v>150</v>
      </c>
      <c r="I1325">
        <v>150</v>
      </c>
      <c r="L1325" t="s">
        <v>132</v>
      </c>
      <c r="M1325" t="s">
        <v>202</v>
      </c>
      <c r="N1325" t="s">
        <v>1162</v>
      </c>
      <c r="P1325">
        <v>150</v>
      </c>
      <c r="Q1325">
        <v>0</v>
      </c>
      <c r="R1325">
        <v>1</v>
      </c>
    </row>
    <row r="1326" spans="1:18">
      <c r="A1326" t="s">
        <v>1149</v>
      </c>
      <c r="B1326" t="s">
        <v>1159</v>
      </c>
      <c r="C1326" t="s">
        <v>20</v>
      </c>
      <c r="D1326" t="s">
        <v>324</v>
      </c>
      <c r="E1326" t="s">
        <v>124</v>
      </c>
      <c r="F1326" t="s">
        <v>325</v>
      </c>
      <c r="G1326" t="s">
        <v>262</v>
      </c>
      <c r="H1326">
        <v>150</v>
      </c>
      <c r="I1326">
        <v>150</v>
      </c>
      <c r="L1326" t="s">
        <v>37</v>
      </c>
      <c r="M1326" t="s">
        <v>202</v>
      </c>
      <c r="N1326" t="s">
        <v>326</v>
      </c>
      <c r="P1326">
        <v>91.5</v>
      </c>
      <c r="Q1326">
        <v>0</v>
      </c>
      <c r="R1326">
        <v>4</v>
      </c>
    </row>
    <row r="1327" spans="1:18">
      <c r="A1327" t="s">
        <v>1149</v>
      </c>
      <c r="B1327" t="s">
        <v>1159</v>
      </c>
      <c r="C1327" t="s">
        <v>20</v>
      </c>
      <c r="D1327" t="s">
        <v>1163</v>
      </c>
      <c r="E1327" t="s">
        <v>772</v>
      </c>
      <c r="F1327" t="s">
        <v>1164</v>
      </c>
      <c r="G1327" t="s">
        <v>1156</v>
      </c>
      <c r="H1327">
        <v>150</v>
      </c>
      <c r="I1327">
        <v>150</v>
      </c>
      <c r="L1327" t="s">
        <v>37</v>
      </c>
      <c r="M1327" t="s">
        <v>32</v>
      </c>
      <c r="P1327">
        <v>0</v>
      </c>
      <c r="Q1327">
        <v>0</v>
      </c>
      <c r="R1327">
        <v>1</v>
      </c>
    </row>
    <row r="1328" spans="1:18">
      <c r="A1328" t="s">
        <v>1149</v>
      </c>
      <c r="B1328" t="s">
        <v>1159</v>
      </c>
      <c r="C1328" t="s">
        <v>20</v>
      </c>
      <c r="D1328" t="s">
        <v>251</v>
      </c>
      <c r="E1328" t="s">
        <v>50</v>
      </c>
      <c r="F1328" t="s">
        <v>252</v>
      </c>
      <c r="G1328" t="s">
        <v>52</v>
      </c>
      <c r="H1328">
        <v>150</v>
      </c>
      <c r="K1328" t="s">
        <v>31</v>
      </c>
      <c r="M1328" t="s">
        <v>54</v>
      </c>
      <c r="N1328" t="s">
        <v>319</v>
      </c>
      <c r="P1328">
        <v>28.26</v>
      </c>
      <c r="Q1328">
        <v>40.67</v>
      </c>
      <c r="R1328">
        <v>14</v>
      </c>
    </row>
    <row r="1329" spans="1:18">
      <c r="A1329" t="s">
        <v>1149</v>
      </c>
      <c r="B1329" t="s">
        <v>1165</v>
      </c>
      <c r="C1329" t="s">
        <v>20</v>
      </c>
      <c r="D1329" t="s">
        <v>87</v>
      </c>
      <c r="E1329" t="s">
        <v>88</v>
      </c>
      <c r="F1329" t="s">
        <v>89</v>
      </c>
      <c r="G1329" t="s">
        <v>90</v>
      </c>
      <c r="H1329">
        <v>80</v>
      </c>
      <c r="I1329">
        <v>50</v>
      </c>
      <c r="K1329" t="s">
        <v>91</v>
      </c>
      <c r="M1329" t="s">
        <v>32</v>
      </c>
      <c r="N1329" t="s">
        <v>1166</v>
      </c>
      <c r="P1329">
        <v>1</v>
      </c>
      <c r="Q1329">
        <v>0</v>
      </c>
      <c r="R1329">
        <v>2</v>
      </c>
    </row>
    <row r="1330" spans="1:18">
      <c r="A1330" t="s">
        <v>1149</v>
      </c>
      <c r="B1330" t="s">
        <v>1165</v>
      </c>
      <c r="C1330" t="s">
        <v>20</v>
      </c>
      <c r="D1330" t="s">
        <v>733</v>
      </c>
      <c r="E1330" t="s">
        <v>22</v>
      </c>
      <c r="F1330" t="s">
        <v>734</v>
      </c>
      <c r="G1330" t="s">
        <v>30</v>
      </c>
      <c r="H1330">
        <v>50</v>
      </c>
      <c r="I1330">
        <v>50</v>
      </c>
      <c r="K1330" t="s">
        <v>31</v>
      </c>
      <c r="M1330" t="s">
        <v>32</v>
      </c>
      <c r="N1330" t="s">
        <v>735</v>
      </c>
      <c r="P1330">
        <v>0.75</v>
      </c>
      <c r="Q1330">
        <v>0</v>
      </c>
      <c r="R1330">
        <v>2</v>
      </c>
    </row>
    <row r="1331" spans="1:18">
      <c r="A1331" t="s">
        <v>1149</v>
      </c>
      <c r="B1331" t="s">
        <v>1165</v>
      </c>
      <c r="C1331" t="s">
        <v>20</v>
      </c>
      <c r="D1331" t="s">
        <v>98</v>
      </c>
      <c r="E1331" t="s">
        <v>22</v>
      </c>
      <c r="F1331" t="s">
        <v>99</v>
      </c>
      <c r="G1331" t="s">
        <v>30</v>
      </c>
      <c r="H1331">
        <v>80</v>
      </c>
      <c r="I1331">
        <v>80</v>
      </c>
      <c r="K1331" t="s">
        <v>31</v>
      </c>
      <c r="M1331" t="s">
        <v>32</v>
      </c>
      <c r="N1331" t="s">
        <v>198</v>
      </c>
      <c r="P1331">
        <v>2.2999999999999998</v>
      </c>
      <c r="Q1331">
        <v>0</v>
      </c>
      <c r="R1331">
        <v>9</v>
      </c>
    </row>
    <row r="1332" spans="1:18">
      <c r="A1332" t="s">
        <v>1149</v>
      </c>
      <c r="B1332" t="s">
        <v>1165</v>
      </c>
      <c r="C1332" t="s">
        <v>20</v>
      </c>
      <c r="D1332" t="s">
        <v>105</v>
      </c>
      <c r="E1332" t="s">
        <v>102</v>
      </c>
      <c r="F1332" t="s">
        <v>106</v>
      </c>
      <c r="G1332" t="s">
        <v>107</v>
      </c>
      <c r="H1332">
        <v>80</v>
      </c>
      <c r="I1332">
        <v>80</v>
      </c>
      <c r="J1332">
        <v>80</v>
      </c>
      <c r="K1332" t="s">
        <v>31</v>
      </c>
      <c r="M1332" t="s">
        <v>32</v>
      </c>
      <c r="N1332" t="s">
        <v>207</v>
      </c>
      <c r="P1332">
        <v>3.3</v>
      </c>
      <c r="Q1332">
        <v>0</v>
      </c>
      <c r="R1332">
        <v>2</v>
      </c>
    </row>
    <row r="1333" spans="1:18">
      <c r="A1333" t="s">
        <v>1149</v>
      </c>
      <c r="B1333" t="s">
        <v>1165</v>
      </c>
      <c r="C1333" t="s">
        <v>20</v>
      </c>
      <c r="D1333" t="s">
        <v>502</v>
      </c>
      <c r="E1333" t="s">
        <v>34</v>
      </c>
      <c r="F1333" t="s">
        <v>1141</v>
      </c>
      <c r="G1333" t="s">
        <v>36</v>
      </c>
      <c r="H1333">
        <v>80</v>
      </c>
      <c r="I1333">
        <v>80</v>
      </c>
      <c r="K1333" t="s">
        <v>31</v>
      </c>
      <c r="L1333" t="s">
        <v>37</v>
      </c>
      <c r="M1333" t="s">
        <v>26</v>
      </c>
      <c r="N1333" t="s">
        <v>1142</v>
      </c>
      <c r="P1333">
        <v>4.97</v>
      </c>
      <c r="Q1333">
        <v>0</v>
      </c>
      <c r="R1333">
        <v>2</v>
      </c>
    </row>
    <row r="1334" spans="1:18">
      <c r="A1334" t="s">
        <v>1149</v>
      </c>
      <c r="B1334" t="s">
        <v>1165</v>
      </c>
      <c r="C1334" t="s">
        <v>20</v>
      </c>
      <c r="D1334" t="s">
        <v>511</v>
      </c>
      <c r="E1334" t="s">
        <v>40</v>
      </c>
      <c r="F1334" t="s">
        <v>512</v>
      </c>
      <c r="G1334" t="s">
        <v>42</v>
      </c>
      <c r="H1334">
        <v>80</v>
      </c>
      <c r="I1334">
        <v>80</v>
      </c>
      <c r="L1334" t="s">
        <v>37</v>
      </c>
      <c r="M1334" t="s">
        <v>43</v>
      </c>
      <c r="N1334" t="s">
        <v>513</v>
      </c>
      <c r="P1334">
        <v>0.19</v>
      </c>
      <c r="Q1334">
        <v>0</v>
      </c>
      <c r="R1334">
        <v>2</v>
      </c>
    </row>
    <row r="1335" spans="1:18">
      <c r="A1335" t="s">
        <v>1149</v>
      </c>
      <c r="B1335" t="s">
        <v>1165</v>
      </c>
      <c r="C1335" t="s">
        <v>20</v>
      </c>
      <c r="D1335" t="s">
        <v>842</v>
      </c>
      <c r="E1335" t="s">
        <v>114</v>
      </c>
      <c r="F1335" t="s">
        <v>1167</v>
      </c>
      <c r="G1335" t="s">
        <v>200</v>
      </c>
      <c r="H1335">
        <v>50</v>
      </c>
      <c r="I1335">
        <v>50</v>
      </c>
      <c r="J1335">
        <v>50</v>
      </c>
      <c r="L1335" t="s">
        <v>127</v>
      </c>
      <c r="M1335" t="s">
        <v>26</v>
      </c>
      <c r="N1335" t="s">
        <v>1168</v>
      </c>
      <c r="P1335">
        <v>11.4</v>
      </c>
      <c r="Q1335">
        <v>0</v>
      </c>
      <c r="R1335">
        <v>1</v>
      </c>
    </row>
    <row r="1336" spans="1:18">
      <c r="A1336" t="s">
        <v>1149</v>
      </c>
      <c r="B1336" t="s">
        <v>1165</v>
      </c>
      <c r="C1336" t="s">
        <v>20</v>
      </c>
      <c r="D1336" t="s">
        <v>930</v>
      </c>
      <c r="E1336" t="s">
        <v>124</v>
      </c>
      <c r="F1336" t="s">
        <v>1129</v>
      </c>
      <c r="G1336" t="s">
        <v>262</v>
      </c>
      <c r="H1336">
        <v>50</v>
      </c>
      <c r="I1336">
        <v>50</v>
      </c>
      <c r="L1336" t="s">
        <v>37</v>
      </c>
      <c r="M1336" t="s">
        <v>202</v>
      </c>
      <c r="N1336" t="s">
        <v>1130</v>
      </c>
      <c r="P1336">
        <v>14.69</v>
      </c>
      <c r="Q1336">
        <v>0</v>
      </c>
      <c r="R1336">
        <v>2</v>
      </c>
    </row>
    <row r="1337" spans="1:18">
      <c r="A1337" t="s">
        <v>1149</v>
      </c>
      <c r="B1337" t="s">
        <v>1165</v>
      </c>
      <c r="C1337" t="s">
        <v>20</v>
      </c>
      <c r="D1337" t="s">
        <v>129</v>
      </c>
      <c r="E1337" t="s">
        <v>124</v>
      </c>
      <c r="F1337" t="s">
        <v>1144</v>
      </c>
      <c r="G1337" t="s">
        <v>262</v>
      </c>
      <c r="H1337">
        <v>80</v>
      </c>
      <c r="I1337">
        <v>80</v>
      </c>
      <c r="L1337" t="s">
        <v>37</v>
      </c>
      <c r="M1337" t="s">
        <v>202</v>
      </c>
      <c r="N1337" t="s">
        <v>1145</v>
      </c>
      <c r="P1337">
        <v>30.5</v>
      </c>
      <c r="Q1337">
        <v>0</v>
      </c>
      <c r="R1337">
        <v>2</v>
      </c>
    </row>
    <row r="1338" spans="1:18">
      <c r="A1338" t="s">
        <v>1149</v>
      </c>
      <c r="B1338" t="s">
        <v>1165</v>
      </c>
      <c r="C1338" t="s">
        <v>20</v>
      </c>
      <c r="D1338" t="s">
        <v>1169</v>
      </c>
      <c r="E1338" t="s">
        <v>772</v>
      </c>
      <c r="F1338" t="s">
        <v>1170</v>
      </c>
      <c r="G1338" t="s">
        <v>1156</v>
      </c>
      <c r="H1338">
        <v>80</v>
      </c>
      <c r="I1338">
        <v>80</v>
      </c>
      <c r="L1338" t="s">
        <v>37</v>
      </c>
      <c r="M1338" t="s">
        <v>32</v>
      </c>
      <c r="P1338">
        <v>0</v>
      </c>
      <c r="Q1338">
        <v>0</v>
      </c>
      <c r="R1338">
        <v>1</v>
      </c>
    </row>
    <row r="1339" spans="1:18">
      <c r="A1339" t="s">
        <v>1149</v>
      </c>
      <c r="B1339" t="s">
        <v>1165</v>
      </c>
      <c r="C1339" t="s">
        <v>20</v>
      </c>
      <c r="D1339" t="s">
        <v>742</v>
      </c>
      <c r="E1339" t="s">
        <v>50</v>
      </c>
      <c r="F1339" t="s">
        <v>764</v>
      </c>
      <c r="G1339" t="s">
        <v>52</v>
      </c>
      <c r="H1339">
        <v>50</v>
      </c>
      <c r="K1339" t="s">
        <v>31</v>
      </c>
      <c r="M1339" t="s">
        <v>54</v>
      </c>
      <c r="N1339" t="s">
        <v>1131</v>
      </c>
      <c r="P1339">
        <v>5.44</v>
      </c>
      <c r="Q1339">
        <v>1.42</v>
      </c>
      <c r="R1339">
        <v>4</v>
      </c>
    </row>
    <row r="1340" spans="1:18">
      <c r="A1340" t="s">
        <v>1149</v>
      </c>
      <c r="B1340" t="s">
        <v>1165</v>
      </c>
      <c r="C1340" t="s">
        <v>20</v>
      </c>
      <c r="D1340" t="s">
        <v>161</v>
      </c>
      <c r="E1340" t="s">
        <v>50</v>
      </c>
      <c r="F1340" t="s">
        <v>162</v>
      </c>
      <c r="G1340" t="s">
        <v>52</v>
      </c>
      <c r="H1340">
        <v>80</v>
      </c>
      <c r="K1340" t="s">
        <v>31</v>
      </c>
      <c r="M1340" t="s">
        <v>54</v>
      </c>
      <c r="N1340" t="s">
        <v>204</v>
      </c>
      <c r="P1340">
        <v>11.29</v>
      </c>
      <c r="Q1340">
        <v>30.73</v>
      </c>
      <c r="R1340">
        <v>11</v>
      </c>
    </row>
    <row r="1341" spans="1:18">
      <c r="A1341" t="s">
        <v>1149</v>
      </c>
      <c r="B1341" t="s">
        <v>1171</v>
      </c>
      <c r="C1341" t="s">
        <v>20</v>
      </c>
      <c r="D1341" t="s">
        <v>316</v>
      </c>
      <c r="E1341" t="s">
        <v>22</v>
      </c>
      <c r="F1341" t="s">
        <v>317</v>
      </c>
      <c r="G1341" t="s">
        <v>30</v>
      </c>
      <c r="H1341">
        <v>150</v>
      </c>
      <c r="I1341">
        <v>150</v>
      </c>
      <c r="K1341" t="s">
        <v>31</v>
      </c>
      <c r="M1341" t="s">
        <v>32</v>
      </c>
      <c r="N1341" t="s">
        <v>318</v>
      </c>
      <c r="P1341">
        <v>11.01</v>
      </c>
      <c r="Q1341">
        <v>0</v>
      </c>
      <c r="R1341">
        <v>15</v>
      </c>
    </row>
    <row r="1342" spans="1:18">
      <c r="A1342" t="s">
        <v>1149</v>
      </c>
      <c r="B1342" t="s">
        <v>1171</v>
      </c>
      <c r="C1342" t="s">
        <v>20</v>
      </c>
      <c r="D1342" t="s">
        <v>321</v>
      </c>
      <c r="E1342" t="s">
        <v>102</v>
      </c>
      <c r="F1342" t="s">
        <v>322</v>
      </c>
      <c r="G1342" t="s">
        <v>107</v>
      </c>
      <c r="H1342">
        <v>150</v>
      </c>
      <c r="I1342">
        <v>150</v>
      </c>
      <c r="J1342">
        <v>150</v>
      </c>
      <c r="K1342" t="s">
        <v>31</v>
      </c>
      <c r="M1342" t="s">
        <v>32</v>
      </c>
      <c r="N1342" t="s">
        <v>323</v>
      </c>
      <c r="P1342">
        <v>11</v>
      </c>
      <c r="Q1342">
        <v>0</v>
      </c>
      <c r="R1342">
        <v>3</v>
      </c>
    </row>
    <row r="1343" spans="1:18">
      <c r="A1343" t="s">
        <v>1149</v>
      </c>
      <c r="B1343" t="s">
        <v>1171</v>
      </c>
      <c r="C1343" t="s">
        <v>20</v>
      </c>
      <c r="D1343" t="s">
        <v>245</v>
      </c>
      <c r="E1343" t="s">
        <v>34</v>
      </c>
      <c r="F1343" t="s">
        <v>1063</v>
      </c>
      <c r="G1343" t="s">
        <v>36</v>
      </c>
      <c r="H1343">
        <v>150</v>
      </c>
      <c r="I1343">
        <v>150</v>
      </c>
      <c r="K1343" t="s">
        <v>31</v>
      </c>
      <c r="L1343" t="s">
        <v>37</v>
      </c>
      <c r="M1343" t="s">
        <v>26</v>
      </c>
      <c r="N1343" t="s">
        <v>1064</v>
      </c>
      <c r="P1343">
        <v>10.91</v>
      </c>
      <c r="Q1343">
        <v>0</v>
      </c>
      <c r="R1343">
        <v>2</v>
      </c>
    </row>
    <row r="1344" spans="1:18">
      <c r="A1344" t="s">
        <v>1149</v>
      </c>
      <c r="B1344" t="s">
        <v>1171</v>
      </c>
      <c r="C1344" t="s">
        <v>20</v>
      </c>
      <c r="D1344" t="s">
        <v>248</v>
      </c>
      <c r="E1344" t="s">
        <v>40</v>
      </c>
      <c r="F1344" t="s">
        <v>884</v>
      </c>
      <c r="G1344" t="s">
        <v>42</v>
      </c>
      <c r="H1344">
        <v>150</v>
      </c>
      <c r="I1344">
        <v>150</v>
      </c>
      <c r="L1344" t="s">
        <v>37</v>
      </c>
      <c r="M1344" t="s">
        <v>43</v>
      </c>
      <c r="N1344" t="s">
        <v>885</v>
      </c>
      <c r="P1344">
        <v>0.56000000000000005</v>
      </c>
      <c r="Q1344">
        <v>0</v>
      </c>
      <c r="R1344">
        <v>2</v>
      </c>
    </row>
    <row r="1345" spans="1:18">
      <c r="A1345" t="s">
        <v>1149</v>
      </c>
      <c r="B1345" t="s">
        <v>1171</v>
      </c>
      <c r="C1345" t="s">
        <v>20</v>
      </c>
      <c r="D1345" t="s">
        <v>1160</v>
      </c>
      <c r="E1345" t="s">
        <v>114</v>
      </c>
      <c r="F1345" t="s">
        <v>1161</v>
      </c>
      <c r="G1345" t="s">
        <v>1153</v>
      </c>
      <c r="H1345">
        <v>150</v>
      </c>
      <c r="I1345">
        <v>150</v>
      </c>
      <c r="L1345" t="s">
        <v>132</v>
      </c>
      <c r="M1345" t="s">
        <v>202</v>
      </c>
      <c r="N1345" t="s">
        <v>1162</v>
      </c>
      <c r="P1345">
        <v>150</v>
      </c>
      <c r="Q1345">
        <v>0</v>
      </c>
      <c r="R1345">
        <v>1</v>
      </c>
    </row>
    <row r="1346" spans="1:18">
      <c r="A1346" t="s">
        <v>1149</v>
      </c>
      <c r="B1346" t="s">
        <v>1171</v>
      </c>
      <c r="C1346" t="s">
        <v>20</v>
      </c>
      <c r="D1346" t="s">
        <v>324</v>
      </c>
      <c r="E1346" t="s">
        <v>124</v>
      </c>
      <c r="F1346" t="s">
        <v>325</v>
      </c>
      <c r="G1346" t="s">
        <v>262</v>
      </c>
      <c r="H1346">
        <v>150</v>
      </c>
      <c r="I1346">
        <v>150</v>
      </c>
      <c r="L1346" t="s">
        <v>37</v>
      </c>
      <c r="M1346" t="s">
        <v>202</v>
      </c>
      <c r="N1346" t="s">
        <v>326</v>
      </c>
      <c r="P1346">
        <v>91.5</v>
      </c>
      <c r="Q1346">
        <v>0</v>
      </c>
      <c r="R1346">
        <v>4</v>
      </c>
    </row>
    <row r="1347" spans="1:18">
      <c r="A1347" t="s">
        <v>1149</v>
      </c>
      <c r="B1347" t="s">
        <v>1171</v>
      </c>
      <c r="C1347" t="s">
        <v>20</v>
      </c>
      <c r="D1347" t="s">
        <v>1163</v>
      </c>
      <c r="E1347" t="s">
        <v>772</v>
      </c>
      <c r="F1347" t="s">
        <v>1164</v>
      </c>
      <c r="G1347" t="s">
        <v>1156</v>
      </c>
      <c r="H1347">
        <v>150</v>
      </c>
      <c r="I1347">
        <v>150</v>
      </c>
      <c r="L1347" t="s">
        <v>37</v>
      </c>
      <c r="M1347" t="s">
        <v>32</v>
      </c>
      <c r="P1347">
        <v>0</v>
      </c>
      <c r="Q1347">
        <v>0</v>
      </c>
      <c r="R1347">
        <v>1</v>
      </c>
    </row>
    <row r="1348" spans="1:18">
      <c r="A1348" t="s">
        <v>1149</v>
      </c>
      <c r="B1348" t="s">
        <v>1171</v>
      </c>
      <c r="C1348" t="s">
        <v>20</v>
      </c>
      <c r="D1348" t="s">
        <v>251</v>
      </c>
      <c r="E1348" t="s">
        <v>50</v>
      </c>
      <c r="F1348" t="s">
        <v>252</v>
      </c>
      <c r="G1348" t="s">
        <v>52</v>
      </c>
      <c r="H1348">
        <v>150</v>
      </c>
      <c r="K1348" t="s">
        <v>31</v>
      </c>
      <c r="M1348" t="s">
        <v>54</v>
      </c>
      <c r="N1348" t="s">
        <v>319</v>
      </c>
      <c r="P1348">
        <v>28.26</v>
      </c>
      <c r="Q1348">
        <v>31.35</v>
      </c>
      <c r="R1348">
        <v>23</v>
      </c>
    </row>
    <row r="1349" spans="1:18">
      <c r="A1349" t="s">
        <v>1172</v>
      </c>
      <c r="B1349" t="s">
        <v>1173</v>
      </c>
      <c r="C1349" t="s">
        <v>259</v>
      </c>
      <c r="D1349" t="s">
        <v>385</v>
      </c>
      <c r="E1349" t="s">
        <v>79</v>
      </c>
      <c r="F1349" t="s">
        <v>386</v>
      </c>
      <c r="G1349" t="s">
        <v>81</v>
      </c>
      <c r="H1349">
        <v>200</v>
      </c>
      <c r="K1349" t="s">
        <v>62</v>
      </c>
      <c r="M1349" t="s">
        <v>32</v>
      </c>
      <c r="N1349" t="s">
        <v>444</v>
      </c>
      <c r="P1349">
        <v>4.5</v>
      </c>
      <c r="Q1349">
        <v>0</v>
      </c>
      <c r="R1349">
        <v>1</v>
      </c>
    </row>
    <row r="1350" spans="1:18">
      <c r="A1350" t="s">
        <v>1172</v>
      </c>
      <c r="B1350" t="s">
        <v>1173</v>
      </c>
      <c r="C1350" t="s">
        <v>259</v>
      </c>
      <c r="D1350" t="s">
        <v>1174</v>
      </c>
      <c r="E1350" t="s">
        <v>79</v>
      </c>
      <c r="F1350" t="s">
        <v>1175</v>
      </c>
      <c r="G1350" t="s">
        <v>81</v>
      </c>
      <c r="H1350">
        <v>450</v>
      </c>
      <c r="K1350" t="s">
        <v>264</v>
      </c>
      <c r="M1350" t="s">
        <v>32</v>
      </c>
      <c r="N1350" t="s">
        <v>1176</v>
      </c>
      <c r="P1350">
        <v>18</v>
      </c>
      <c r="Q1350">
        <v>0</v>
      </c>
      <c r="R1350">
        <v>1</v>
      </c>
    </row>
    <row r="1351" spans="1:18">
      <c r="A1351" t="s">
        <v>1172</v>
      </c>
      <c r="B1351" t="s">
        <v>1173</v>
      </c>
      <c r="C1351" t="s">
        <v>259</v>
      </c>
      <c r="D1351" t="s">
        <v>688</v>
      </c>
      <c r="E1351" t="s">
        <v>22</v>
      </c>
      <c r="F1351" t="s">
        <v>689</v>
      </c>
      <c r="G1351" t="s">
        <v>30</v>
      </c>
      <c r="H1351">
        <v>450</v>
      </c>
      <c r="I1351">
        <v>450</v>
      </c>
      <c r="K1351" t="s">
        <v>264</v>
      </c>
      <c r="M1351" t="s">
        <v>32</v>
      </c>
      <c r="N1351" t="s">
        <v>1177</v>
      </c>
      <c r="P1351">
        <v>112.24</v>
      </c>
      <c r="Q1351">
        <v>0</v>
      </c>
      <c r="R1351">
        <v>6</v>
      </c>
    </row>
    <row r="1352" spans="1:18">
      <c r="A1352" t="s">
        <v>1172</v>
      </c>
      <c r="B1352" t="s">
        <v>1173</v>
      </c>
      <c r="C1352" t="s">
        <v>259</v>
      </c>
      <c r="D1352" t="s">
        <v>275</v>
      </c>
      <c r="E1352" t="s">
        <v>276</v>
      </c>
      <c r="F1352" t="s">
        <v>277</v>
      </c>
      <c r="G1352" t="s">
        <v>278</v>
      </c>
      <c r="H1352">
        <v>25</v>
      </c>
      <c r="I1352">
        <v>25</v>
      </c>
      <c r="L1352" t="s">
        <v>25</v>
      </c>
      <c r="M1352" t="s">
        <v>26</v>
      </c>
      <c r="N1352" t="s">
        <v>279</v>
      </c>
      <c r="P1352">
        <v>0.27</v>
      </c>
      <c r="Q1352">
        <v>0</v>
      </c>
      <c r="R1352">
        <v>1</v>
      </c>
    </row>
    <row r="1353" spans="1:18">
      <c r="A1353" t="s">
        <v>1172</v>
      </c>
      <c r="B1353" t="s">
        <v>1173</v>
      </c>
      <c r="C1353" t="s">
        <v>259</v>
      </c>
      <c r="D1353" t="s">
        <v>120</v>
      </c>
      <c r="E1353" t="s">
        <v>114</v>
      </c>
      <c r="F1353" t="s">
        <v>199</v>
      </c>
      <c r="G1353" t="s">
        <v>200</v>
      </c>
      <c r="H1353">
        <v>25</v>
      </c>
      <c r="I1353">
        <v>25</v>
      </c>
      <c r="J1353">
        <v>25</v>
      </c>
      <c r="L1353" t="s">
        <v>127</v>
      </c>
      <c r="M1353" t="s">
        <v>26</v>
      </c>
      <c r="N1353" t="s">
        <v>201</v>
      </c>
      <c r="P1353">
        <v>3.5</v>
      </c>
      <c r="Q1353">
        <v>0</v>
      </c>
      <c r="R1353">
        <v>2</v>
      </c>
    </row>
    <row r="1354" spans="1:18">
      <c r="A1354" t="s">
        <v>1172</v>
      </c>
      <c r="B1354" t="s">
        <v>1173</v>
      </c>
      <c r="C1354" t="s">
        <v>259</v>
      </c>
      <c r="D1354" t="s">
        <v>979</v>
      </c>
      <c r="E1354" t="s">
        <v>306</v>
      </c>
      <c r="F1354" t="s">
        <v>1178</v>
      </c>
      <c r="G1354" t="s">
        <v>308</v>
      </c>
      <c r="H1354">
        <v>450</v>
      </c>
      <c r="I1354">
        <v>450</v>
      </c>
      <c r="L1354" t="s">
        <v>37</v>
      </c>
      <c r="M1354" t="s">
        <v>202</v>
      </c>
      <c r="N1354" t="s">
        <v>1179</v>
      </c>
      <c r="P1354">
        <v>788</v>
      </c>
      <c r="Q1354">
        <v>0</v>
      </c>
      <c r="R1354">
        <v>1</v>
      </c>
    </row>
    <row r="1355" spans="1:18">
      <c r="A1355" t="s">
        <v>1172</v>
      </c>
      <c r="B1355" t="s">
        <v>1173</v>
      </c>
      <c r="C1355" t="s">
        <v>259</v>
      </c>
      <c r="D1355" t="s">
        <v>123</v>
      </c>
      <c r="E1355" t="s">
        <v>124</v>
      </c>
      <c r="F1355" t="s">
        <v>125</v>
      </c>
      <c r="G1355" t="s">
        <v>126</v>
      </c>
      <c r="H1355">
        <v>25</v>
      </c>
      <c r="I1355">
        <v>25</v>
      </c>
      <c r="J1355">
        <v>25</v>
      </c>
      <c r="L1355" t="s">
        <v>127</v>
      </c>
      <c r="M1355" t="s">
        <v>26</v>
      </c>
      <c r="N1355" t="s">
        <v>210</v>
      </c>
      <c r="P1355">
        <v>3.5</v>
      </c>
      <c r="Q1355">
        <v>0</v>
      </c>
      <c r="R1355">
        <v>2</v>
      </c>
    </row>
    <row r="1356" spans="1:18">
      <c r="A1356" t="s">
        <v>1172</v>
      </c>
      <c r="B1356" t="s">
        <v>1173</v>
      </c>
      <c r="C1356" t="s">
        <v>259</v>
      </c>
      <c r="D1356" t="s">
        <v>1180</v>
      </c>
      <c r="E1356" t="s">
        <v>1015</v>
      </c>
      <c r="F1356" t="s">
        <v>1181</v>
      </c>
      <c r="G1356" t="s">
        <v>1182</v>
      </c>
      <c r="H1356">
        <v>450</v>
      </c>
      <c r="I1356">
        <v>450</v>
      </c>
      <c r="L1356" t="s">
        <v>37</v>
      </c>
      <c r="M1356" t="s">
        <v>202</v>
      </c>
      <c r="P1356">
        <v>938</v>
      </c>
      <c r="Q1356">
        <v>0</v>
      </c>
      <c r="R1356">
        <v>1</v>
      </c>
    </row>
    <row r="1357" spans="1:18">
      <c r="A1357" t="s">
        <v>1172</v>
      </c>
      <c r="B1357" t="s">
        <v>1173</v>
      </c>
      <c r="C1357" t="s">
        <v>259</v>
      </c>
      <c r="D1357" t="s">
        <v>70</v>
      </c>
      <c r="E1357" t="s">
        <v>45</v>
      </c>
      <c r="F1357" t="s">
        <v>71</v>
      </c>
      <c r="G1357" t="s">
        <v>47</v>
      </c>
      <c r="H1357">
        <v>200</v>
      </c>
      <c r="I1357">
        <v>200</v>
      </c>
      <c r="J1357">
        <v>25</v>
      </c>
      <c r="L1357" t="s">
        <v>25</v>
      </c>
      <c r="M1357" t="s">
        <v>26</v>
      </c>
      <c r="N1357" t="s">
        <v>48</v>
      </c>
      <c r="P1357">
        <v>0.34</v>
      </c>
      <c r="Q1357">
        <v>0</v>
      </c>
      <c r="R1357">
        <v>1</v>
      </c>
    </row>
    <row r="1358" spans="1:18">
      <c r="A1358" t="s">
        <v>1172</v>
      </c>
      <c r="B1358" t="s">
        <v>1173</v>
      </c>
      <c r="C1358" t="s">
        <v>259</v>
      </c>
      <c r="D1358" t="s">
        <v>1183</v>
      </c>
      <c r="E1358" t="s">
        <v>45</v>
      </c>
      <c r="F1358" t="s">
        <v>1184</v>
      </c>
      <c r="G1358" t="s">
        <v>47</v>
      </c>
      <c r="H1358">
        <v>450</v>
      </c>
      <c r="I1358">
        <v>450</v>
      </c>
      <c r="J1358">
        <v>25</v>
      </c>
      <c r="L1358" t="s">
        <v>25</v>
      </c>
      <c r="M1358" t="s">
        <v>26</v>
      </c>
      <c r="N1358" t="s">
        <v>48</v>
      </c>
      <c r="P1358">
        <v>0.34</v>
      </c>
      <c r="Q1358">
        <v>0</v>
      </c>
      <c r="R1358">
        <v>3</v>
      </c>
    </row>
    <row r="1359" spans="1:18">
      <c r="A1359" t="s">
        <v>1172</v>
      </c>
      <c r="B1359" t="s">
        <v>1173</v>
      </c>
      <c r="C1359" t="s">
        <v>259</v>
      </c>
      <c r="D1359" t="s">
        <v>49</v>
      </c>
      <c r="E1359" t="s">
        <v>50</v>
      </c>
      <c r="F1359" t="s">
        <v>51</v>
      </c>
      <c r="G1359" t="s">
        <v>52</v>
      </c>
      <c r="H1359">
        <v>25</v>
      </c>
      <c r="K1359" t="s">
        <v>53</v>
      </c>
      <c r="M1359" t="s">
        <v>54</v>
      </c>
      <c r="N1359" t="s">
        <v>55</v>
      </c>
      <c r="P1359">
        <v>3.24</v>
      </c>
      <c r="Q1359">
        <v>0.65</v>
      </c>
      <c r="R1359">
        <v>4</v>
      </c>
    </row>
    <row r="1360" spans="1:18">
      <c r="A1360" t="s">
        <v>1172</v>
      </c>
      <c r="B1360" t="s">
        <v>1173</v>
      </c>
      <c r="C1360" t="s">
        <v>259</v>
      </c>
      <c r="D1360" t="s">
        <v>72</v>
      </c>
      <c r="E1360" t="s">
        <v>50</v>
      </c>
      <c r="F1360" t="s">
        <v>73</v>
      </c>
      <c r="G1360" t="s">
        <v>52</v>
      </c>
      <c r="H1360">
        <v>200</v>
      </c>
      <c r="K1360" t="s">
        <v>62</v>
      </c>
      <c r="M1360" t="s">
        <v>54</v>
      </c>
      <c r="N1360" t="s">
        <v>74</v>
      </c>
      <c r="P1360">
        <v>33.32</v>
      </c>
      <c r="Q1360">
        <v>0.3</v>
      </c>
      <c r="R1360">
        <v>2</v>
      </c>
    </row>
    <row r="1361" spans="1:18">
      <c r="A1361" t="s">
        <v>1172</v>
      </c>
      <c r="B1361" t="s">
        <v>1173</v>
      </c>
      <c r="C1361" t="s">
        <v>259</v>
      </c>
      <c r="D1361" t="s">
        <v>574</v>
      </c>
      <c r="E1361" t="s">
        <v>50</v>
      </c>
      <c r="F1361" t="s">
        <v>1185</v>
      </c>
      <c r="G1361" t="s">
        <v>407</v>
      </c>
      <c r="H1361">
        <v>450</v>
      </c>
      <c r="K1361" t="s">
        <v>264</v>
      </c>
      <c r="M1361" t="s">
        <v>422</v>
      </c>
      <c r="N1361" t="s">
        <v>1186</v>
      </c>
      <c r="P1361">
        <v>53.31</v>
      </c>
      <c r="Q1361">
        <v>56.77</v>
      </c>
      <c r="R1361">
        <v>14</v>
      </c>
    </row>
    <row r="1362" spans="1:18">
      <c r="A1362" t="s">
        <v>1172</v>
      </c>
      <c r="B1362" t="s">
        <v>1173</v>
      </c>
      <c r="C1362" t="s">
        <v>259</v>
      </c>
      <c r="D1362" t="s">
        <v>1187</v>
      </c>
      <c r="E1362" t="s">
        <v>236</v>
      </c>
      <c r="F1362" t="s">
        <v>1188</v>
      </c>
      <c r="G1362" t="s">
        <v>238</v>
      </c>
      <c r="H1362">
        <v>450</v>
      </c>
      <c r="I1362">
        <v>450</v>
      </c>
      <c r="J1362">
        <v>200</v>
      </c>
      <c r="P1362">
        <v>0</v>
      </c>
      <c r="Q1362">
        <v>0</v>
      </c>
      <c r="R1362">
        <v>1</v>
      </c>
    </row>
    <row r="1363" spans="1:18">
      <c r="A1363" t="s">
        <v>1172</v>
      </c>
      <c r="B1363" t="s">
        <v>1173</v>
      </c>
      <c r="C1363" t="s">
        <v>259</v>
      </c>
      <c r="D1363" t="s">
        <v>1189</v>
      </c>
      <c r="E1363" t="s">
        <v>236</v>
      </c>
      <c r="F1363" t="s">
        <v>1190</v>
      </c>
      <c r="G1363" t="s">
        <v>238</v>
      </c>
      <c r="H1363">
        <v>450</v>
      </c>
      <c r="I1363">
        <v>450</v>
      </c>
      <c r="J1363">
        <v>300</v>
      </c>
      <c r="P1363">
        <v>0</v>
      </c>
      <c r="Q1363">
        <v>0</v>
      </c>
      <c r="R1363">
        <v>2</v>
      </c>
    </row>
    <row r="1364" spans="1:18">
      <c r="A1364" t="s">
        <v>1172</v>
      </c>
      <c r="B1364" t="s">
        <v>1191</v>
      </c>
      <c r="C1364" t="s">
        <v>259</v>
      </c>
      <c r="D1364" t="s">
        <v>1089</v>
      </c>
      <c r="E1364" t="s">
        <v>22</v>
      </c>
      <c r="F1364" t="s">
        <v>1090</v>
      </c>
      <c r="G1364" t="s">
        <v>30</v>
      </c>
      <c r="H1364">
        <v>300</v>
      </c>
      <c r="I1364">
        <v>300</v>
      </c>
      <c r="K1364" t="s">
        <v>62</v>
      </c>
      <c r="M1364" t="s">
        <v>32</v>
      </c>
      <c r="N1364" t="s">
        <v>1091</v>
      </c>
      <c r="P1364">
        <v>37.61</v>
      </c>
      <c r="Q1364">
        <v>0</v>
      </c>
      <c r="R1364">
        <v>1</v>
      </c>
    </row>
    <row r="1365" spans="1:18">
      <c r="A1365" t="s">
        <v>1172</v>
      </c>
      <c r="B1365" t="s">
        <v>1191</v>
      </c>
      <c r="C1365" t="s">
        <v>259</v>
      </c>
      <c r="D1365" t="s">
        <v>1097</v>
      </c>
      <c r="E1365" t="s">
        <v>50</v>
      </c>
      <c r="F1365" t="s">
        <v>1098</v>
      </c>
      <c r="G1365" t="s">
        <v>52</v>
      </c>
      <c r="H1365">
        <v>300</v>
      </c>
      <c r="K1365" t="s">
        <v>264</v>
      </c>
      <c r="M1365" t="s">
        <v>54</v>
      </c>
      <c r="N1365" t="s">
        <v>1099</v>
      </c>
      <c r="P1365">
        <v>73.88</v>
      </c>
      <c r="Q1365">
        <v>3.46</v>
      </c>
      <c r="R1365">
        <v>2</v>
      </c>
    </row>
    <row r="1366" spans="1:18">
      <c r="A1366" t="s">
        <v>1172</v>
      </c>
      <c r="B1366" t="s">
        <v>1192</v>
      </c>
      <c r="C1366" t="s">
        <v>259</v>
      </c>
      <c r="D1366" t="s">
        <v>1089</v>
      </c>
      <c r="E1366" t="s">
        <v>22</v>
      </c>
      <c r="F1366" t="s">
        <v>1090</v>
      </c>
      <c r="G1366" t="s">
        <v>30</v>
      </c>
      <c r="H1366">
        <v>300</v>
      </c>
      <c r="I1366">
        <v>300</v>
      </c>
      <c r="K1366" t="s">
        <v>62</v>
      </c>
      <c r="M1366" t="s">
        <v>32</v>
      </c>
      <c r="N1366" t="s">
        <v>1091</v>
      </c>
      <c r="P1366">
        <v>37.61</v>
      </c>
      <c r="Q1366">
        <v>0</v>
      </c>
      <c r="R1366">
        <v>1</v>
      </c>
    </row>
    <row r="1367" spans="1:18">
      <c r="A1367" t="s">
        <v>1172</v>
      </c>
      <c r="B1367" t="s">
        <v>1192</v>
      </c>
      <c r="C1367" t="s">
        <v>259</v>
      </c>
      <c r="D1367" t="s">
        <v>1097</v>
      </c>
      <c r="E1367" t="s">
        <v>50</v>
      </c>
      <c r="F1367" t="s">
        <v>1098</v>
      </c>
      <c r="G1367" t="s">
        <v>52</v>
      </c>
      <c r="H1367">
        <v>300</v>
      </c>
      <c r="K1367" t="s">
        <v>264</v>
      </c>
      <c r="M1367" t="s">
        <v>54</v>
      </c>
      <c r="N1367" t="s">
        <v>1099</v>
      </c>
      <c r="P1367">
        <v>73.88</v>
      </c>
      <c r="Q1367">
        <v>3.46</v>
      </c>
      <c r="R1367">
        <v>2</v>
      </c>
    </row>
    <row r="1368" spans="1:18">
      <c r="A1368" t="s">
        <v>1193</v>
      </c>
      <c r="B1368" t="s">
        <v>1194</v>
      </c>
      <c r="C1368" t="s">
        <v>490</v>
      </c>
      <c r="D1368" t="s">
        <v>1047</v>
      </c>
      <c r="E1368" t="s">
        <v>88</v>
      </c>
      <c r="F1368" t="s">
        <v>1048</v>
      </c>
      <c r="G1368" t="s">
        <v>90</v>
      </c>
      <c r="H1368">
        <v>150</v>
      </c>
      <c r="I1368">
        <v>100</v>
      </c>
      <c r="K1368" t="s">
        <v>419</v>
      </c>
      <c r="M1368" t="s">
        <v>32</v>
      </c>
      <c r="N1368" t="s">
        <v>1049</v>
      </c>
      <c r="P1368">
        <v>3.9</v>
      </c>
      <c r="Q1368">
        <v>0</v>
      </c>
      <c r="R1368">
        <v>1</v>
      </c>
    </row>
    <row r="1369" spans="1:18">
      <c r="A1369" t="s">
        <v>1193</v>
      </c>
      <c r="B1369" t="s">
        <v>1194</v>
      </c>
      <c r="C1369" t="s">
        <v>490</v>
      </c>
      <c r="D1369" t="s">
        <v>719</v>
      </c>
      <c r="E1369" t="s">
        <v>22</v>
      </c>
      <c r="F1369" t="s">
        <v>720</v>
      </c>
      <c r="G1369" t="s">
        <v>30</v>
      </c>
      <c r="H1369">
        <v>100</v>
      </c>
      <c r="I1369">
        <v>100</v>
      </c>
      <c r="K1369" t="s">
        <v>264</v>
      </c>
      <c r="M1369" t="s">
        <v>32</v>
      </c>
      <c r="N1369" t="s">
        <v>721</v>
      </c>
      <c r="P1369">
        <v>4.2300000000000004</v>
      </c>
      <c r="Q1369">
        <v>0</v>
      </c>
      <c r="R1369">
        <v>2</v>
      </c>
    </row>
    <row r="1370" spans="1:18">
      <c r="A1370" t="s">
        <v>1193</v>
      </c>
      <c r="B1370" t="s">
        <v>1194</v>
      </c>
      <c r="C1370" t="s">
        <v>490</v>
      </c>
      <c r="D1370" t="s">
        <v>722</v>
      </c>
      <c r="E1370" t="s">
        <v>34</v>
      </c>
      <c r="F1370" t="s">
        <v>767</v>
      </c>
      <c r="G1370" t="s">
        <v>182</v>
      </c>
      <c r="H1370">
        <v>100</v>
      </c>
      <c r="I1370">
        <v>100</v>
      </c>
      <c r="K1370" t="s">
        <v>31</v>
      </c>
      <c r="L1370" t="s">
        <v>132</v>
      </c>
      <c r="M1370" t="s">
        <v>26</v>
      </c>
      <c r="N1370" t="s">
        <v>1195</v>
      </c>
      <c r="P1370">
        <v>11.65</v>
      </c>
      <c r="Q1370">
        <v>0</v>
      </c>
      <c r="R1370">
        <v>1</v>
      </c>
    </row>
    <row r="1371" spans="1:18">
      <c r="A1371" t="s">
        <v>1193</v>
      </c>
      <c r="B1371" t="s">
        <v>1194</v>
      </c>
      <c r="C1371" t="s">
        <v>490</v>
      </c>
      <c r="D1371" t="s">
        <v>950</v>
      </c>
      <c r="E1371" t="s">
        <v>507</v>
      </c>
      <c r="F1371" t="s">
        <v>951</v>
      </c>
      <c r="G1371" t="s">
        <v>509</v>
      </c>
      <c r="H1371">
        <v>100</v>
      </c>
      <c r="I1371">
        <v>100</v>
      </c>
      <c r="L1371" t="s">
        <v>132</v>
      </c>
      <c r="M1371" t="s">
        <v>26</v>
      </c>
      <c r="N1371" t="s">
        <v>952</v>
      </c>
      <c r="P1371">
        <v>10</v>
      </c>
      <c r="Q1371">
        <v>0</v>
      </c>
      <c r="R1371">
        <v>2</v>
      </c>
    </row>
    <row r="1372" spans="1:18">
      <c r="A1372" t="s">
        <v>1193</v>
      </c>
      <c r="B1372" t="s">
        <v>1194</v>
      </c>
      <c r="C1372" t="s">
        <v>490</v>
      </c>
      <c r="D1372" t="s">
        <v>725</v>
      </c>
      <c r="E1372" t="s">
        <v>40</v>
      </c>
      <c r="F1372" t="s">
        <v>768</v>
      </c>
      <c r="G1372" t="s">
        <v>186</v>
      </c>
      <c r="H1372">
        <v>100</v>
      </c>
      <c r="I1372">
        <v>100</v>
      </c>
      <c r="L1372" t="s">
        <v>132</v>
      </c>
      <c r="M1372" t="s">
        <v>187</v>
      </c>
      <c r="N1372" t="s">
        <v>1196</v>
      </c>
      <c r="P1372">
        <v>0.32</v>
      </c>
      <c r="Q1372">
        <v>0</v>
      </c>
      <c r="R1372">
        <v>1</v>
      </c>
    </row>
    <row r="1373" spans="1:18">
      <c r="A1373" t="s">
        <v>1193</v>
      </c>
      <c r="B1373" t="s">
        <v>1194</v>
      </c>
      <c r="C1373" t="s">
        <v>490</v>
      </c>
      <c r="D1373" t="s">
        <v>953</v>
      </c>
      <c r="E1373" t="s">
        <v>515</v>
      </c>
      <c r="F1373" t="s">
        <v>768</v>
      </c>
      <c r="G1373" t="s">
        <v>517</v>
      </c>
      <c r="H1373">
        <v>100</v>
      </c>
      <c r="I1373">
        <v>100</v>
      </c>
      <c r="L1373" t="s">
        <v>132</v>
      </c>
      <c r="M1373" t="s">
        <v>43</v>
      </c>
      <c r="N1373" t="s">
        <v>769</v>
      </c>
      <c r="P1373">
        <v>0.32</v>
      </c>
      <c r="Q1373">
        <v>0</v>
      </c>
      <c r="R1373">
        <v>2</v>
      </c>
    </row>
    <row r="1374" spans="1:18">
      <c r="A1374" t="s">
        <v>1193</v>
      </c>
      <c r="B1374" t="s">
        <v>1194</v>
      </c>
      <c r="C1374" t="s">
        <v>490</v>
      </c>
      <c r="D1374" t="s">
        <v>1197</v>
      </c>
      <c r="E1374" t="s">
        <v>114</v>
      </c>
      <c r="F1374" t="s">
        <v>1198</v>
      </c>
      <c r="G1374" t="s">
        <v>521</v>
      </c>
      <c r="H1374">
        <v>100</v>
      </c>
      <c r="I1374">
        <v>100</v>
      </c>
      <c r="L1374" t="s">
        <v>132</v>
      </c>
      <c r="M1374" t="s">
        <v>202</v>
      </c>
      <c r="N1374" t="s">
        <v>1199</v>
      </c>
      <c r="P1374">
        <v>86.36</v>
      </c>
      <c r="Q1374">
        <v>0</v>
      </c>
      <c r="R1374">
        <v>1</v>
      </c>
    </row>
    <row r="1375" spans="1:18">
      <c r="A1375" t="s">
        <v>1193</v>
      </c>
      <c r="B1375" t="s">
        <v>1194</v>
      </c>
      <c r="C1375" t="s">
        <v>490</v>
      </c>
      <c r="D1375" t="s">
        <v>164</v>
      </c>
      <c r="E1375" t="s">
        <v>50</v>
      </c>
      <c r="F1375" t="s">
        <v>165</v>
      </c>
      <c r="G1375" t="s">
        <v>52</v>
      </c>
      <c r="H1375">
        <v>100</v>
      </c>
      <c r="K1375" t="s">
        <v>31</v>
      </c>
      <c r="M1375" t="s">
        <v>54</v>
      </c>
      <c r="N1375" t="s">
        <v>280</v>
      </c>
      <c r="P1375">
        <v>16.079999999999998</v>
      </c>
      <c r="Q1375">
        <v>0.28999999999999998</v>
      </c>
      <c r="R1375">
        <v>1</v>
      </c>
    </row>
    <row r="1376" spans="1:18">
      <c r="A1376" t="s">
        <v>1193</v>
      </c>
      <c r="B1376" t="s">
        <v>1194</v>
      </c>
      <c r="C1376" t="s">
        <v>490</v>
      </c>
      <c r="D1376" t="s">
        <v>164</v>
      </c>
      <c r="E1376" t="s">
        <v>50</v>
      </c>
      <c r="F1376" t="s">
        <v>731</v>
      </c>
      <c r="G1376" t="s">
        <v>495</v>
      </c>
      <c r="H1376">
        <v>100</v>
      </c>
      <c r="K1376" t="s">
        <v>496</v>
      </c>
      <c r="M1376" t="s">
        <v>497</v>
      </c>
      <c r="P1376">
        <v>14.5</v>
      </c>
      <c r="Q1376">
        <v>1.59</v>
      </c>
      <c r="R1376">
        <v>3</v>
      </c>
    </row>
    <row r="1377" spans="1:18">
      <c r="A1377" t="s">
        <v>1193</v>
      </c>
      <c r="B1377" t="s">
        <v>1200</v>
      </c>
      <c r="C1377" t="s">
        <v>490</v>
      </c>
      <c r="D1377" t="s">
        <v>1047</v>
      </c>
      <c r="E1377" t="s">
        <v>88</v>
      </c>
      <c r="F1377" t="s">
        <v>1048</v>
      </c>
      <c r="G1377" t="s">
        <v>90</v>
      </c>
      <c r="H1377">
        <v>150</v>
      </c>
      <c r="I1377">
        <v>100</v>
      </c>
      <c r="K1377" t="s">
        <v>419</v>
      </c>
      <c r="M1377" t="s">
        <v>32</v>
      </c>
      <c r="N1377" t="s">
        <v>1049</v>
      </c>
      <c r="P1377">
        <v>3.9</v>
      </c>
      <c r="Q1377">
        <v>0</v>
      </c>
      <c r="R1377">
        <v>1</v>
      </c>
    </row>
    <row r="1378" spans="1:18">
      <c r="A1378" t="s">
        <v>1193</v>
      </c>
      <c r="B1378" t="s">
        <v>1200</v>
      </c>
      <c r="C1378" t="s">
        <v>490</v>
      </c>
      <c r="D1378" t="s">
        <v>719</v>
      </c>
      <c r="E1378" t="s">
        <v>22</v>
      </c>
      <c r="F1378" t="s">
        <v>720</v>
      </c>
      <c r="G1378" t="s">
        <v>30</v>
      </c>
      <c r="H1378">
        <v>100</v>
      </c>
      <c r="I1378">
        <v>100</v>
      </c>
      <c r="K1378" t="s">
        <v>264</v>
      </c>
      <c r="M1378" t="s">
        <v>32</v>
      </c>
      <c r="N1378" t="s">
        <v>721</v>
      </c>
      <c r="P1378">
        <v>4.2300000000000004</v>
      </c>
      <c r="Q1378">
        <v>0</v>
      </c>
      <c r="R1378">
        <v>1</v>
      </c>
    </row>
    <row r="1379" spans="1:18">
      <c r="A1379" t="s">
        <v>1193</v>
      </c>
      <c r="B1379" t="s">
        <v>1200</v>
      </c>
      <c r="C1379" t="s">
        <v>490</v>
      </c>
      <c r="D1379" t="s">
        <v>722</v>
      </c>
      <c r="E1379" t="s">
        <v>34</v>
      </c>
      <c r="F1379" t="s">
        <v>767</v>
      </c>
      <c r="G1379" t="s">
        <v>182</v>
      </c>
      <c r="H1379">
        <v>100</v>
      </c>
      <c r="I1379">
        <v>100</v>
      </c>
      <c r="K1379" t="s">
        <v>31</v>
      </c>
      <c r="L1379" t="s">
        <v>132</v>
      </c>
      <c r="M1379" t="s">
        <v>26</v>
      </c>
      <c r="N1379" t="s">
        <v>1195</v>
      </c>
      <c r="P1379">
        <v>11.65</v>
      </c>
      <c r="Q1379">
        <v>0</v>
      </c>
      <c r="R1379">
        <v>1</v>
      </c>
    </row>
    <row r="1380" spans="1:18">
      <c r="A1380" t="s">
        <v>1193</v>
      </c>
      <c r="B1380" t="s">
        <v>1200</v>
      </c>
      <c r="C1380" t="s">
        <v>490</v>
      </c>
      <c r="D1380" t="s">
        <v>950</v>
      </c>
      <c r="E1380" t="s">
        <v>507</v>
      </c>
      <c r="F1380" t="s">
        <v>951</v>
      </c>
      <c r="G1380" t="s">
        <v>509</v>
      </c>
      <c r="H1380">
        <v>100</v>
      </c>
      <c r="I1380">
        <v>100</v>
      </c>
      <c r="L1380" t="s">
        <v>132</v>
      </c>
      <c r="M1380" t="s">
        <v>26</v>
      </c>
      <c r="N1380" t="s">
        <v>952</v>
      </c>
      <c r="P1380">
        <v>10</v>
      </c>
      <c r="Q1380">
        <v>0</v>
      </c>
      <c r="R1380">
        <v>2</v>
      </c>
    </row>
    <row r="1381" spans="1:18">
      <c r="A1381" t="s">
        <v>1193</v>
      </c>
      <c r="B1381" t="s">
        <v>1200</v>
      </c>
      <c r="C1381" t="s">
        <v>490</v>
      </c>
      <c r="D1381" t="s">
        <v>725</v>
      </c>
      <c r="E1381" t="s">
        <v>40</v>
      </c>
      <c r="F1381" t="s">
        <v>768</v>
      </c>
      <c r="G1381" t="s">
        <v>186</v>
      </c>
      <c r="H1381">
        <v>100</v>
      </c>
      <c r="I1381">
        <v>100</v>
      </c>
      <c r="L1381" t="s">
        <v>132</v>
      </c>
      <c r="M1381" t="s">
        <v>187</v>
      </c>
      <c r="N1381" t="s">
        <v>1196</v>
      </c>
      <c r="P1381">
        <v>0.32</v>
      </c>
      <c r="Q1381">
        <v>0</v>
      </c>
      <c r="R1381">
        <v>1</v>
      </c>
    </row>
    <row r="1382" spans="1:18">
      <c r="A1382" t="s">
        <v>1193</v>
      </c>
      <c r="B1382" t="s">
        <v>1200</v>
      </c>
      <c r="C1382" t="s">
        <v>490</v>
      </c>
      <c r="D1382" t="s">
        <v>953</v>
      </c>
      <c r="E1382" t="s">
        <v>515</v>
      </c>
      <c r="F1382" t="s">
        <v>768</v>
      </c>
      <c r="G1382" t="s">
        <v>517</v>
      </c>
      <c r="H1382">
        <v>100</v>
      </c>
      <c r="I1382">
        <v>100</v>
      </c>
      <c r="L1382" t="s">
        <v>132</v>
      </c>
      <c r="M1382" t="s">
        <v>43</v>
      </c>
      <c r="N1382" t="s">
        <v>769</v>
      </c>
      <c r="P1382">
        <v>0.32</v>
      </c>
      <c r="Q1382">
        <v>0</v>
      </c>
      <c r="R1382">
        <v>2</v>
      </c>
    </row>
    <row r="1383" spans="1:18">
      <c r="A1383" t="s">
        <v>1193</v>
      </c>
      <c r="B1383" t="s">
        <v>1200</v>
      </c>
      <c r="C1383" t="s">
        <v>490</v>
      </c>
      <c r="D1383" t="s">
        <v>1197</v>
      </c>
      <c r="E1383" t="s">
        <v>114</v>
      </c>
      <c r="F1383" t="s">
        <v>1198</v>
      </c>
      <c r="G1383" t="s">
        <v>521</v>
      </c>
      <c r="H1383">
        <v>100</v>
      </c>
      <c r="I1383">
        <v>100</v>
      </c>
      <c r="L1383" t="s">
        <v>132</v>
      </c>
      <c r="M1383" t="s">
        <v>202</v>
      </c>
      <c r="N1383" t="s">
        <v>1199</v>
      </c>
      <c r="P1383">
        <v>86.36</v>
      </c>
      <c r="Q1383">
        <v>0</v>
      </c>
      <c r="R1383">
        <v>1</v>
      </c>
    </row>
    <row r="1384" spans="1:18">
      <c r="A1384" t="s">
        <v>1193</v>
      </c>
      <c r="B1384" t="s">
        <v>1200</v>
      </c>
      <c r="C1384" t="s">
        <v>490</v>
      </c>
      <c r="D1384" t="s">
        <v>164</v>
      </c>
      <c r="E1384" t="s">
        <v>50</v>
      </c>
      <c r="F1384" t="s">
        <v>165</v>
      </c>
      <c r="G1384" t="s">
        <v>52</v>
      </c>
      <c r="H1384">
        <v>100</v>
      </c>
      <c r="K1384" t="s">
        <v>31</v>
      </c>
      <c r="M1384" t="s">
        <v>54</v>
      </c>
      <c r="N1384" t="s">
        <v>280</v>
      </c>
      <c r="P1384">
        <v>16.079999999999998</v>
      </c>
      <c r="Q1384">
        <v>0.28999999999999998</v>
      </c>
      <c r="R1384">
        <v>1</v>
      </c>
    </row>
    <row r="1385" spans="1:18">
      <c r="A1385" t="s">
        <v>1193</v>
      </c>
      <c r="B1385" t="s">
        <v>1200</v>
      </c>
      <c r="C1385" t="s">
        <v>490</v>
      </c>
      <c r="D1385" t="s">
        <v>164</v>
      </c>
      <c r="E1385" t="s">
        <v>50</v>
      </c>
      <c r="F1385" t="s">
        <v>731</v>
      </c>
      <c r="G1385" t="s">
        <v>495</v>
      </c>
      <c r="H1385">
        <v>100</v>
      </c>
      <c r="K1385" t="s">
        <v>496</v>
      </c>
      <c r="M1385" t="s">
        <v>497</v>
      </c>
      <c r="P1385">
        <v>14.5</v>
      </c>
      <c r="Q1385">
        <v>0.45</v>
      </c>
      <c r="R1385">
        <v>2</v>
      </c>
    </row>
    <row r="1386" spans="1:18">
      <c r="A1386" t="s">
        <v>1193</v>
      </c>
      <c r="B1386" t="s">
        <v>1201</v>
      </c>
      <c r="C1386" t="s">
        <v>490</v>
      </c>
      <c r="D1386" t="s">
        <v>313</v>
      </c>
      <c r="E1386" t="s">
        <v>94</v>
      </c>
      <c r="F1386" t="s">
        <v>314</v>
      </c>
      <c r="G1386" t="s">
        <v>96</v>
      </c>
      <c r="H1386">
        <v>150</v>
      </c>
      <c r="I1386">
        <v>150</v>
      </c>
      <c r="K1386" t="s">
        <v>264</v>
      </c>
      <c r="M1386" t="s">
        <v>32</v>
      </c>
      <c r="N1386" t="s">
        <v>315</v>
      </c>
      <c r="P1386">
        <v>5.5049999999999999</v>
      </c>
      <c r="Q1386">
        <v>0</v>
      </c>
      <c r="R1386">
        <v>1</v>
      </c>
    </row>
    <row r="1387" spans="1:18">
      <c r="A1387" t="s">
        <v>1193</v>
      </c>
      <c r="B1387" t="s">
        <v>1201</v>
      </c>
      <c r="C1387" t="s">
        <v>490</v>
      </c>
      <c r="D1387" t="s">
        <v>316</v>
      </c>
      <c r="E1387" t="s">
        <v>22</v>
      </c>
      <c r="F1387" t="s">
        <v>317</v>
      </c>
      <c r="G1387" t="s">
        <v>30</v>
      </c>
      <c r="H1387">
        <v>150</v>
      </c>
      <c r="I1387">
        <v>150</v>
      </c>
      <c r="K1387" t="s">
        <v>264</v>
      </c>
      <c r="M1387" t="s">
        <v>32</v>
      </c>
      <c r="N1387" t="s">
        <v>318</v>
      </c>
      <c r="P1387">
        <v>11.01</v>
      </c>
      <c r="Q1387">
        <v>0</v>
      </c>
      <c r="R1387">
        <v>6</v>
      </c>
    </row>
    <row r="1388" spans="1:18">
      <c r="A1388" t="s">
        <v>1193</v>
      </c>
      <c r="B1388" t="s">
        <v>1201</v>
      </c>
      <c r="C1388" t="s">
        <v>490</v>
      </c>
      <c r="D1388" t="s">
        <v>321</v>
      </c>
      <c r="E1388" t="s">
        <v>102</v>
      </c>
      <c r="F1388" t="s">
        <v>322</v>
      </c>
      <c r="G1388" t="s">
        <v>107</v>
      </c>
      <c r="H1388">
        <v>150</v>
      </c>
      <c r="I1388">
        <v>150</v>
      </c>
      <c r="J1388">
        <v>150</v>
      </c>
      <c r="K1388" t="s">
        <v>264</v>
      </c>
      <c r="M1388" t="s">
        <v>32</v>
      </c>
      <c r="N1388" t="s">
        <v>323</v>
      </c>
      <c r="P1388">
        <v>11</v>
      </c>
      <c r="Q1388">
        <v>0</v>
      </c>
      <c r="R1388">
        <v>1</v>
      </c>
    </row>
    <row r="1389" spans="1:18">
      <c r="A1389" t="s">
        <v>1193</v>
      </c>
      <c r="B1389" t="s">
        <v>1201</v>
      </c>
      <c r="C1389" t="s">
        <v>490</v>
      </c>
      <c r="D1389" t="s">
        <v>251</v>
      </c>
      <c r="E1389" t="s">
        <v>50</v>
      </c>
      <c r="F1389" t="s">
        <v>494</v>
      </c>
      <c r="G1389" t="s">
        <v>495</v>
      </c>
      <c r="H1389">
        <v>150</v>
      </c>
      <c r="K1389" t="s">
        <v>496</v>
      </c>
      <c r="M1389" t="s">
        <v>497</v>
      </c>
      <c r="P1389">
        <v>21.3</v>
      </c>
      <c r="Q1389">
        <v>28.21</v>
      </c>
      <c r="R1389">
        <v>8</v>
      </c>
    </row>
    <row r="1390" spans="1:18">
      <c r="A1390" t="s">
        <v>1193</v>
      </c>
      <c r="B1390" t="s">
        <v>1202</v>
      </c>
      <c r="C1390" t="s">
        <v>490</v>
      </c>
      <c r="D1390" t="s">
        <v>733</v>
      </c>
      <c r="E1390" t="s">
        <v>22</v>
      </c>
      <c r="F1390" t="s">
        <v>734</v>
      </c>
      <c r="G1390" t="s">
        <v>30</v>
      </c>
      <c r="H1390">
        <v>50</v>
      </c>
      <c r="I1390">
        <v>50</v>
      </c>
      <c r="K1390" t="s">
        <v>264</v>
      </c>
      <c r="M1390" t="s">
        <v>32</v>
      </c>
      <c r="N1390" t="s">
        <v>735</v>
      </c>
      <c r="P1390">
        <v>0.75</v>
      </c>
      <c r="Q1390">
        <v>0</v>
      </c>
      <c r="R1390">
        <v>4</v>
      </c>
    </row>
    <row r="1391" spans="1:18">
      <c r="A1391" t="s">
        <v>1193</v>
      </c>
      <c r="B1391" t="s">
        <v>1202</v>
      </c>
      <c r="C1391" t="s">
        <v>490</v>
      </c>
      <c r="D1391" t="s">
        <v>736</v>
      </c>
      <c r="E1391" t="s">
        <v>34</v>
      </c>
      <c r="F1391" t="s">
        <v>737</v>
      </c>
      <c r="G1391" t="s">
        <v>504</v>
      </c>
      <c r="H1391">
        <v>50</v>
      </c>
      <c r="I1391">
        <v>50</v>
      </c>
      <c r="L1391" t="s">
        <v>37</v>
      </c>
      <c r="M1391" t="s">
        <v>26</v>
      </c>
      <c r="N1391" t="s">
        <v>738</v>
      </c>
      <c r="P1391">
        <v>2.2999999999999998</v>
      </c>
      <c r="Q1391">
        <v>0</v>
      </c>
      <c r="R1391">
        <v>1</v>
      </c>
    </row>
    <row r="1392" spans="1:18">
      <c r="A1392" t="s">
        <v>1193</v>
      </c>
      <c r="B1392" t="s">
        <v>1202</v>
      </c>
      <c r="C1392" t="s">
        <v>490</v>
      </c>
      <c r="D1392" t="s">
        <v>1203</v>
      </c>
      <c r="E1392" t="s">
        <v>507</v>
      </c>
      <c r="F1392" t="s">
        <v>1204</v>
      </c>
      <c r="G1392" t="s">
        <v>509</v>
      </c>
      <c r="H1392">
        <v>50</v>
      </c>
      <c r="I1392">
        <v>50</v>
      </c>
      <c r="L1392" t="s">
        <v>132</v>
      </c>
      <c r="M1392" t="s">
        <v>26</v>
      </c>
      <c r="N1392" t="s">
        <v>1205</v>
      </c>
      <c r="P1392">
        <v>3.2</v>
      </c>
      <c r="Q1392">
        <v>0</v>
      </c>
      <c r="R1392">
        <v>2</v>
      </c>
    </row>
    <row r="1393" spans="1:18">
      <c r="A1393" t="s">
        <v>1193</v>
      </c>
      <c r="B1393" t="s">
        <v>1202</v>
      </c>
      <c r="C1393" t="s">
        <v>490</v>
      </c>
      <c r="D1393" t="s">
        <v>739</v>
      </c>
      <c r="E1393" t="s">
        <v>40</v>
      </c>
      <c r="F1393" t="s">
        <v>740</v>
      </c>
      <c r="G1393" t="s">
        <v>42</v>
      </c>
      <c r="H1393">
        <v>50</v>
      </c>
      <c r="I1393">
        <v>50</v>
      </c>
      <c r="L1393" t="s">
        <v>37</v>
      </c>
      <c r="M1393" t="s">
        <v>43</v>
      </c>
      <c r="N1393" t="s">
        <v>741</v>
      </c>
      <c r="P1393">
        <v>0.11</v>
      </c>
      <c r="Q1393">
        <v>0</v>
      </c>
      <c r="R1393">
        <v>1</v>
      </c>
    </row>
    <row r="1394" spans="1:18">
      <c r="A1394" t="s">
        <v>1193</v>
      </c>
      <c r="B1394" t="s">
        <v>1202</v>
      </c>
      <c r="C1394" t="s">
        <v>490</v>
      </c>
      <c r="D1394" t="s">
        <v>1206</v>
      </c>
      <c r="E1394" t="s">
        <v>515</v>
      </c>
      <c r="F1394" t="s">
        <v>1207</v>
      </c>
      <c r="G1394" t="s">
        <v>517</v>
      </c>
      <c r="H1394">
        <v>50</v>
      </c>
      <c r="I1394">
        <v>50</v>
      </c>
      <c r="L1394" t="s">
        <v>132</v>
      </c>
      <c r="M1394" t="s">
        <v>43</v>
      </c>
      <c r="N1394" t="s">
        <v>1208</v>
      </c>
      <c r="P1394">
        <v>0.11</v>
      </c>
      <c r="Q1394">
        <v>0</v>
      </c>
      <c r="R1394">
        <v>2</v>
      </c>
    </row>
    <row r="1395" spans="1:18">
      <c r="A1395" t="s">
        <v>1193</v>
      </c>
      <c r="B1395" t="s">
        <v>1202</v>
      </c>
      <c r="C1395" t="s">
        <v>490</v>
      </c>
      <c r="D1395" t="s">
        <v>842</v>
      </c>
      <c r="E1395" t="s">
        <v>114</v>
      </c>
      <c r="F1395" t="s">
        <v>1209</v>
      </c>
      <c r="G1395" t="s">
        <v>521</v>
      </c>
      <c r="H1395">
        <v>50</v>
      </c>
      <c r="I1395">
        <v>50</v>
      </c>
      <c r="L1395" t="s">
        <v>132</v>
      </c>
      <c r="M1395" t="s">
        <v>202</v>
      </c>
      <c r="N1395" t="s">
        <v>1210</v>
      </c>
      <c r="P1395">
        <v>27.11</v>
      </c>
      <c r="Q1395">
        <v>0</v>
      </c>
      <c r="R1395">
        <v>1</v>
      </c>
    </row>
    <row r="1396" spans="1:18">
      <c r="A1396" t="s">
        <v>1193</v>
      </c>
      <c r="B1396" t="s">
        <v>1202</v>
      </c>
      <c r="C1396" t="s">
        <v>490</v>
      </c>
      <c r="D1396" t="s">
        <v>742</v>
      </c>
      <c r="E1396" t="s">
        <v>50</v>
      </c>
      <c r="F1396" t="s">
        <v>743</v>
      </c>
      <c r="G1396" t="s">
        <v>495</v>
      </c>
      <c r="H1396">
        <v>50</v>
      </c>
      <c r="K1396" t="s">
        <v>496</v>
      </c>
      <c r="M1396" t="s">
        <v>497</v>
      </c>
      <c r="N1396" t="s">
        <v>744</v>
      </c>
      <c r="P1396">
        <v>6.19</v>
      </c>
      <c r="Q1396">
        <v>3.97</v>
      </c>
      <c r="R1396">
        <v>6</v>
      </c>
    </row>
    <row r="1397" spans="1:18">
      <c r="A1397" t="s">
        <v>1193</v>
      </c>
      <c r="B1397" t="s">
        <v>1211</v>
      </c>
      <c r="C1397" t="s">
        <v>490</v>
      </c>
      <c r="D1397" t="s">
        <v>733</v>
      </c>
      <c r="E1397" t="s">
        <v>22</v>
      </c>
      <c r="F1397" t="s">
        <v>734</v>
      </c>
      <c r="G1397" t="s">
        <v>30</v>
      </c>
      <c r="H1397">
        <v>50</v>
      </c>
      <c r="I1397">
        <v>50</v>
      </c>
      <c r="K1397" t="s">
        <v>264</v>
      </c>
      <c r="M1397" t="s">
        <v>32</v>
      </c>
      <c r="N1397" t="s">
        <v>735</v>
      </c>
      <c r="P1397">
        <v>0.75</v>
      </c>
      <c r="Q1397">
        <v>0</v>
      </c>
      <c r="R1397">
        <v>3</v>
      </c>
    </row>
    <row r="1398" spans="1:18">
      <c r="A1398" t="s">
        <v>1193</v>
      </c>
      <c r="B1398" t="s">
        <v>1211</v>
      </c>
      <c r="C1398" t="s">
        <v>490</v>
      </c>
      <c r="D1398" t="s">
        <v>736</v>
      </c>
      <c r="E1398" t="s">
        <v>34</v>
      </c>
      <c r="F1398" t="s">
        <v>737</v>
      </c>
      <c r="G1398" t="s">
        <v>504</v>
      </c>
      <c r="H1398">
        <v>50</v>
      </c>
      <c r="I1398">
        <v>50</v>
      </c>
      <c r="L1398" t="s">
        <v>37</v>
      </c>
      <c r="M1398" t="s">
        <v>26</v>
      </c>
      <c r="N1398" t="s">
        <v>738</v>
      </c>
      <c r="P1398">
        <v>2.2999999999999998</v>
      </c>
      <c r="Q1398">
        <v>0</v>
      </c>
      <c r="R1398">
        <v>1</v>
      </c>
    </row>
    <row r="1399" spans="1:18">
      <c r="A1399" t="s">
        <v>1193</v>
      </c>
      <c r="B1399" t="s">
        <v>1211</v>
      </c>
      <c r="C1399" t="s">
        <v>490</v>
      </c>
      <c r="D1399" t="s">
        <v>1203</v>
      </c>
      <c r="E1399" t="s">
        <v>507</v>
      </c>
      <c r="F1399" t="s">
        <v>1204</v>
      </c>
      <c r="G1399" t="s">
        <v>509</v>
      </c>
      <c r="H1399">
        <v>50</v>
      </c>
      <c r="I1399">
        <v>50</v>
      </c>
      <c r="L1399" t="s">
        <v>132</v>
      </c>
      <c r="M1399" t="s">
        <v>26</v>
      </c>
      <c r="N1399" t="s">
        <v>1205</v>
      </c>
      <c r="P1399">
        <v>3.2</v>
      </c>
      <c r="Q1399">
        <v>0</v>
      </c>
      <c r="R1399">
        <v>2</v>
      </c>
    </row>
    <row r="1400" spans="1:18">
      <c r="A1400" t="s">
        <v>1193</v>
      </c>
      <c r="B1400" t="s">
        <v>1211</v>
      </c>
      <c r="C1400" t="s">
        <v>490</v>
      </c>
      <c r="D1400" t="s">
        <v>739</v>
      </c>
      <c r="E1400" t="s">
        <v>40</v>
      </c>
      <c r="F1400" t="s">
        <v>740</v>
      </c>
      <c r="G1400" t="s">
        <v>42</v>
      </c>
      <c r="H1400">
        <v>50</v>
      </c>
      <c r="I1400">
        <v>50</v>
      </c>
      <c r="L1400" t="s">
        <v>37</v>
      </c>
      <c r="M1400" t="s">
        <v>43</v>
      </c>
      <c r="N1400" t="s">
        <v>741</v>
      </c>
      <c r="P1400">
        <v>0.11</v>
      </c>
      <c r="Q1400">
        <v>0</v>
      </c>
      <c r="R1400">
        <v>1</v>
      </c>
    </row>
    <row r="1401" spans="1:18">
      <c r="A1401" t="s">
        <v>1193</v>
      </c>
      <c r="B1401" t="s">
        <v>1211</v>
      </c>
      <c r="C1401" t="s">
        <v>490</v>
      </c>
      <c r="D1401" t="s">
        <v>1206</v>
      </c>
      <c r="E1401" t="s">
        <v>515</v>
      </c>
      <c r="F1401" t="s">
        <v>1207</v>
      </c>
      <c r="G1401" t="s">
        <v>517</v>
      </c>
      <c r="H1401">
        <v>50</v>
      </c>
      <c r="I1401">
        <v>50</v>
      </c>
      <c r="L1401" t="s">
        <v>132</v>
      </c>
      <c r="M1401" t="s">
        <v>43</v>
      </c>
      <c r="N1401" t="s">
        <v>1208</v>
      </c>
      <c r="P1401">
        <v>0.11</v>
      </c>
      <c r="Q1401">
        <v>0</v>
      </c>
      <c r="R1401">
        <v>2</v>
      </c>
    </row>
    <row r="1402" spans="1:18">
      <c r="A1402" t="s">
        <v>1193</v>
      </c>
      <c r="B1402" t="s">
        <v>1211</v>
      </c>
      <c r="C1402" t="s">
        <v>490</v>
      </c>
      <c r="D1402" t="s">
        <v>842</v>
      </c>
      <c r="E1402" t="s">
        <v>114</v>
      </c>
      <c r="F1402" t="s">
        <v>1209</v>
      </c>
      <c r="G1402" t="s">
        <v>521</v>
      </c>
      <c r="H1402">
        <v>50</v>
      </c>
      <c r="I1402">
        <v>50</v>
      </c>
      <c r="L1402" t="s">
        <v>132</v>
      </c>
      <c r="M1402" t="s">
        <v>202</v>
      </c>
      <c r="N1402" t="s">
        <v>1210</v>
      </c>
      <c r="P1402">
        <v>27.11</v>
      </c>
      <c r="Q1402">
        <v>0</v>
      </c>
      <c r="R1402">
        <v>1</v>
      </c>
    </row>
    <row r="1403" spans="1:18">
      <c r="A1403" t="s">
        <v>1193</v>
      </c>
      <c r="B1403" t="s">
        <v>1211</v>
      </c>
      <c r="C1403" t="s">
        <v>490</v>
      </c>
      <c r="D1403" t="s">
        <v>742</v>
      </c>
      <c r="E1403" t="s">
        <v>50</v>
      </c>
      <c r="F1403" t="s">
        <v>743</v>
      </c>
      <c r="G1403" t="s">
        <v>495</v>
      </c>
      <c r="H1403">
        <v>50</v>
      </c>
      <c r="K1403" t="s">
        <v>496</v>
      </c>
      <c r="M1403" t="s">
        <v>497</v>
      </c>
      <c r="N1403" t="s">
        <v>744</v>
      </c>
      <c r="P1403">
        <v>6.19</v>
      </c>
      <c r="Q1403">
        <v>3.78</v>
      </c>
      <c r="R1403">
        <v>5</v>
      </c>
    </row>
    <row r="1404" spans="1:18">
      <c r="A1404" t="s">
        <v>1193</v>
      </c>
      <c r="B1404" t="s">
        <v>1212</v>
      </c>
      <c r="C1404" t="s">
        <v>490</v>
      </c>
      <c r="D1404" t="s">
        <v>733</v>
      </c>
      <c r="E1404" t="s">
        <v>22</v>
      </c>
      <c r="F1404" t="s">
        <v>734</v>
      </c>
      <c r="G1404" t="s">
        <v>30</v>
      </c>
      <c r="H1404">
        <v>50</v>
      </c>
      <c r="I1404">
        <v>50</v>
      </c>
      <c r="K1404" t="s">
        <v>264</v>
      </c>
      <c r="M1404" t="s">
        <v>32</v>
      </c>
      <c r="N1404" t="s">
        <v>735</v>
      </c>
      <c r="P1404">
        <v>0.75</v>
      </c>
      <c r="Q1404">
        <v>0</v>
      </c>
      <c r="R1404">
        <v>9</v>
      </c>
    </row>
    <row r="1405" spans="1:18">
      <c r="A1405" t="s">
        <v>1193</v>
      </c>
      <c r="B1405" t="s">
        <v>1212</v>
      </c>
      <c r="C1405" t="s">
        <v>490</v>
      </c>
      <c r="D1405" t="s">
        <v>840</v>
      </c>
      <c r="E1405" t="s">
        <v>102</v>
      </c>
      <c r="F1405" t="s">
        <v>841</v>
      </c>
      <c r="G1405" t="s">
        <v>107</v>
      </c>
      <c r="H1405">
        <v>50</v>
      </c>
      <c r="I1405">
        <v>50</v>
      </c>
      <c r="J1405">
        <v>50</v>
      </c>
      <c r="K1405" t="s">
        <v>264</v>
      </c>
      <c r="M1405" t="s">
        <v>32</v>
      </c>
      <c r="N1405" t="s">
        <v>969</v>
      </c>
      <c r="P1405">
        <v>1.3</v>
      </c>
      <c r="Q1405">
        <v>0</v>
      </c>
      <c r="R1405">
        <v>1</v>
      </c>
    </row>
    <row r="1406" spans="1:18">
      <c r="A1406" t="s">
        <v>1193</v>
      </c>
      <c r="B1406" t="s">
        <v>1212</v>
      </c>
      <c r="C1406" t="s">
        <v>490</v>
      </c>
      <c r="D1406" t="s">
        <v>742</v>
      </c>
      <c r="E1406" t="s">
        <v>50</v>
      </c>
      <c r="F1406" t="s">
        <v>743</v>
      </c>
      <c r="G1406" t="s">
        <v>495</v>
      </c>
      <c r="H1406">
        <v>50</v>
      </c>
      <c r="K1406" t="s">
        <v>496</v>
      </c>
      <c r="M1406" t="s">
        <v>497</v>
      </c>
      <c r="N1406" t="s">
        <v>744</v>
      </c>
      <c r="P1406">
        <v>6.19</v>
      </c>
      <c r="Q1406">
        <v>36.11</v>
      </c>
      <c r="R1406">
        <v>9</v>
      </c>
    </row>
    <row r="1407" spans="1:18">
      <c r="A1407" t="s">
        <v>1193</v>
      </c>
      <c r="B1407" t="s">
        <v>1213</v>
      </c>
      <c r="C1407" t="s">
        <v>490</v>
      </c>
      <c r="D1407" t="s">
        <v>60</v>
      </c>
      <c r="E1407" t="s">
        <v>22</v>
      </c>
      <c r="F1407" t="s">
        <v>61</v>
      </c>
      <c r="G1407" t="s">
        <v>30</v>
      </c>
      <c r="H1407">
        <v>200</v>
      </c>
      <c r="I1407">
        <v>200</v>
      </c>
      <c r="K1407" t="s">
        <v>62</v>
      </c>
      <c r="M1407" t="s">
        <v>32</v>
      </c>
      <c r="N1407" t="s">
        <v>63</v>
      </c>
      <c r="P1407">
        <v>16.989999999999998</v>
      </c>
      <c r="Q1407">
        <v>0</v>
      </c>
      <c r="R1407">
        <v>5</v>
      </c>
    </row>
    <row r="1408" spans="1:18">
      <c r="A1408" t="s">
        <v>1193</v>
      </c>
      <c r="B1408" t="s">
        <v>1213</v>
      </c>
      <c r="C1408" t="s">
        <v>490</v>
      </c>
      <c r="D1408" t="s">
        <v>64</v>
      </c>
      <c r="E1408" t="s">
        <v>34</v>
      </c>
      <c r="F1408" t="s">
        <v>456</v>
      </c>
      <c r="G1408" t="s">
        <v>182</v>
      </c>
      <c r="H1408">
        <v>200</v>
      </c>
      <c r="I1408">
        <v>200</v>
      </c>
      <c r="K1408" t="s">
        <v>31</v>
      </c>
      <c r="L1408" t="s">
        <v>132</v>
      </c>
      <c r="M1408" t="s">
        <v>26</v>
      </c>
      <c r="N1408" t="s">
        <v>1214</v>
      </c>
      <c r="P1408">
        <v>30.61</v>
      </c>
      <c r="Q1408">
        <v>0</v>
      </c>
      <c r="R1408">
        <v>1</v>
      </c>
    </row>
    <row r="1409" spans="1:18">
      <c r="A1409" t="s">
        <v>1193</v>
      </c>
      <c r="B1409" t="s">
        <v>1213</v>
      </c>
      <c r="C1409" t="s">
        <v>490</v>
      </c>
      <c r="D1409" t="s">
        <v>67</v>
      </c>
      <c r="E1409" t="s">
        <v>40</v>
      </c>
      <c r="F1409" t="s">
        <v>458</v>
      </c>
      <c r="G1409" t="s">
        <v>186</v>
      </c>
      <c r="H1409">
        <v>200</v>
      </c>
      <c r="I1409">
        <v>200</v>
      </c>
      <c r="L1409" t="s">
        <v>132</v>
      </c>
      <c r="M1409" t="s">
        <v>187</v>
      </c>
      <c r="N1409" t="s">
        <v>459</v>
      </c>
      <c r="P1409">
        <v>0.73</v>
      </c>
      <c r="Q1409">
        <v>0</v>
      </c>
      <c r="R1409">
        <v>1</v>
      </c>
    </row>
    <row r="1410" spans="1:18">
      <c r="A1410" t="s">
        <v>1193</v>
      </c>
      <c r="B1410" t="s">
        <v>1213</v>
      </c>
      <c r="C1410" t="s">
        <v>490</v>
      </c>
      <c r="D1410" t="s">
        <v>72</v>
      </c>
      <c r="E1410" t="s">
        <v>50</v>
      </c>
      <c r="F1410" t="s">
        <v>73</v>
      </c>
      <c r="G1410" t="s">
        <v>52</v>
      </c>
      <c r="H1410">
        <v>200</v>
      </c>
      <c r="K1410" t="s">
        <v>31</v>
      </c>
      <c r="M1410" t="s">
        <v>54</v>
      </c>
      <c r="N1410" t="s">
        <v>1215</v>
      </c>
      <c r="P1410">
        <v>42.55</v>
      </c>
      <c r="Q1410">
        <v>1.72</v>
      </c>
      <c r="R1410">
        <v>1</v>
      </c>
    </row>
    <row r="1411" spans="1:18">
      <c r="A1411" t="s">
        <v>1193</v>
      </c>
      <c r="B1411" t="s">
        <v>1213</v>
      </c>
      <c r="C1411" t="s">
        <v>490</v>
      </c>
      <c r="D1411" t="s">
        <v>72</v>
      </c>
      <c r="E1411" t="s">
        <v>50</v>
      </c>
      <c r="F1411" t="s">
        <v>904</v>
      </c>
      <c r="G1411" t="s">
        <v>547</v>
      </c>
      <c r="H1411">
        <v>200</v>
      </c>
      <c r="K1411" t="s">
        <v>576</v>
      </c>
      <c r="M1411" t="s">
        <v>549</v>
      </c>
      <c r="P1411">
        <v>31.53</v>
      </c>
      <c r="Q1411">
        <v>22.24</v>
      </c>
      <c r="R1411">
        <v>5</v>
      </c>
    </row>
    <row r="1412" spans="1:18">
      <c r="A1412" t="s">
        <v>1193</v>
      </c>
      <c r="B1412" t="s">
        <v>1216</v>
      </c>
      <c r="C1412" t="s">
        <v>490</v>
      </c>
      <c r="D1412" t="s">
        <v>835</v>
      </c>
      <c r="E1412" t="s">
        <v>88</v>
      </c>
      <c r="F1412" t="s">
        <v>836</v>
      </c>
      <c r="G1412" t="s">
        <v>90</v>
      </c>
      <c r="H1412">
        <v>100</v>
      </c>
      <c r="I1412">
        <v>50</v>
      </c>
      <c r="K1412" t="s">
        <v>419</v>
      </c>
      <c r="M1412" t="s">
        <v>32</v>
      </c>
      <c r="N1412" t="s">
        <v>1217</v>
      </c>
      <c r="P1412">
        <v>1.6</v>
      </c>
      <c r="Q1412">
        <v>0</v>
      </c>
      <c r="R1412">
        <v>1</v>
      </c>
    </row>
    <row r="1413" spans="1:18">
      <c r="A1413" t="s">
        <v>1193</v>
      </c>
      <c r="B1413" t="s">
        <v>1216</v>
      </c>
      <c r="C1413" t="s">
        <v>490</v>
      </c>
      <c r="D1413" t="s">
        <v>1047</v>
      </c>
      <c r="E1413" t="s">
        <v>88</v>
      </c>
      <c r="F1413" t="s">
        <v>1048</v>
      </c>
      <c r="G1413" t="s">
        <v>90</v>
      </c>
      <c r="H1413">
        <v>150</v>
      </c>
      <c r="I1413">
        <v>100</v>
      </c>
      <c r="K1413" t="s">
        <v>419</v>
      </c>
      <c r="M1413" t="s">
        <v>32</v>
      </c>
      <c r="N1413" t="s">
        <v>1049</v>
      </c>
      <c r="P1413">
        <v>3.9</v>
      </c>
      <c r="Q1413">
        <v>0</v>
      </c>
      <c r="R1413">
        <v>1</v>
      </c>
    </row>
    <row r="1414" spans="1:18">
      <c r="A1414" t="s">
        <v>1193</v>
      </c>
      <c r="B1414" t="s">
        <v>1216</v>
      </c>
      <c r="C1414" t="s">
        <v>490</v>
      </c>
      <c r="D1414" t="s">
        <v>719</v>
      </c>
      <c r="E1414" t="s">
        <v>22</v>
      </c>
      <c r="F1414" t="s">
        <v>720</v>
      </c>
      <c r="G1414" t="s">
        <v>30</v>
      </c>
      <c r="H1414">
        <v>100</v>
      </c>
      <c r="I1414">
        <v>100</v>
      </c>
      <c r="K1414" t="s">
        <v>264</v>
      </c>
      <c r="M1414" t="s">
        <v>32</v>
      </c>
      <c r="N1414" t="s">
        <v>721</v>
      </c>
      <c r="P1414">
        <v>4.2300000000000004</v>
      </c>
      <c r="Q1414">
        <v>0</v>
      </c>
      <c r="R1414">
        <v>4</v>
      </c>
    </row>
    <row r="1415" spans="1:18">
      <c r="A1415" t="s">
        <v>1193</v>
      </c>
      <c r="B1415" t="s">
        <v>1216</v>
      </c>
      <c r="C1415" t="s">
        <v>490</v>
      </c>
      <c r="D1415" t="s">
        <v>736</v>
      </c>
      <c r="E1415" t="s">
        <v>34</v>
      </c>
      <c r="F1415" t="s">
        <v>1218</v>
      </c>
      <c r="G1415" t="s">
        <v>182</v>
      </c>
      <c r="H1415">
        <v>50</v>
      </c>
      <c r="I1415">
        <v>50</v>
      </c>
      <c r="K1415" t="s">
        <v>31</v>
      </c>
      <c r="L1415" t="s">
        <v>132</v>
      </c>
      <c r="M1415" t="s">
        <v>26</v>
      </c>
      <c r="N1415" t="s">
        <v>1219</v>
      </c>
      <c r="P1415">
        <v>3.5</v>
      </c>
      <c r="Q1415">
        <v>0</v>
      </c>
      <c r="R1415">
        <v>1</v>
      </c>
    </row>
    <row r="1416" spans="1:18">
      <c r="A1416" t="s">
        <v>1193</v>
      </c>
      <c r="B1416" t="s">
        <v>1216</v>
      </c>
      <c r="C1416" t="s">
        <v>490</v>
      </c>
      <c r="D1416" t="s">
        <v>950</v>
      </c>
      <c r="E1416" t="s">
        <v>507</v>
      </c>
      <c r="F1416" t="s">
        <v>951</v>
      </c>
      <c r="G1416" t="s">
        <v>509</v>
      </c>
      <c r="H1416">
        <v>100</v>
      </c>
      <c r="I1416">
        <v>100</v>
      </c>
      <c r="L1416" t="s">
        <v>132</v>
      </c>
      <c r="M1416" t="s">
        <v>26</v>
      </c>
      <c r="N1416" t="s">
        <v>952</v>
      </c>
      <c r="P1416">
        <v>10</v>
      </c>
      <c r="Q1416">
        <v>0</v>
      </c>
      <c r="R1416">
        <v>2</v>
      </c>
    </row>
    <row r="1417" spans="1:18">
      <c r="A1417" t="s">
        <v>1193</v>
      </c>
      <c r="B1417" t="s">
        <v>1216</v>
      </c>
      <c r="C1417" t="s">
        <v>490</v>
      </c>
      <c r="D1417" t="s">
        <v>739</v>
      </c>
      <c r="E1417" t="s">
        <v>40</v>
      </c>
      <c r="F1417" t="s">
        <v>1207</v>
      </c>
      <c r="G1417" t="s">
        <v>186</v>
      </c>
      <c r="H1417">
        <v>50</v>
      </c>
      <c r="I1417">
        <v>50</v>
      </c>
      <c r="L1417" t="s">
        <v>132</v>
      </c>
      <c r="M1417" t="s">
        <v>187</v>
      </c>
      <c r="N1417" t="s">
        <v>1220</v>
      </c>
      <c r="P1417">
        <v>0.11</v>
      </c>
      <c r="Q1417">
        <v>0</v>
      </c>
      <c r="R1417">
        <v>1</v>
      </c>
    </row>
    <row r="1418" spans="1:18">
      <c r="A1418" t="s">
        <v>1193</v>
      </c>
      <c r="B1418" t="s">
        <v>1216</v>
      </c>
      <c r="C1418" t="s">
        <v>490</v>
      </c>
      <c r="D1418" t="s">
        <v>953</v>
      </c>
      <c r="E1418" t="s">
        <v>515</v>
      </c>
      <c r="F1418" t="s">
        <v>768</v>
      </c>
      <c r="G1418" t="s">
        <v>517</v>
      </c>
      <c r="H1418">
        <v>100</v>
      </c>
      <c r="I1418">
        <v>100</v>
      </c>
      <c r="L1418" t="s">
        <v>132</v>
      </c>
      <c r="M1418" t="s">
        <v>43</v>
      </c>
      <c r="N1418" t="s">
        <v>769</v>
      </c>
      <c r="P1418">
        <v>0.32</v>
      </c>
      <c r="Q1418">
        <v>0</v>
      </c>
      <c r="R1418">
        <v>2</v>
      </c>
    </row>
    <row r="1419" spans="1:18">
      <c r="A1419" t="s">
        <v>1193</v>
      </c>
      <c r="B1419" t="s">
        <v>1216</v>
      </c>
      <c r="C1419" t="s">
        <v>490</v>
      </c>
      <c r="D1419" t="s">
        <v>1197</v>
      </c>
      <c r="E1419" t="s">
        <v>114</v>
      </c>
      <c r="F1419" t="s">
        <v>1198</v>
      </c>
      <c r="G1419" t="s">
        <v>521</v>
      </c>
      <c r="H1419">
        <v>100</v>
      </c>
      <c r="I1419">
        <v>100</v>
      </c>
      <c r="L1419" t="s">
        <v>132</v>
      </c>
      <c r="M1419" t="s">
        <v>202</v>
      </c>
      <c r="N1419" t="s">
        <v>1199</v>
      </c>
      <c r="P1419">
        <v>86.36</v>
      </c>
      <c r="Q1419">
        <v>0</v>
      </c>
      <c r="R1419">
        <v>1</v>
      </c>
    </row>
    <row r="1420" spans="1:18">
      <c r="A1420" t="s">
        <v>1193</v>
      </c>
      <c r="B1420" t="s">
        <v>1216</v>
      </c>
      <c r="C1420" t="s">
        <v>490</v>
      </c>
      <c r="D1420" t="s">
        <v>164</v>
      </c>
      <c r="E1420" t="s">
        <v>50</v>
      </c>
      <c r="F1420" t="s">
        <v>731</v>
      </c>
      <c r="G1420" t="s">
        <v>495</v>
      </c>
      <c r="H1420">
        <v>100</v>
      </c>
      <c r="K1420" t="s">
        <v>496</v>
      </c>
      <c r="M1420" t="s">
        <v>497</v>
      </c>
      <c r="P1420">
        <v>14.5</v>
      </c>
      <c r="Q1420">
        <v>2.91</v>
      </c>
      <c r="R1420">
        <v>6</v>
      </c>
    </row>
    <row r="1421" spans="1:18">
      <c r="A1421" t="s">
        <v>1193</v>
      </c>
      <c r="B1421" t="s">
        <v>1221</v>
      </c>
      <c r="C1421" t="s">
        <v>490</v>
      </c>
      <c r="D1421" t="s">
        <v>756</v>
      </c>
      <c r="E1421" t="s">
        <v>88</v>
      </c>
      <c r="F1421" t="s">
        <v>757</v>
      </c>
      <c r="G1421" t="s">
        <v>90</v>
      </c>
      <c r="H1421">
        <v>100</v>
      </c>
      <c r="I1421">
        <v>80</v>
      </c>
      <c r="K1421" t="s">
        <v>419</v>
      </c>
      <c r="M1421" t="s">
        <v>32</v>
      </c>
      <c r="N1421" t="s">
        <v>1137</v>
      </c>
      <c r="P1421">
        <v>1.6</v>
      </c>
      <c r="Q1421">
        <v>0</v>
      </c>
      <c r="R1421">
        <v>1</v>
      </c>
    </row>
    <row r="1422" spans="1:18">
      <c r="A1422" t="s">
        <v>1193</v>
      </c>
      <c r="B1422" t="s">
        <v>1221</v>
      </c>
      <c r="C1422" t="s">
        <v>490</v>
      </c>
      <c r="D1422" t="s">
        <v>719</v>
      </c>
      <c r="E1422" t="s">
        <v>22</v>
      </c>
      <c r="F1422" t="s">
        <v>720</v>
      </c>
      <c r="G1422" t="s">
        <v>30</v>
      </c>
      <c r="H1422">
        <v>100</v>
      </c>
      <c r="I1422">
        <v>100</v>
      </c>
      <c r="K1422" t="s">
        <v>264</v>
      </c>
      <c r="M1422" t="s">
        <v>32</v>
      </c>
      <c r="N1422" t="s">
        <v>721</v>
      </c>
      <c r="P1422">
        <v>4.2300000000000004</v>
      </c>
      <c r="Q1422">
        <v>0</v>
      </c>
      <c r="R1422">
        <v>4</v>
      </c>
    </row>
    <row r="1423" spans="1:18">
      <c r="A1423" t="s">
        <v>1193</v>
      </c>
      <c r="B1423" t="s">
        <v>1221</v>
      </c>
      <c r="C1423" t="s">
        <v>490</v>
      </c>
      <c r="D1423" t="s">
        <v>502</v>
      </c>
      <c r="E1423" t="s">
        <v>34</v>
      </c>
      <c r="F1423" t="s">
        <v>1222</v>
      </c>
      <c r="G1423" t="s">
        <v>182</v>
      </c>
      <c r="H1423">
        <v>80</v>
      </c>
      <c r="I1423">
        <v>80</v>
      </c>
      <c r="K1423" t="s">
        <v>31</v>
      </c>
      <c r="L1423" t="s">
        <v>132</v>
      </c>
      <c r="M1423" t="s">
        <v>26</v>
      </c>
      <c r="N1423" t="s">
        <v>1223</v>
      </c>
      <c r="P1423">
        <v>7.15</v>
      </c>
      <c r="Q1423">
        <v>0</v>
      </c>
      <c r="R1423">
        <v>1</v>
      </c>
    </row>
    <row r="1424" spans="1:18">
      <c r="A1424" t="s">
        <v>1193</v>
      </c>
      <c r="B1424" t="s">
        <v>1221</v>
      </c>
      <c r="C1424" t="s">
        <v>490</v>
      </c>
      <c r="D1424" t="s">
        <v>950</v>
      </c>
      <c r="E1424" t="s">
        <v>507</v>
      </c>
      <c r="F1424" t="s">
        <v>951</v>
      </c>
      <c r="G1424" t="s">
        <v>509</v>
      </c>
      <c r="H1424">
        <v>100</v>
      </c>
      <c r="I1424">
        <v>100</v>
      </c>
      <c r="L1424" t="s">
        <v>132</v>
      </c>
      <c r="M1424" t="s">
        <v>26</v>
      </c>
      <c r="N1424" t="s">
        <v>952</v>
      </c>
      <c r="P1424">
        <v>10</v>
      </c>
      <c r="Q1424">
        <v>0</v>
      </c>
      <c r="R1424">
        <v>2</v>
      </c>
    </row>
    <row r="1425" spans="1:18">
      <c r="A1425" t="s">
        <v>1193</v>
      </c>
      <c r="B1425" t="s">
        <v>1221</v>
      </c>
      <c r="C1425" t="s">
        <v>490</v>
      </c>
      <c r="D1425" t="s">
        <v>511</v>
      </c>
      <c r="E1425" t="s">
        <v>40</v>
      </c>
      <c r="F1425" t="s">
        <v>516</v>
      </c>
      <c r="G1425" t="s">
        <v>186</v>
      </c>
      <c r="H1425">
        <v>80</v>
      </c>
      <c r="I1425">
        <v>80</v>
      </c>
      <c r="L1425" t="s">
        <v>132</v>
      </c>
      <c r="M1425" t="s">
        <v>187</v>
      </c>
      <c r="N1425" t="s">
        <v>1224</v>
      </c>
      <c r="P1425">
        <v>0.19</v>
      </c>
      <c r="Q1425">
        <v>0</v>
      </c>
      <c r="R1425">
        <v>1</v>
      </c>
    </row>
    <row r="1426" spans="1:18">
      <c r="A1426" t="s">
        <v>1193</v>
      </c>
      <c r="B1426" t="s">
        <v>1221</v>
      </c>
      <c r="C1426" t="s">
        <v>490</v>
      </c>
      <c r="D1426" t="s">
        <v>953</v>
      </c>
      <c r="E1426" t="s">
        <v>515</v>
      </c>
      <c r="F1426" t="s">
        <v>768</v>
      </c>
      <c r="G1426" t="s">
        <v>517</v>
      </c>
      <c r="H1426">
        <v>100</v>
      </c>
      <c r="I1426">
        <v>100</v>
      </c>
      <c r="L1426" t="s">
        <v>132</v>
      </c>
      <c r="M1426" t="s">
        <v>43</v>
      </c>
      <c r="N1426" t="s">
        <v>769</v>
      </c>
      <c r="P1426">
        <v>0.32</v>
      </c>
      <c r="Q1426">
        <v>0</v>
      </c>
      <c r="R1426">
        <v>2</v>
      </c>
    </row>
    <row r="1427" spans="1:18">
      <c r="A1427" t="s">
        <v>1193</v>
      </c>
      <c r="B1427" t="s">
        <v>1221</v>
      </c>
      <c r="C1427" t="s">
        <v>490</v>
      </c>
      <c r="D1427" t="s">
        <v>1197</v>
      </c>
      <c r="E1427" t="s">
        <v>114</v>
      </c>
      <c r="F1427" t="s">
        <v>1198</v>
      </c>
      <c r="G1427" t="s">
        <v>521</v>
      </c>
      <c r="H1427">
        <v>100</v>
      </c>
      <c r="I1427">
        <v>100</v>
      </c>
      <c r="L1427" t="s">
        <v>132</v>
      </c>
      <c r="M1427" t="s">
        <v>202</v>
      </c>
      <c r="N1427" t="s">
        <v>1199</v>
      </c>
      <c r="P1427">
        <v>86.36</v>
      </c>
      <c r="Q1427">
        <v>0</v>
      </c>
      <c r="R1427">
        <v>1</v>
      </c>
    </row>
    <row r="1428" spans="1:18">
      <c r="A1428" t="s">
        <v>1193</v>
      </c>
      <c r="B1428" t="s">
        <v>1221</v>
      </c>
      <c r="C1428" t="s">
        <v>490</v>
      </c>
      <c r="D1428" t="s">
        <v>164</v>
      </c>
      <c r="E1428" t="s">
        <v>50</v>
      </c>
      <c r="F1428" t="s">
        <v>731</v>
      </c>
      <c r="G1428" t="s">
        <v>495</v>
      </c>
      <c r="H1428">
        <v>100</v>
      </c>
      <c r="K1428" t="s">
        <v>496</v>
      </c>
      <c r="M1428" t="s">
        <v>497</v>
      </c>
      <c r="P1428">
        <v>14.5</v>
      </c>
      <c r="Q1428">
        <v>4.5199999999999996</v>
      </c>
      <c r="R1428">
        <v>6</v>
      </c>
    </row>
    <row r="1429" spans="1:18">
      <c r="A1429" t="s">
        <v>1193</v>
      </c>
      <c r="B1429" t="s">
        <v>1225</v>
      </c>
      <c r="C1429" t="s">
        <v>490</v>
      </c>
      <c r="D1429" t="s">
        <v>719</v>
      </c>
      <c r="E1429" t="s">
        <v>22</v>
      </c>
      <c r="F1429" t="s">
        <v>720</v>
      </c>
      <c r="G1429" t="s">
        <v>30</v>
      </c>
      <c r="H1429">
        <v>100</v>
      </c>
      <c r="I1429">
        <v>100</v>
      </c>
      <c r="K1429" t="s">
        <v>264</v>
      </c>
      <c r="M1429" t="s">
        <v>32</v>
      </c>
      <c r="N1429" t="s">
        <v>721</v>
      </c>
      <c r="P1429">
        <v>4.2300000000000004</v>
      </c>
      <c r="Q1429">
        <v>0</v>
      </c>
      <c r="R1429">
        <v>7</v>
      </c>
    </row>
    <row r="1430" spans="1:18">
      <c r="A1430" t="s">
        <v>1193</v>
      </c>
      <c r="B1430" t="s">
        <v>1225</v>
      </c>
      <c r="C1430" t="s">
        <v>490</v>
      </c>
      <c r="D1430" t="s">
        <v>722</v>
      </c>
      <c r="E1430" t="s">
        <v>34</v>
      </c>
      <c r="F1430" t="s">
        <v>723</v>
      </c>
      <c r="G1430" t="s">
        <v>504</v>
      </c>
      <c r="H1430">
        <v>100</v>
      </c>
      <c r="I1430">
        <v>100</v>
      </c>
      <c r="L1430" t="s">
        <v>37</v>
      </c>
      <c r="M1430" t="s">
        <v>26</v>
      </c>
      <c r="N1430" t="s">
        <v>724</v>
      </c>
      <c r="P1430">
        <v>5.9</v>
      </c>
      <c r="Q1430">
        <v>0</v>
      </c>
      <c r="R1430">
        <v>1</v>
      </c>
    </row>
    <row r="1431" spans="1:18">
      <c r="A1431" t="s">
        <v>1193</v>
      </c>
      <c r="B1431" t="s">
        <v>1225</v>
      </c>
      <c r="C1431" t="s">
        <v>490</v>
      </c>
      <c r="D1431" t="s">
        <v>950</v>
      </c>
      <c r="E1431" t="s">
        <v>507</v>
      </c>
      <c r="F1431" t="s">
        <v>951</v>
      </c>
      <c r="G1431" t="s">
        <v>509</v>
      </c>
      <c r="H1431">
        <v>100</v>
      </c>
      <c r="I1431">
        <v>100</v>
      </c>
      <c r="L1431" t="s">
        <v>132</v>
      </c>
      <c r="M1431" t="s">
        <v>26</v>
      </c>
      <c r="N1431" t="s">
        <v>952</v>
      </c>
      <c r="P1431">
        <v>10</v>
      </c>
      <c r="Q1431">
        <v>0</v>
      </c>
      <c r="R1431">
        <v>2</v>
      </c>
    </row>
    <row r="1432" spans="1:18">
      <c r="A1432" t="s">
        <v>1193</v>
      </c>
      <c r="B1432" t="s">
        <v>1225</v>
      </c>
      <c r="C1432" t="s">
        <v>490</v>
      </c>
      <c r="D1432" t="s">
        <v>725</v>
      </c>
      <c r="E1432" t="s">
        <v>40</v>
      </c>
      <c r="F1432" t="s">
        <v>726</v>
      </c>
      <c r="G1432" t="s">
        <v>42</v>
      </c>
      <c r="H1432">
        <v>100</v>
      </c>
      <c r="I1432">
        <v>100</v>
      </c>
      <c r="L1432" t="s">
        <v>37</v>
      </c>
      <c r="M1432" t="s">
        <v>43</v>
      </c>
      <c r="N1432" t="s">
        <v>727</v>
      </c>
      <c r="P1432">
        <v>0.32</v>
      </c>
      <c r="Q1432">
        <v>0</v>
      </c>
      <c r="R1432">
        <v>1</v>
      </c>
    </row>
    <row r="1433" spans="1:18">
      <c r="A1433" t="s">
        <v>1193</v>
      </c>
      <c r="B1433" t="s">
        <v>1225</v>
      </c>
      <c r="C1433" t="s">
        <v>490</v>
      </c>
      <c r="D1433" t="s">
        <v>953</v>
      </c>
      <c r="E1433" t="s">
        <v>515</v>
      </c>
      <c r="F1433" t="s">
        <v>768</v>
      </c>
      <c r="G1433" t="s">
        <v>517</v>
      </c>
      <c r="H1433">
        <v>100</v>
      </c>
      <c r="I1433">
        <v>100</v>
      </c>
      <c r="L1433" t="s">
        <v>132</v>
      </c>
      <c r="M1433" t="s">
        <v>43</v>
      </c>
      <c r="N1433" t="s">
        <v>769</v>
      </c>
      <c r="P1433">
        <v>0.32</v>
      </c>
      <c r="Q1433">
        <v>0</v>
      </c>
      <c r="R1433">
        <v>2</v>
      </c>
    </row>
    <row r="1434" spans="1:18">
      <c r="A1434" t="s">
        <v>1193</v>
      </c>
      <c r="B1434" t="s">
        <v>1225</v>
      </c>
      <c r="C1434" t="s">
        <v>490</v>
      </c>
      <c r="D1434" t="s">
        <v>1197</v>
      </c>
      <c r="E1434" t="s">
        <v>114</v>
      </c>
      <c r="F1434" t="s">
        <v>1198</v>
      </c>
      <c r="G1434" t="s">
        <v>521</v>
      </c>
      <c r="H1434">
        <v>100</v>
      </c>
      <c r="I1434">
        <v>100</v>
      </c>
      <c r="L1434" t="s">
        <v>132</v>
      </c>
      <c r="M1434" t="s">
        <v>202</v>
      </c>
      <c r="N1434" t="s">
        <v>1199</v>
      </c>
      <c r="P1434">
        <v>86.36</v>
      </c>
      <c r="Q1434">
        <v>0</v>
      </c>
      <c r="R1434">
        <v>1</v>
      </c>
    </row>
    <row r="1435" spans="1:18">
      <c r="A1435" t="s">
        <v>1193</v>
      </c>
      <c r="B1435" t="s">
        <v>1225</v>
      </c>
      <c r="C1435" t="s">
        <v>490</v>
      </c>
      <c r="D1435" t="s">
        <v>164</v>
      </c>
      <c r="E1435" t="s">
        <v>50</v>
      </c>
      <c r="F1435" t="s">
        <v>731</v>
      </c>
      <c r="G1435" t="s">
        <v>495</v>
      </c>
      <c r="H1435">
        <v>100</v>
      </c>
      <c r="K1435" t="s">
        <v>496</v>
      </c>
      <c r="M1435" t="s">
        <v>497</v>
      </c>
      <c r="P1435">
        <v>14.5</v>
      </c>
      <c r="Q1435">
        <v>12.47</v>
      </c>
      <c r="R1435">
        <v>9</v>
      </c>
    </row>
    <row r="1436" spans="1:18">
      <c r="A1436" t="s">
        <v>1193</v>
      </c>
      <c r="B1436" t="s">
        <v>1226</v>
      </c>
      <c r="C1436" t="s">
        <v>490</v>
      </c>
      <c r="D1436" t="s">
        <v>98</v>
      </c>
      <c r="E1436" t="s">
        <v>22</v>
      </c>
      <c r="F1436" t="s">
        <v>99</v>
      </c>
      <c r="G1436" t="s">
        <v>30</v>
      </c>
      <c r="H1436">
        <v>80</v>
      </c>
      <c r="I1436">
        <v>80</v>
      </c>
      <c r="K1436" t="s">
        <v>264</v>
      </c>
      <c r="M1436" t="s">
        <v>32</v>
      </c>
      <c r="N1436" t="s">
        <v>198</v>
      </c>
      <c r="P1436">
        <v>2.2999999999999998</v>
      </c>
      <c r="Q1436">
        <v>0</v>
      </c>
      <c r="R1436">
        <v>5</v>
      </c>
    </row>
    <row r="1437" spans="1:18">
      <c r="A1437" t="s">
        <v>1193</v>
      </c>
      <c r="B1437" t="s">
        <v>1226</v>
      </c>
      <c r="C1437" t="s">
        <v>490</v>
      </c>
      <c r="D1437" t="s">
        <v>502</v>
      </c>
      <c r="E1437" t="s">
        <v>34</v>
      </c>
      <c r="F1437" t="s">
        <v>503</v>
      </c>
      <c r="G1437" t="s">
        <v>504</v>
      </c>
      <c r="H1437">
        <v>80</v>
      </c>
      <c r="I1437">
        <v>80</v>
      </c>
      <c r="L1437" t="s">
        <v>37</v>
      </c>
      <c r="M1437" t="s">
        <v>26</v>
      </c>
      <c r="N1437" t="s">
        <v>505</v>
      </c>
      <c r="P1437">
        <v>3.7</v>
      </c>
      <c r="Q1437">
        <v>0</v>
      </c>
      <c r="R1437">
        <v>1</v>
      </c>
    </row>
    <row r="1438" spans="1:18">
      <c r="A1438" t="s">
        <v>1193</v>
      </c>
      <c r="B1438" t="s">
        <v>1226</v>
      </c>
      <c r="C1438" t="s">
        <v>490</v>
      </c>
      <c r="D1438" t="s">
        <v>506</v>
      </c>
      <c r="E1438" t="s">
        <v>507</v>
      </c>
      <c r="F1438" t="s">
        <v>508</v>
      </c>
      <c r="G1438" t="s">
        <v>509</v>
      </c>
      <c r="H1438">
        <v>80</v>
      </c>
      <c r="I1438">
        <v>80</v>
      </c>
      <c r="L1438" t="s">
        <v>132</v>
      </c>
      <c r="M1438" t="s">
        <v>26</v>
      </c>
      <c r="N1438" t="s">
        <v>510</v>
      </c>
      <c r="P1438">
        <v>5.9</v>
      </c>
      <c r="Q1438">
        <v>0</v>
      </c>
      <c r="R1438">
        <v>2</v>
      </c>
    </row>
    <row r="1439" spans="1:18">
      <c r="A1439" t="s">
        <v>1193</v>
      </c>
      <c r="B1439" t="s">
        <v>1226</v>
      </c>
      <c r="C1439" t="s">
        <v>490</v>
      </c>
      <c r="D1439" t="s">
        <v>514</v>
      </c>
      <c r="E1439" t="s">
        <v>515</v>
      </c>
      <c r="F1439" t="s">
        <v>516</v>
      </c>
      <c r="G1439" t="s">
        <v>517</v>
      </c>
      <c r="H1439">
        <v>80</v>
      </c>
      <c r="I1439">
        <v>80</v>
      </c>
      <c r="L1439" t="s">
        <v>132</v>
      </c>
      <c r="M1439" t="s">
        <v>43</v>
      </c>
      <c r="N1439" t="s">
        <v>518</v>
      </c>
      <c r="P1439">
        <v>0.19</v>
      </c>
      <c r="Q1439">
        <v>0</v>
      </c>
      <c r="R1439">
        <v>2</v>
      </c>
    </row>
    <row r="1440" spans="1:18">
      <c r="A1440" t="s">
        <v>1193</v>
      </c>
      <c r="B1440" t="s">
        <v>1226</v>
      </c>
      <c r="C1440" t="s">
        <v>490</v>
      </c>
      <c r="D1440" t="s">
        <v>519</v>
      </c>
      <c r="E1440" t="s">
        <v>114</v>
      </c>
      <c r="F1440" t="s">
        <v>520</v>
      </c>
      <c r="G1440" t="s">
        <v>521</v>
      </c>
      <c r="H1440">
        <v>80</v>
      </c>
      <c r="I1440">
        <v>80</v>
      </c>
      <c r="L1440" t="s">
        <v>132</v>
      </c>
      <c r="M1440" t="s">
        <v>202</v>
      </c>
      <c r="N1440" t="s">
        <v>522</v>
      </c>
      <c r="P1440">
        <v>52.29</v>
      </c>
      <c r="Q1440">
        <v>0</v>
      </c>
      <c r="R1440">
        <v>1</v>
      </c>
    </row>
    <row r="1441" spans="1:18">
      <c r="A1441" t="s">
        <v>1193</v>
      </c>
      <c r="B1441" t="s">
        <v>1226</v>
      </c>
      <c r="C1441" t="s">
        <v>490</v>
      </c>
      <c r="D1441" t="s">
        <v>161</v>
      </c>
      <c r="E1441" t="s">
        <v>50</v>
      </c>
      <c r="F1441" t="s">
        <v>523</v>
      </c>
      <c r="G1441" t="s">
        <v>495</v>
      </c>
      <c r="H1441">
        <v>80</v>
      </c>
      <c r="K1441" t="s">
        <v>496</v>
      </c>
      <c r="M1441" t="s">
        <v>497</v>
      </c>
      <c r="N1441" t="s">
        <v>524</v>
      </c>
      <c r="P1441">
        <v>9.9</v>
      </c>
      <c r="Q1441">
        <v>26.09</v>
      </c>
      <c r="R1441">
        <v>7</v>
      </c>
    </row>
    <row r="1442" spans="1:18">
      <c r="A1442" t="s">
        <v>1193</v>
      </c>
      <c r="B1442" t="s">
        <v>1227</v>
      </c>
      <c r="C1442" t="s">
        <v>490</v>
      </c>
      <c r="D1442" t="s">
        <v>316</v>
      </c>
      <c r="E1442" t="s">
        <v>22</v>
      </c>
      <c r="F1442" t="s">
        <v>317</v>
      </c>
      <c r="G1442" t="s">
        <v>30</v>
      </c>
      <c r="H1442">
        <v>150</v>
      </c>
      <c r="I1442">
        <v>150</v>
      </c>
      <c r="K1442" t="s">
        <v>264</v>
      </c>
      <c r="M1442" t="s">
        <v>32</v>
      </c>
      <c r="N1442" t="s">
        <v>318</v>
      </c>
      <c r="P1442">
        <v>11.01</v>
      </c>
      <c r="Q1442">
        <v>0</v>
      </c>
      <c r="R1442">
        <v>4</v>
      </c>
    </row>
    <row r="1443" spans="1:18">
      <c r="A1443" t="s">
        <v>1193</v>
      </c>
      <c r="B1443" t="s">
        <v>1227</v>
      </c>
      <c r="C1443" t="s">
        <v>490</v>
      </c>
      <c r="D1443" t="s">
        <v>251</v>
      </c>
      <c r="E1443" t="s">
        <v>50</v>
      </c>
      <c r="F1443" t="s">
        <v>494</v>
      </c>
      <c r="G1443" t="s">
        <v>495</v>
      </c>
      <c r="H1443">
        <v>150</v>
      </c>
      <c r="K1443" t="s">
        <v>496</v>
      </c>
      <c r="M1443" t="s">
        <v>497</v>
      </c>
      <c r="P1443">
        <v>21.3</v>
      </c>
      <c r="Q1443">
        <v>12.84</v>
      </c>
      <c r="R1443">
        <v>6</v>
      </c>
    </row>
    <row r="1444" spans="1:18">
      <c r="A1444" t="s">
        <v>1193</v>
      </c>
      <c r="B1444" t="s">
        <v>1227</v>
      </c>
      <c r="C1444" t="s">
        <v>490</v>
      </c>
      <c r="D1444" t="s">
        <v>1228</v>
      </c>
      <c r="E1444" t="s">
        <v>236</v>
      </c>
      <c r="F1444" t="s">
        <v>1229</v>
      </c>
      <c r="G1444" t="s">
        <v>238</v>
      </c>
      <c r="H1444">
        <v>150</v>
      </c>
      <c r="I1444">
        <v>150</v>
      </c>
      <c r="J1444">
        <v>100</v>
      </c>
      <c r="P1444">
        <v>0</v>
      </c>
      <c r="Q1444">
        <v>0</v>
      </c>
      <c r="R1444">
        <v>2</v>
      </c>
    </row>
    <row r="1445" spans="1:18">
      <c r="A1445" t="s">
        <v>1193</v>
      </c>
      <c r="B1445" t="s">
        <v>1230</v>
      </c>
      <c r="C1445" t="s">
        <v>490</v>
      </c>
      <c r="D1445" t="s">
        <v>835</v>
      </c>
      <c r="E1445" t="s">
        <v>88</v>
      </c>
      <c r="F1445" t="s">
        <v>836</v>
      </c>
      <c r="G1445" t="s">
        <v>90</v>
      </c>
      <c r="H1445">
        <v>100</v>
      </c>
      <c r="I1445">
        <v>50</v>
      </c>
      <c r="K1445" t="s">
        <v>419</v>
      </c>
      <c r="M1445" t="s">
        <v>32</v>
      </c>
      <c r="N1445" t="s">
        <v>1217</v>
      </c>
      <c r="P1445">
        <v>1.6</v>
      </c>
      <c r="Q1445">
        <v>0</v>
      </c>
      <c r="R1445">
        <v>1</v>
      </c>
    </row>
    <row r="1446" spans="1:18">
      <c r="A1446" t="s">
        <v>1193</v>
      </c>
      <c r="B1446" t="s">
        <v>1230</v>
      </c>
      <c r="C1446" t="s">
        <v>490</v>
      </c>
      <c r="D1446" t="s">
        <v>1047</v>
      </c>
      <c r="E1446" t="s">
        <v>88</v>
      </c>
      <c r="F1446" t="s">
        <v>1048</v>
      </c>
      <c r="G1446" t="s">
        <v>90</v>
      </c>
      <c r="H1446">
        <v>150</v>
      </c>
      <c r="I1446">
        <v>100</v>
      </c>
      <c r="K1446" t="s">
        <v>419</v>
      </c>
      <c r="M1446" t="s">
        <v>32</v>
      </c>
      <c r="N1446" t="s">
        <v>1049</v>
      </c>
      <c r="P1446">
        <v>3.9</v>
      </c>
      <c r="Q1446">
        <v>0</v>
      </c>
      <c r="R1446">
        <v>1</v>
      </c>
    </row>
    <row r="1447" spans="1:18">
      <c r="A1447" t="s">
        <v>1193</v>
      </c>
      <c r="B1447" t="s">
        <v>1230</v>
      </c>
      <c r="C1447" t="s">
        <v>490</v>
      </c>
      <c r="D1447" t="s">
        <v>719</v>
      </c>
      <c r="E1447" t="s">
        <v>22</v>
      </c>
      <c r="F1447" t="s">
        <v>720</v>
      </c>
      <c r="G1447" t="s">
        <v>30</v>
      </c>
      <c r="H1447">
        <v>100</v>
      </c>
      <c r="I1447">
        <v>100</v>
      </c>
      <c r="K1447" t="s">
        <v>264</v>
      </c>
      <c r="M1447" t="s">
        <v>32</v>
      </c>
      <c r="N1447" t="s">
        <v>721</v>
      </c>
      <c r="P1447">
        <v>4.2300000000000004</v>
      </c>
      <c r="Q1447">
        <v>0</v>
      </c>
      <c r="R1447">
        <v>4</v>
      </c>
    </row>
    <row r="1448" spans="1:18">
      <c r="A1448" t="s">
        <v>1193</v>
      </c>
      <c r="B1448" t="s">
        <v>1230</v>
      </c>
      <c r="C1448" t="s">
        <v>490</v>
      </c>
      <c r="D1448" t="s">
        <v>736</v>
      </c>
      <c r="E1448" t="s">
        <v>34</v>
      </c>
      <c r="F1448" t="s">
        <v>1218</v>
      </c>
      <c r="G1448" t="s">
        <v>182</v>
      </c>
      <c r="H1448">
        <v>50</v>
      </c>
      <c r="I1448">
        <v>50</v>
      </c>
      <c r="K1448" t="s">
        <v>31</v>
      </c>
      <c r="L1448" t="s">
        <v>132</v>
      </c>
      <c r="M1448" t="s">
        <v>26</v>
      </c>
      <c r="N1448" t="s">
        <v>1219</v>
      </c>
      <c r="P1448">
        <v>3.5</v>
      </c>
      <c r="Q1448">
        <v>0</v>
      </c>
      <c r="R1448">
        <v>1</v>
      </c>
    </row>
    <row r="1449" spans="1:18">
      <c r="A1449" t="s">
        <v>1193</v>
      </c>
      <c r="B1449" t="s">
        <v>1230</v>
      </c>
      <c r="C1449" t="s">
        <v>490</v>
      </c>
      <c r="D1449" t="s">
        <v>950</v>
      </c>
      <c r="E1449" t="s">
        <v>507</v>
      </c>
      <c r="F1449" t="s">
        <v>951</v>
      </c>
      <c r="G1449" t="s">
        <v>509</v>
      </c>
      <c r="H1449">
        <v>100</v>
      </c>
      <c r="I1449">
        <v>100</v>
      </c>
      <c r="L1449" t="s">
        <v>132</v>
      </c>
      <c r="M1449" t="s">
        <v>26</v>
      </c>
      <c r="N1449" t="s">
        <v>952</v>
      </c>
      <c r="P1449">
        <v>10</v>
      </c>
      <c r="Q1449">
        <v>0</v>
      </c>
      <c r="R1449">
        <v>2</v>
      </c>
    </row>
    <row r="1450" spans="1:18">
      <c r="A1450" t="s">
        <v>1193</v>
      </c>
      <c r="B1450" t="s">
        <v>1230</v>
      </c>
      <c r="C1450" t="s">
        <v>490</v>
      </c>
      <c r="D1450" t="s">
        <v>739</v>
      </c>
      <c r="E1450" t="s">
        <v>40</v>
      </c>
      <c r="F1450" t="s">
        <v>1207</v>
      </c>
      <c r="G1450" t="s">
        <v>186</v>
      </c>
      <c r="H1450">
        <v>50</v>
      </c>
      <c r="I1450">
        <v>50</v>
      </c>
      <c r="L1450" t="s">
        <v>132</v>
      </c>
      <c r="M1450" t="s">
        <v>187</v>
      </c>
      <c r="N1450" t="s">
        <v>1220</v>
      </c>
      <c r="P1450">
        <v>0.11</v>
      </c>
      <c r="Q1450">
        <v>0</v>
      </c>
      <c r="R1450">
        <v>1</v>
      </c>
    </row>
    <row r="1451" spans="1:18">
      <c r="A1451" t="s">
        <v>1193</v>
      </c>
      <c r="B1451" t="s">
        <v>1230</v>
      </c>
      <c r="C1451" t="s">
        <v>490</v>
      </c>
      <c r="D1451" t="s">
        <v>953</v>
      </c>
      <c r="E1451" t="s">
        <v>515</v>
      </c>
      <c r="F1451" t="s">
        <v>768</v>
      </c>
      <c r="G1451" t="s">
        <v>517</v>
      </c>
      <c r="H1451">
        <v>100</v>
      </c>
      <c r="I1451">
        <v>100</v>
      </c>
      <c r="L1451" t="s">
        <v>132</v>
      </c>
      <c r="M1451" t="s">
        <v>43</v>
      </c>
      <c r="N1451" t="s">
        <v>769</v>
      </c>
      <c r="P1451">
        <v>0.32</v>
      </c>
      <c r="Q1451">
        <v>0</v>
      </c>
      <c r="R1451">
        <v>2</v>
      </c>
    </row>
    <row r="1452" spans="1:18">
      <c r="A1452" t="s">
        <v>1193</v>
      </c>
      <c r="B1452" t="s">
        <v>1230</v>
      </c>
      <c r="C1452" t="s">
        <v>490</v>
      </c>
      <c r="D1452" t="s">
        <v>1197</v>
      </c>
      <c r="E1452" t="s">
        <v>114</v>
      </c>
      <c r="F1452" t="s">
        <v>1198</v>
      </c>
      <c r="G1452" t="s">
        <v>521</v>
      </c>
      <c r="H1452">
        <v>100</v>
      </c>
      <c r="I1452">
        <v>100</v>
      </c>
      <c r="L1452" t="s">
        <v>132</v>
      </c>
      <c r="M1452" t="s">
        <v>202</v>
      </c>
      <c r="N1452" t="s">
        <v>1199</v>
      </c>
      <c r="P1452">
        <v>86.36</v>
      </c>
      <c r="Q1452">
        <v>0</v>
      </c>
      <c r="R1452">
        <v>1</v>
      </c>
    </row>
    <row r="1453" spans="1:18">
      <c r="A1453" t="s">
        <v>1193</v>
      </c>
      <c r="B1453" t="s">
        <v>1230</v>
      </c>
      <c r="C1453" t="s">
        <v>490</v>
      </c>
      <c r="D1453" t="s">
        <v>164</v>
      </c>
      <c r="E1453" t="s">
        <v>50</v>
      </c>
      <c r="F1453" t="s">
        <v>731</v>
      </c>
      <c r="G1453" t="s">
        <v>495</v>
      </c>
      <c r="H1453">
        <v>100</v>
      </c>
      <c r="K1453" t="s">
        <v>496</v>
      </c>
      <c r="M1453" t="s">
        <v>497</v>
      </c>
      <c r="P1453">
        <v>14.5</v>
      </c>
      <c r="Q1453">
        <v>2.9</v>
      </c>
      <c r="R1453">
        <v>6</v>
      </c>
    </row>
    <row r="1454" spans="1:18">
      <c r="A1454" t="s">
        <v>1193</v>
      </c>
      <c r="B1454" t="s">
        <v>1231</v>
      </c>
      <c r="C1454" t="s">
        <v>490</v>
      </c>
      <c r="D1454" t="s">
        <v>756</v>
      </c>
      <c r="E1454" t="s">
        <v>88</v>
      </c>
      <c r="F1454" t="s">
        <v>757</v>
      </c>
      <c r="G1454" t="s">
        <v>90</v>
      </c>
      <c r="H1454">
        <v>100</v>
      </c>
      <c r="I1454">
        <v>80</v>
      </c>
      <c r="K1454" t="s">
        <v>419</v>
      </c>
      <c r="M1454" t="s">
        <v>32</v>
      </c>
      <c r="N1454" t="s">
        <v>1137</v>
      </c>
      <c r="P1454">
        <v>1.6</v>
      </c>
      <c r="Q1454">
        <v>0</v>
      </c>
      <c r="R1454">
        <v>1</v>
      </c>
    </row>
    <row r="1455" spans="1:18">
      <c r="A1455" t="s">
        <v>1193</v>
      </c>
      <c r="B1455" t="s">
        <v>1231</v>
      </c>
      <c r="C1455" t="s">
        <v>490</v>
      </c>
      <c r="D1455" t="s">
        <v>719</v>
      </c>
      <c r="E1455" t="s">
        <v>22</v>
      </c>
      <c r="F1455" t="s">
        <v>720</v>
      </c>
      <c r="G1455" t="s">
        <v>30</v>
      </c>
      <c r="H1455">
        <v>100</v>
      </c>
      <c r="I1455">
        <v>100</v>
      </c>
      <c r="K1455" t="s">
        <v>264</v>
      </c>
      <c r="M1455" t="s">
        <v>32</v>
      </c>
      <c r="N1455" t="s">
        <v>721</v>
      </c>
      <c r="P1455">
        <v>4.2300000000000004</v>
      </c>
      <c r="Q1455">
        <v>0</v>
      </c>
      <c r="R1455">
        <v>4</v>
      </c>
    </row>
    <row r="1456" spans="1:18">
      <c r="A1456" t="s">
        <v>1193</v>
      </c>
      <c r="B1456" t="s">
        <v>1231</v>
      </c>
      <c r="C1456" t="s">
        <v>490</v>
      </c>
      <c r="D1456" t="s">
        <v>502</v>
      </c>
      <c r="E1456" t="s">
        <v>34</v>
      </c>
      <c r="F1456" t="s">
        <v>1222</v>
      </c>
      <c r="G1456" t="s">
        <v>182</v>
      </c>
      <c r="H1456">
        <v>80</v>
      </c>
      <c r="I1456">
        <v>80</v>
      </c>
      <c r="K1456" t="s">
        <v>31</v>
      </c>
      <c r="L1456" t="s">
        <v>132</v>
      </c>
      <c r="M1456" t="s">
        <v>26</v>
      </c>
      <c r="N1456" t="s">
        <v>1223</v>
      </c>
      <c r="P1456">
        <v>7.15</v>
      </c>
      <c r="Q1456">
        <v>0</v>
      </c>
      <c r="R1456">
        <v>1</v>
      </c>
    </row>
    <row r="1457" spans="1:18">
      <c r="A1457" t="s">
        <v>1193</v>
      </c>
      <c r="B1457" t="s">
        <v>1231</v>
      </c>
      <c r="C1457" t="s">
        <v>490</v>
      </c>
      <c r="D1457" t="s">
        <v>950</v>
      </c>
      <c r="E1457" t="s">
        <v>507</v>
      </c>
      <c r="F1457" t="s">
        <v>951</v>
      </c>
      <c r="G1457" t="s">
        <v>509</v>
      </c>
      <c r="H1457">
        <v>100</v>
      </c>
      <c r="I1457">
        <v>100</v>
      </c>
      <c r="L1457" t="s">
        <v>132</v>
      </c>
      <c r="M1457" t="s">
        <v>26</v>
      </c>
      <c r="N1457" t="s">
        <v>952</v>
      </c>
      <c r="P1457">
        <v>10</v>
      </c>
      <c r="Q1457">
        <v>0</v>
      </c>
      <c r="R1457">
        <v>2</v>
      </c>
    </row>
    <row r="1458" spans="1:18">
      <c r="A1458" t="s">
        <v>1193</v>
      </c>
      <c r="B1458" t="s">
        <v>1231</v>
      </c>
      <c r="C1458" t="s">
        <v>490</v>
      </c>
      <c r="D1458" t="s">
        <v>511</v>
      </c>
      <c r="E1458" t="s">
        <v>40</v>
      </c>
      <c r="F1458" t="s">
        <v>516</v>
      </c>
      <c r="G1458" t="s">
        <v>186</v>
      </c>
      <c r="H1458">
        <v>80</v>
      </c>
      <c r="I1458">
        <v>80</v>
      </c>
      <c r="L1458" t="s">
        <v>132</v>
      </c>
      <c r="M1458" t="s">
        <v>187</v>
      </c>
      <c r="N1458" t="s">
        <v>1224</v>
      </c>
      <c r="P1458">
        <v>0.19</v>
      </c>
      <c r="Q1458">
        <v>0</v>
      </c>
      <c r="R1458">
        <v>1</v>
      </c>
    </row>
    <row r="1459" spans="1:18">
      <c r="A1459" t="s">
        <v>1193</v>
      </c>
      <c r="B1459" t="s">
        <v>1231</v>
      </c>
      <c r="C1459" t="s">
        <v>490</v>
      </c>
      <c r="D1459" t="s">
        <v>953</v>
      </c>
      <c r="E1459" t="s">
        <v>515</v>
      </c>
      <c r="F1459" t="s">
        <v>768</v>
      </c>
      <c r="G1459" t="s">
        <v>517</v>
      </c>
      <c r="H1459">
        <v>100</v>
      </c>
      <c r="I1459">
        <v>100</v>
      </c>
      <c r="L1459" t="s">
        <v>132</v>
      </c>
      <c r="M1459" t="s">
        <v>43</v>
      </c>
      <c r="N1459" t="s">
        <v>769</v>
      </c>
      <c r="P1459">
        <v>0.32</v>
      </c>
      <c r="Q1459">
        <v>0</v>
      </c>
      <c r="R1459">
        <v>2</v>
      </c>
    </row>
    <row r="1460" spans="1:18">
      <c r="A1460" t="s">
        <v>1193</v>
      </c>
      <c r="B1460" t="s">
        <v>1231</v>
      </c>
      <c r="C1460" t="s">
        <v>490</v>
      </c>
      <c r="D1460" t="s">
        <v>1197</v>
      </c>
      <c r="E1460" t="s">
        <v>114</v>
      </c>
      <c r="F1460" t="s">
        <v>1198</v>
      </c>
      <c r="G1460" t="s">
        <v>521</v>
      </c>
      <c r="H1460">
        <v>100</v>
      </c>
      <c r="I1460">
        <v>100</v>
      </c>
      <c r="L1460" t="s">
        <v>132</v>
      </c>
      <c r="M1460" t="s">
        <v>202</v>
      </c>
      <c r="N1460" t="s">
        <v>1199</v>
      </c>
      <c r="P1460">
        <v>86.36</v>
      </c>
      <c r="Q1460">
        <v>0</v>
      </c>
      <c r="R1460">
        <v>1</v>
      </c>
    </row>
    <row r="1461" spans="1:18">
      <c r="A1461" t="s">
        <v>1193</v>
      </c>
      <c r="B1461" t="s">
        <v>1231</v>
      </c>
      <c r="C1461" t="s">
        <v>490</v>
      </c>
      <c r="D1461" t="s">
        <v>164</v>
      </c>
      <c r="E1461" t="s">
        <v>50</v>
      </c>
      <c r="F1461" t="s">
        <v>731</v>
      </c>
      <c r="G1461" t="s">
        <v>495</v>
      </c>
      <c r="H1461">
        <v>100</v>
      </c>
      <c r="K1461" t="s">
        <v>496</v>
      </c>
      <c r="M1461" t="s">
        <v>497</v>
      </c>
      <c r="P1461">
        <v>14.5</v>
      </c>
      <c r="Q1461">
        <v>4.51</v>
      </c>
      <c r="R1461">
        <v>6</v>
      </c>
    </row>
    <row r="1462" spans="1:18">
      <c r="A1462" t="s">
        <v>1193</v>
      </c>
      <c r="B1462" t="s">
        <v>1232</v>
      </c>
      <c r="C1462" t="s">
        <v>490</v>
      </c>
      <c r="D1462" t="s">
        <v>719</v>
      </c>
      <c r="E1462" t="s">
        <v>22</v>
      </c>
      <c r="F1462" t="s">
        <v>720</v>
      </c>
      <c r="G1462" t="s">
        <v>30</v>
      </c>
      <c r="H1462">
        <v>100</v>
      </c>
      <c r="I1462">
        <v>100</v>
      </c>
      <c r="K1462" t="s">
        <v>264</v>
      </c>
      <c r="M1462" t="s">
        <v>32</v>
      </c>
      <c r="N1462" t="s">
        <v>721</v>
      </c>
      <c r="P1462">
        <v>4.2300000000000004</v>
      </c>
      <c r="Q1462">
        <v>0</v>
      </c>
      <c r="R1462">
        <v>5</v>
      </c>
    </row>
    <row r="1463" spans="1:18">
      <c r="A1463" t="s">
        <v>1193</v>
      </c>
      <c r="B1463" t="s">
        <v>1232</v>
      </c>
      <c r="C1463" t="s">
        <v>490</v>
      </c>
      <c r="D1463" t="s">
        <v>722</v>
      </c>
      <c r="E1463" t="s">
        <v>34</v>
      </c>
      <c r="F1463" t="s">
        <v>723</v>
      </c>
      <c r="G1463" t="s">
        <v>504</v>
      </c>
      <c r="H1463">
        <v>100</v>
      </c>
      <c r="I1463">
        <v>100</v>
      </c>
      <c r="L1463" t="s">
        <v>37</v>
      </c>
      <c r="M1463" t="s">
        <v>26</v>
      </c>
      <c r="N1463" t="s">
        <v>724</v>
      </c>
      <c r="P1463">
        <v>5.9</v>
      </c>
      <c r="Q1463">
        <v>0</v>
      </c>
      <c r="R1463">
        <v>1</v>
      </c>
    </row>
    <row r="1464" spans="1:18">
      <c r="A1464" t="s">
        <v>1193</v>
      </c>
      <c r="B1464" t="s">
        <v>1232</v>
      </c>
      <c r="C1464" t="s">
        <v>490</v>
      </c>
      <c r="D1464" t="s">
        <v>950</v>
      </c>
      <c r="E1464" t="s">
        <v>507</v>
      </c>
      <c r="F1464" t="s">
        <v>951</v>
      </c>
      <c r="G1464" t="s">
        <v>509</v>
      </c>
      <c r="H1464">
        <v>100</v>
      </c>
      <c r="I1464">
        <v>100</v>
      </c>
      <c r="L1464" t="s">
        <v>132</v>
      </c>
      <c r="M1464" t="s">
        <v>26</v>
      </c>
      <c r="N1464" t="s">
        <v>952</v>
      </c>
      <c r="P1464">
        <v>10</v>
      </c>
      <c r="Q1464">
        <v>0</v>
      </c>
      <c r="R1464">
        <v>2</v>
      </c>
    </row>
    <row r="1465" spans="1:18">
      <c r="A1465" t="s">
        <v>1193</v>
      </c>
      <c r="B1465" t="s">
        <v>1232</v>
      </c>
      <c r="C1465" t="s">
        <v>490</v>
      </c>
      <c r="D1465" t="s">
        <v>725</v>
      </c>
      <c r="E1465" t="s">
        <v>40</v>
      </c>
      <c r="F1465" t="s">
        <v>726</v>
      </c>
      <c r="G1465" t="s">
        <v>42</v>
      </c>
      <c r="H1465">
        <v>100</v>
      </c>
      <c r="I1465">
        <v>100</v>
      </c>
      <c r="L1465" t="s">
        <v>37</v>
      </c>
      <c r="M1465" t="s">
        <v>43</v>
      </c>
      <c r="N1465" t="s">
        <v>727</v>
      </c>
      <c r="P1465">
        <v>0.32</v>
      </c>
      <c r="Q1465">
        <v>0</v>
      </c>
      <c r="R1465">
        <v>1</v>
      </c>
    </row>
    <row r="1466" spans="1:18">
      <c r="A1466" t="s">
        <v>1193</v>
      </c>
      <c r="B1466" t="s">
        <v>1232</v>
      </c>
      <c r="C1466" t="s">
        <v>490</v>
      </c>
      <c r="D1466" t="s">
        <v>953</v>
      </c>
      <c r="E1466" t="s">
        <v>515</v>
      </c>
      <c r="F1466" t="s">
        <v>768</v>
      </c>
      <c r="G1466" t="s">
        <v>517</v>
      </c>
      <c r="H1466">
        <v>100</v>
      </c>
      <c r="I1466">
        <v>100</v>
      </c>
      <c r="L1466" t="s">
        <v>132</v>
      </c>
      <c r="M1466" t="s">
        <v>43</v>
      </c>
      <c r="N1466" t="s">
        <v>769</v>
      </c>
      <c r="P1466">
        <v>0.32</v>
      </c>
      <c r="Q1466">
        <v>0</v>
      </c>
      <c r="R1466">
        <v>2</v>
      </c>
    </row>
    <row r="1467" spans="1:18">
      <c r="A1467" t="s">
        <v>1193</v>
      </c>
      <c r="B1467" t="s">
        <v>1232</v>
      </c>
      <c r="C1467" t="s">
        <v>490</v>
      </c>
      <c r="D1467" t="s">
        <v>1197</v>
      </c>
      <c r="E1467" t="s">
        <v>114</v>
      </c>
      <c r="F1467" t="s">
        <v>1198</v>
      </c>
      <c r="G1467" t="s">
        <v>521</v>
      </c>
      <c r="H1467">
        <v>100</v>
      </c>
      <c r="I1467">
        <v>100</v>
      </c>
      <c r="L1467" t="s">
        <v>132</v>
      </c>
      <c r="M1467" t="s">
        <v>202</v>
      </c>
      <c r="N1467" t="s">
        <v>1199</v>
      </c>
      <c r="P1467">
        <v>86.36</v>
      </c>
      <c r="Q1467">
        <v>0</v>
      </c>
      <c r="R1467">
        <v>1</v>
      </c>
    </row>
    <row r="1468" spans="1:18">
      <c r="A1468" t="s">
        <v>1193</v>
      </c>
      <c r="B1468" t="s">
        <v>1232</v>
      </c>
      <c r="C1468" t="s">
        <v>490</v>
      </c>
      <c r="D1468" t="s">
        <v>164</v>
      </c>
      <c r="E1468" t="s">
        <v>50</v>
      </c>
      <c r="F1468" t="s">
        <v>731</v>
      </c>
      <c r="G1468" t="s">
        <v>495</v>
      </c>
      <c r="H1468">
        <v>100</v>
      </c>
      <c r="K1468" t="s">
        <v>496</v>
      </c>
      <c r="M1468" t="s">
        <v>497</v>
      </c>
      <c r="P1468">
        <v>14.5</v>
      </c>
      <c r="Q1468">
        <v>14.18</v>
      </c>
      <c r="R1468">
        <v>7</v>
      </c>
    </row>
    <row r="1469" spans="1:18">
      <c r="A1469" t="s">
        <v>1193</v>
      </c>
      <c r="B1469" t="s">
        <v>1233</v>
      </c>
      <c r="C1469" t="s">
        <v>490</v>
      </c>
      <c r="D1469" t="s">
        <v>316</v>
      </c>
      <c r="E1469" t="s">
        <v>22</v>
      </c>
      <c r="F1469" t="s">
        <v>317</v>
      </c>
      <c r="G1469" t="s">
        <v>30</v>
      </c>
      <c r="H1469">
        <v>150</v>
      </c>
      <c r="I1469">
        <v>150</v>
      </c>
      <c r="K1469" t="s">
        <v>264</v>
      </c>
      <c r="M1469" t="s">
        <v>32</v>
      </c>
      <c r="N1469" t="s">
        <v>318</v>
      </c>
      <c r="P1469">
        <v>11.01</v>
      </c>
      <c r="Q1469">
        <v>0</v>
      </c>
      <c r="R1469">
        <v>4</v>
      </c>
    </row>
    <row r="1470" spans="1:18">
      <c r="A1470" t="s">
        <v>1193</v>
      </c>
      <c r="B1470" t="s">
        <v>1233</v>
      </c>
      <c r="C1470" t="s">
        <v>490</v>
      </c>
      <c r="D1470" t="s">
        <v>251</v>
      </c>
      <c r="E1470" t="s">
        <v>50</v>
      </c>
      <c r="F1470" t="s">
        <v>494</v>
      </c>
      <c r="G1470" t="s">
        <v>495</v>
      </c>
      <c r="H1470">
        <v>150</v>
      </c>
      <c r="K1470" t="s">
        <v>496</v>
      </c>
      <c r="M1470" t="s">
        <v>497</v>
      </c>
      <c r="P1470">
        <v>21.3</v>
      </c>
      <c r="Q1470">
        <v>12.24</v>
      </c>
      <c r="R1470">
        <v>6</v>
      </c>
    </row>
    <row r="1471" spans="1:18">
      <c r="A1471" t="s">
        <v>1193</v>
      </c>
      <c r="B1471" t="s">
        <v>1233</v>
      </c>
      <c r="C1471" t="s">
        <v>490</v>
      </c>
      <c r="D1471" t="s">
        <v>1228</v>
      </c>
      <c r="E1471" t="s">
        <v>236</v>
      </c>
      <c r="F1471" t="s">
        <v>1229</v>
      </c>
      <c r="G1471" t="s">
        <v>238</v>
      </c>
      <c r="H1471">
        <v>150</v>
      </c>
      <c r="I1471">
        <v>150</v>
      </c>
      <c r="J1471">
        <v>100</v>
      </c>
      <c r="P1471">
        <v>0</v>
      </c>
      <c r="Q1471">
        <v>0</v>
      </c>
      <c r="R1471">
        <v>2</v>
      </c>
    </row>
    <row r="1472" spans="1:18">
      <c r="A1472" t="s">
        <v>1193</v>
      </c>
      <c r="B1472" t="s">
        <v>1234</v>
      </c>
      <c r="C1472" t="s">
        <v>490</v>
      </c>
      <c r="D1472" t="s">
        <v>835</v>
      </c>
      <c r="E1472" t="s">
        <v>88</v>
      </c>
      <c r="F1472" t="s">
        <v>836</v>
      </c>
      <c r="G1472" t="s">
        <v>90</v>
      </c>
      <c r="H1472">
        <v>100</v>
      </c>
      <c r="I1472">
        <v>50</v>
      </c>
      <c r="K1472" t="s">
        <v>419</v>
      </c>
      <c r="M1472" t="s">
        <v>32</v>
      </c>
      <c r="N1472" t="s">
        <v>1217</v>
      </c>
      <c r="P1472">
        <v>1.6</v>
      </c>
      <c r="Q1472">
        <v>0</v>
      </c>
      <c r="R1472">
        <v>1</v>
      </c>
    </row>
    <row r="1473" spans="1:18">
      <c r="A1473" t="s">
        <v>1193</v>
      </c>
      <c r="B1473" t="s">
        <v>1234</v>
      </c>
      <c r="C1473" t="s">
        <v>490</v>
      </c>
      <c r="D1473" t="s">
        <v>1047</v>
      </c>
      <c r="E1473" t="s">
        <v>88</v>
      </c>
      <c r="F1473" t="s">
        <v>1048</v>
      </c>
      <c r="G1473" t="s">
        <v>90</v>
      </c>
      <c r="H1473">
        <v>150</v>
      </c>
      <c r="I1473">
        <v>100</v>
      </c>
      <c r="K1473" t="s">
        <v>419</v>
      </c>
      <c r="M1473" t="s">
        <v>32</v>
      </c>
      <c r="N1473" t="s">
        <v>1049</v>
      </c>
      <c r="P1473">
        <v>3.9</v>
      </c>
      <c r="Q1473">
        <v>0</v>
      </c>
      <c r="R1473">
        <v>1</v>
      </c>
    </row>
    <row r="1474" spans="1:18">
      <c r="A1474" t="s">
        <v>1193</v>
      </c>
      <c r="B1474" t="s">
        <v>1234</v>
      </c>
      <c r="C1474" t="s">
        <v>490</v>
      </c>
      <c r="D1474" t="s">
        <v>719</v>
      </c>
      <c r="E1474" t="s">
        <v>22</v>
      </c>
      <c r="F1474" t="s">
        <v>720</v>
      </c>
      <c r="G1474" t="s">
        <v>30</v>
      </c>
      <c r="H1474">
        <v>100</v>
      </c>
      <c r="I1474">
        <v>100</v>
      </c>
      <c r="K1474" t="s">
        <v>264</v>
      </c>
      <c r="M1474" t="s">
        <v>32</v>
      </c>
      <c r="N1474" t="s">
        <v>721</v>
      </c>
      <c r="P1474">
        <v>4.2300000000000004</v>
      </c>
      <c r="Q1474">
        <v>0</v>
      </c>
      <c r="R1474">
        <v>4</v>
      </c>
    </row>
    <row r="1475" spans="1:18">
      <c r="A1475" t="s">
        <v>1193</v>
      </c>
      <c r="B1475" t="s">
        <v>1234</v>
      </c>
      <c r="C1475" t="s">
        <v>490</v>
      </c>
      <c r="D1475" t="s">
        <v>736</v>
      </c>
      <c r="E1475" t="s">
        <v>34</v>
      </c>
      <c r="F1475" t="s">
        <v>1218</v>
      </c>
      <c r="G1475" t="s">
        <v>182</v>
      </c>
      <c r="H1475">
        <v>50</v>
      </c>
      <c r="I1475">
        <v>50</v>
      </c>
      <c r="K1475" t="s">
        <v>31</v>
      </c>
      <c r="L1475" t="s">
        <v>132</v>
      </c>
      <c r="M1475" t="s">
        <v>26</v>
      </c>
      <c r="N1475" t="s">
        <v>1219</v>
      </c>
      <c r="P1475">
        <v>3.5</v>
      </c>
      <c r="Q1475">
        <v>0</v>
      </c>
      <c r="R1475">
        <v>1</v>
      </c>
    </row>
    <row r="1476" spans="1:18">
      <c r="A1476" t="s">
        <v>1193</v>
      </c>
      <c r="B1476" t="s">
        <v>1234</v>
      </c>
      <c r="C1476" t="s">
        <v>490</v>
      </c>
      <c r="D1476" t="s">
        <v>950</v>
      </c>
      <c r="E1476" t="s">
        <v>507</v>
      </c>
      <c r="F1476" t="s">
        <v>951</v>
      </c>
      <c r="G1476" t="s">
        <v>509</v>
      </c>
      <c r="H1476">
        <v>100</v>
      </c>
      <c r="I1476">
        <v>100</v>
      </c>
      <c r="L1476" t="s">
        <v>132</v>
      </c>
      <c r="M1476" t="s">
        <v>26</v>
      </c>
      <c r="N1476" t="s">
        <v>952</v>
      </c>
      <c r="P1476">
        <v>10</v>
      </c>
      <c r="Q1476">
        <v>0</v>
      </c>
      <c r="R1476">
        <v>2</v>
      </c>
    </row>
    <row r="1477" spans="1:18">
      <c r="A1477" t="s">
        <v>1193</v>
      </c>
      <c r="B1477" t="s">
        <v>1234</v>
      </c>
      <c r="C1477" t="s">
        <v>490</v>
      </c>
      <c r="D1477" t="s">
        <v>739</v>
      </c>
      <c r="E1477" t="s">
        <v>40</v>
      </c>
      <c r="F1477" t="s">
        <v>1207</v>
      </c>
      <c r="G1477" t="s">
        <v>186</v>
      </c>
      <c r="H1477">
        <v>50</v>
      </c>
      <c r="I1477">
        <v>50</v>
      </c>
      <c r="L1477" t="s">
        <v>132</v>
      </c>
      <c r="M1477" t="s">
        <v>187</v>
      </c>
      <c r="N1477" t="s">
        <v>1220</v>
      </c>
      <c r="P1477">
        <v>0.11</v>
      </c>
      <c r="Q1477">
        <v>0</v>
      </c>
      <c r="R1477">
        <v>1</v>
      </c>
    </row>
    <row r="1478" spans="1:18">
      <c r="A1478" t="s">
        <v>1193</v>
      </c>
      <c r="B1478" t="s">
        <v>1234</v>
      </c>
      <c r="C1478" t="s">
        <v>490</v>
      </c>
      <c r="D1478" t="s">
        <v>953</v>
      </c>
      <c r="E1478" t="s">
        <v>515</v>
      </c>
      <c r="F1478" t="s">
        <v>768</v>
      </c>
      <c r="G1478" t="s">
        <v>517</v>
      </c>
      <c r="H1478">
        <v>100</v>
      </c>
      <c r="I1478">
        <v>100</v>
      </c>
      <c r="L1478" t="s">
        <v>132</v>
      </c>
      <c r="M1478" t="s">
        <v>43</v>
      </c>
      <c r="N1478" t="s">
        <v>769</v>
      </c>
      <c r="P1478">
        <v>0.32</v>
      </c>
      <c r="Q1478">
        <v>0</v>
      </c>
      <c r="R1478">
        <v>2</v>
      </c>
    </row>
    <row r="1479" spans="1:18">
      <c r="A1479" t="s">
        <v>1193</v>
      </c>
      <c r="B1479" t="s">
        <v>1234</v>
      </c>
      <c r="C1479" t="s">
        <v>490</v>
      </c>
      <c r="D1479" t="s">
        <v>1197</v>
      </c>
      <c r="E1479" t="s">
        <v>114</v>
      </c>
      <c r="F1479" t="s">
        <v>1198</v>
      </c>
      <c r="G1479" t="s">
        <v>521</v>
      </c>
      <c r="H1479">
        <v>100</v>
      </c>
      <c r="I1479">
        <v>100</v>
      </c>
      <c r="L1479" t="s">
        <v>132</v>
      </c>
      <c r="M1479" t="s">
        <v>202</v>
      </c>
      <c r="N1479" t="s">
        <v>1199</v>
      </c>
      <c r="P1479">
        <v>86.36</v>
      </c>
      <c r="Q1479">
        <v>0</v>
      </c>
      <c r="R1479">
        <v>1</v>
      </c>
    </row>
    <row r="1480" spans="1:18">
      <c r="A1480" t="s">
        <v>1193</v>
      </c>
      <c r="B1480" t="s">
        <v>1234</v>
      </c>
      <c r="C1480" t="s">
        <v>490</v>
      </c>
      <c r="D1480" t="s">
        <v>164</v>
      </c>
      <c r="E1480" t="s">
        <v>50</v>
      </c>
      <c r="F1480" t="s">
        <v>731</v>
      </c>
      <c r="G1480" t="s">
        <v>495</v>
      </c>
      <c r="H1480">
        <v>100</v>
      </c>
      <c r="K1480" t="s">
        <v>496</v>
      </c>
      <c r="M1480" t="s">
        <v>497</v>
      </c>
      <c r="P1480">
        <v>14.5</v>
      </c>
      <c r="Q1480">
        <v>2.91</v>
      </c>
      <c r="R1480">
        <v>6</v>
      </c>
    </row>
    <row r="1481" spans="1:18">
      <c r="A1481" t="s">
        <v>1193</v>
      </c>
      <c r="B1481" t="s">
        <v>1235</v>
      </c>
      <c r="C1481" t="s">
        <v>490</v>
      </c>
      <c r="D1481" t="s">
        <v>756</v>
      </c>
      <c r="E1481" t="s">
        <v>88</v>
      </c>
      <c r="F1481" t="s">
        <v>757</v>
      </c>
      <c r="G1481" t="s">
        <v>90</v>
      </c>
      <c r="H1481">
        <v>100</v>
      </c>
      <c r="I1481">
        <v>80</v>
      </c>
      <c r="K1481" t="s">
        <v>419</v>
      </c>
      <c r="M1481" t="s">
        <v>32</v>
      </c>
      <c r="N1481" t="s">
        <v>1137</v>
      </c>
      <c r="P1481">
        <v>1.6</v>
      </c>
      <c r="Q1481">
        <v>0</v>
      </c>
      <c r="R1481">
        <v>1</v>
      </c>
    </row>
    <row r="1482" spans="1:18">
      <c r="A1482" t="s">
        <v>1193</v>
      </c>
      <c r="B1482" t="s">
        <v>1235</v>
      </c>
      <c r="C1482" t="s">
        <v>490</v>
      </c>
      <c r="D1482" t="s">
        <v>719</v>
      </c>
      <c r="E1482" t="s">
        <v>22</v>
      </c>
      <c r="F1482" t="s">
        <v>720</v>
      </c>
      <c r="G1482" t="s">
        <v>30</v>
      </c>
      <c r="H1482">
        <v>100</v>
      </c>
      <c r="I1482">
        <v>100</v>
      </c>
      <c r="K1482" t="s">
        <v>264</v>
      </c>
      <c r="M1482" t="s">
        <v>32</v>
      </c>
      <c r="N1482" t="s">
        <v>721</v>
      </c>
      <c r="P1482">
        <v>4.2300000000000004</v>
      </c>
      <c r="Q1482">
        <v>0</v>
      </c>
      <c r="R1482">
        <v>4</v>
      </c>
    </row>
    <row r="1483" spans="1:18">
      <c r="A1483" t="s">
        <v>1193</v>
      </c>
      <c r="B1483" t="s">
        <v>1235</v>
      </c>
      <c r="C1483" t="s">
        <v>490</v>
      </c>
      <c r="D1483" t="s">
        <v>502</v>
      </c>
      <c r="E1483" t="s">
        <v>34</v>
      </c>
      <c r="F1483" t="s">
        <v>1222</v>
      </c>
      <c r="G1483" t="s">
        <v>182</v>
      </c>
      <c r="H1483">
        <v>80</v>
      </c>
      <c r="I1483">
        <v>80</v>
      </c>
      <c r="K1483" t="s">
        <v>31</v>
      </c>
      <c r="L1483" t="s">
        <v>132</v>
      </c>
      <c r="M1483" t="s">
        <v>26</v>
      </c>
      <c r="N1483" t="s">
        <v>1223</v>
      </c>
      <c r="P1483">
        <v>7.15</v>
      </c>
      <c r="Q1483">
        <v>0</v>
      </c>
      <c r="R1483">
        <v>1</v>
      </c>
    </row>
    <row r="1484" spans="1:18">
      <c r="A1484" t="s">
        <v>1193</v>
      </c>
      <c r="B1484" t="s">
        <v>1235</v>
      </c>
      <c r="C1484" t="s">
        <v>490</v>
      </c>
      <c r="D1484" t="s">
        <v>950</v>
      </c>
      <c r="E1484" t="s">
        <v>507</v>
      </c>
      <c r="F1484" t="s">
        <v>951</v>
      </c>
      <c r="G1484" t="s">
        <v>509</v>
      </c>
      <c r="H1484">
        <v>100</v>
      </c>
      <c r="I1484">
        <v>100</v>
      </c>
      <c r="L1484" t="s">
        <v>132</v>
      </c>
      <c r="M1484" t="s">
        <v>26</v>
      </c>
      <c r="N1484" t="s">
        <v>952</v>
      </c>
      <c r="P1484">
        <v>10</v>
      </c>
      <c r="Q1484">
        <v>0</v>
      </c>
      <c r="R1484">
        <v>2</v>
      </c>
    </row>
    <row r="1485" spans="1:18">
      <c r="A1485" t="s">
        <v>1193</v>
      </c>
      <c r="B1485" t="s">
        <v>1235</v>
      </c>
      <c r="C1485" t="s">
        <v>490</v>
      </c>
      <c r="D1485" t="s">
        <v>511</v>
      </c>
      <c r="E1485" t="s">
        <v>40</v>
      </c>
      <c r="F1485" t="s">
        <v>516</v>
      </c>
      <c r="G1485" t="s">
        <v>186</v>
      </c>
      <c r="H1485">
        <v>80</v>
      </c>
      <c r="I1485">
        <v>80</v>
      </c>
      <c r="L1485" t="s">
        <v>132</v>
      </c>
      <c r="M1485" t="s">
        <v>187</v>
      </c>
      <c r="N1485" t="s">
        <v>1224</v>
      </c>
      <c r="P1485">
        <v>0.19</v>
      </c>
      <c r="Q1485">
        <v>0</v>
      </c>
      <c r="R1485">
        <v>1</v>
      </c>
    </row>
    <row r="1486" spans="1:18">
      <c r="A1486" t="s">
        <v>1193</v>
      </c>
      <c r="B1486" t="s">
        <v>1235</v>
      </c>
      <c r="C1486" t="s">
        <v>490</v>
      </c>
      <c r="D1486" t="s">
        <v>953</v>
      </c>
      <c r="E1486" t="s">
        <v>515</v>
      </c>
      <c r="F1486" t="s">
        <v>768</v>
      </c>
      <c r="G1486" t="s">
        <v>517</v>
      </c>
      <c r="H1486">
        <v>100</v>
      </c>
      <c r="I1486">
        <v>100</v>
      </c>
      <c r="L1486" t="s">
        <v>132</v>
      </c>
      <c r="M1486" t="s">
        <v>43</v>
      </c>
      <c r="N1486" t="s">
        <v>769</v>
      </c>
      <c r="P1486">
        <v>0.32</v>
      </c>
      <c r="Q1486">
        <v>0</v>
      </c>
      <c r="R1486">
        <v>2</v>
      </c>
    </row>
    <row r="1487" spans="1:18">
      <c r="A1487" t="s">
        <v>1193</v>
      </c>
      <c r="B1487" t="s">
        <v>1235</v>
      </c>
      <c r="C1487" t="s">
        <v>490</v>
      </c>
      <c r="D1487" t="s">
        <v>1197</v>
      </c>
      <c r="E1487" t="s">
        <v>114</v>
      </c>
      <c r="F1487" t="s">
        <v>1198</v>
      </c>
      <c r="G1487" t="s">
        <v>521</v>
      </c>
      <c r="H1487">
        <v>100</v>
      </c>
      <c r="I1487">
        <v>100</v>
      </c>
      <c r="L1487" t="s">
        <v>132</v>
      </c>
      <c r="M1487" t="s">
        <v>202</v>
      </c>
      <c r="N1487" t="s">
        <v>1199</v>
      </c>
      <c r="P1487">
        <v>86.36</v>
      </c>
      <c r="Q1487">
        <v>0</v>
      </c>
      <c r="R1487">
        <v>1</v>
      </c>
    </row>
    <row r="1488" spans="1:18">
      <c r="A1488" t="s">
        <v>1193</v>
      </c>
      <c r="B1488" t="s">
        <v>1235</v>
      </c>
      <c r="C1488" t="s">
        <v>490</v>
      </c>
      <c r="D1488" t="s">
        <v>164</v>
      </c>
      <c r="E1488" t="s">
        <v>50</v>
      </c>
      <c r="F1488" t="s">
        <v>731</v>
      </c>
      <c r="G1488" t="s">
        <v>495</v>
      </c>
      <c r="H1488">
        <v>100</v>
      </c>
      <c r="K1488" t="s">
        <v>496</v>
      </c>
      <c r="M1488" t="s">
        <v>497</v>
      </c>
      <c r="P1488">
        <v>14.5</v>
      </c>
      <c r="Q1488">
        <v>4.5199999999999996</v>
      </c>
      <c r="R1488">
        <v>6</v>
      </c>
    </row>
    <row r="1489" spans="1:18">
      <c r="A1489" t="s">
        <v>1193</v>
      </c>
      <c r="B1489" t="s">
        <v>1236</v>
      </c>
      <c r="C1489" t="s">
        <v>490</v>
      </c>
      <c r="D1489" t="s">
        <v>719</v>
      </c>
      <c r="E1489" t="s">
        <v>22</v>
      </c>
      <c r="F1489" t="s">
        <v>720</v>
      </c>
      <c r="G1489" t="s">
        <v>30</v>
      </c>
      <c r="H1489">
        <v>100</v>
      </c>
      <c r="I1489">
        <v>100</v>
      </c>
      <c r="K1489" t="s">
        <v>264</v>
      </c>
      <c r="M1489" t="s">
        <v>32</v>
      </c>
      <c r="N1489" t="s">
        <v>721</v>
      </c>
      <c r="P1489">
        <v>4.2300000000000004</v>
      </c>
      <c r="Q1489">
        <v>0</v>
      </c>
      <c r="R1489">
        <v>7</v>
      </c>
    </row>
    <row r="1490" spans="1:18">
      <c r="A1490" t="s">
        <v>1193</v>
      </c>
      <c r="B1490" t="s">
        <v>1236</v>
      </c>
      <c r="C1490" t="s">
        <v>490</v>
      </c>
      <c r="D1490" t="s">
        <v>722</v>
      </c>
      <c r="E1490" t="s">
        <v>34</v>
      </c>
      <c r="F1490" t="s">
        <v>723</v>
      </c>
      <c r="G1490" t="s">
        <v>504</v>
      </c>
      <c r="H1490">
        <v>100</v>
      </c>
      <c r="I1490">
        <v>100</v>
      </c>
      <c r="L1490" t="s">
        <v>37</v>
      </c>
      <c r="M1490" t="s">
        <v>26</v>
      </c>
      <c r="N1490" t="s">
        <v>724</v>
      </c>
      <c r="P1490">
        <v>5.9</v>
      </c>
      <c r="Q1490">
        <v>0</v>
      </c>
      <c r="R1490">
        <v>1</v>
      </c>
    </row>
    <row r="1491" spans="1:18">
      <c r="A1491" t="s">
        <v>1193</v>
      </c>
      <c r="B1491" t="s">
        <v>1236</v>
      </c>
      <c r="C1491" t="s">
        <v>490</v>
      </c>
      <c r="D1491" t="s">
        <v>950</v>
      </c>
      <c r="E1491" t="s">
        <v>507</v>
      </c>
      <c r="F1491" t="s">
        <v>951</v>
      </c>
      <c r="G1491" t="s">
        <v>509</v>
      </c>
      <c r="H1491">
        <v>100</v>
      </c>
      <c r="I1491">
        <v>100</v>
      </c>
      <c r="L1491" t="s">
        <v>132</v>
      </c>
      <c r="M1491" t="s">
        <v>26</v>
      </c>
      <c r="N1491" t="s">
        <v>952</v>
      </c>
      <c r="P1491">
        <v>10</v>
      </c>
      <c r="Q1491">
        <v>0</v>
      </c>
      <c r="R1491">
        <v>2</v>
      </c>
    </row>
    <row r="1492" spans="1:18">
      <c r="A1492" t="s">
        <v>1193</v>
      </c>
      <c r="B1492" t="s">
        <v>1236</v>
      </c>
      <c r="C1492" t="s">
        <v>490</v>
      </c>
      <c r="D1492" t="s">
        <v>725</v>
      </c>
      <c r="E1492" t="s">
        <v>40</v>
      </c>
      <c r="F1492" t="s">
        <v>726</v>
      </c>
      <c r="G1492" t="s">
        <v>42</v>
      </c>
      <c r="H1492">
        <v>100</v>
      </c>
      <c r="I1492">
        <v>100</v>
      </c>
      <c r="L1492" t="s">
        <v>37</v>
      </c>
      <c r="M1492" t="s">
        <v>43</v>
      </c>
      <c r="N1492" t="s">
        <v>727</v>
      </c>
      <c r="P1492">
        <v>0.32</v>
      </c>
      <c r="Q1492">
        <v>0</v>
      </c>
      <c r="R1492">
        <v>1</v>
      </c>
    </row>
    <row r="1493" spans="1:18">
      <c r="A1493" t="s">
        <v>1193</v>
      </c>
      <c r="B1493" t="s">
        <v>1236</v>
      </c>
      <c r="C1493" t="s">
        <v>490</v>
      </c>
      <c r="D1493" t="s">
        <v>953</v>
      </c>
      <c r="E1493" t="s">
        <v>515</v>
      </c>
      <c r="F1493" t="s">
        <v>768</v>
      </c>
      <c r="G1493" t="s">
        <v>517</v>
      </c>
      <c r="H1493">
        <v>100</v>
      </c>
      <c r="I1493">
        <v>100</v>
      </c>
      <c r="L1493" t="s">
        <v>132</v>
      </c>
      <c r="M1493" t="s">
        <v>43</v>
      </c>
      <c r="N1493" t="s">
        <v>769</v>
      </c>
      <c r="P1493">
        <v>0.32</v>
      </c>
      <c r="Q1493">
        <v>0</v>
      </c>
      <c r="R1493">
        <v>2</v>
      </c>
    </row>
    <row r="1494" spans="1:18">
      <c r="A1494" t="s">
        <v>1193</v>
      </c>
      <c r="B1494" t="s">
        <v>1236</v>
      </c>
      <c r="C1494" t="s">
        <v>490</v>
      </c>
      <c r="D1494" t="s">
        <v>1197</v>
      </c>
      <c r="E1494" t="s">
        <v>114</v>
      </c>
      <c r="F1494" t="s">
        <v>1198</v>
      </c>
      <c r="G1494" t="s">
        <v>521</v>
      </c>
      <c r="H1494">
        <v>100</v>
      </c>
      <c r="I1494">
        <v>100</v>
      </c>
      <c r="L1494" t="s">
        <v>132</v>
      </c>
      <c r="M1494" t="s">
        <v>202</v>
      </c>
      <c r="N1494" t="s">
        <v>1199</v>
      </c>
      <c r="P1494">
        <v>86.36</v>
      </c>
      <c r="Q1494">
        <v>0</v>
      </c>
      <c r="R1494">
        <v>1</v>
      </c>
    </row>
    <row r="1495" spans="1:18">
      <c r="A1495" t="s">
        <v>1193</v>
      </c>
      <c r="B1495" t="s">
        <v>1236</v>
      </c>
      <c r="C1495" t="s">
        <v>490</v>
      </c>
      <c r="D1495" t="s">
        <v>164</v>
      </c>
      <c r="E1495" t="s">
        <v>50</v>
      </c>
      <c r="F1495" t="s">
        <v>731</v>
      </c>
      <c r="G1495" t="s">
        <v>495</v>
      </c>
      <c r="H1495">
        <v>100</v>
      </c>
      <c r="K1495" t="s">
        <v>496</v>
      </c>
      <c r="M1495" t="s">
        <v>497</v>
      </c>
      <c r="P1495">
        <v>14.5</v>
      </c>
      <c r="Q1495">
        <v>12.47</v>
      </c>
      <c r="R1495">
        <v>9</v>
      </c>
    </row>
    <row r="1496" spans="1:18">
      <c r="A1496" t="s">
        <v>1193</v>
      </c>
      <c r="B1496" t="s">
        <v>1237</v>
      </c>
      <c r="C1496" t="s">
        <v>490</v>
      </c>
      <c r="D1496" t="s">
        <v>313</v>
      </c>
      <c r="E1496" t="s">
        <v>94</v>
      </c>
      <c r="F1496" t="s">
        <v>314</v>
      </c>
      <c r="G1496" t="s">
        <v>96</v>
      </c>
      <c r="H1496">
        <v>150</v>
      </c>
      <c r="I1496">
        <v>150</v>
      </c>
      <c r="K1496" t="s">
        <v>264</v>
      </c>
      <c r="M1496" t="s">
        <v>32</v>
      </c>
      <c r="N1496" t="s">
        <v>315</v>
      </c>
      <c r="P1496">
        <v>5.5049999999999999</v>
      </c>
      <c r="Q1496">
        <v>0</v>
      </c>
      <c r="R1496">
        <v>1</v>
      </c>
    </row>
    <row r="1497" spans="1:18">
      <c r="A1497" t="s">
        <v>1193</v>
      </c>
      <c r="B1497" t="s">
        <v>1237</v>
      </c>
      <c r="C1497" t="s">
        <v>490</v>
      </c>
      <c r="D1497" t="s">
        <v>316</v>
      </c>
      <c r="E1497" t="s">
        <v>22</v>
      </c>
      <c r="F1497" t="s">
        <v>317</v>
      </c>
      <c r="G1497" t="s">
        <v>30</v>
      </c>
      <c r="H1497">
        <v>150</v>
      </c>
      <c r="I1497">
        <v>150</v>
      </c>
      <c r="K1497" t="s">
        <v>264</v>
      </c>
      <c r="M1497" t="s">
        <v>32</v>
      </c>
      <c r="N1497" t="s">
        <v>318</v>
      </c>
      <c r="P1497">
        <v>11.01</v>
      </c>
      <c r="Q1497">
        <v>0</v>
      </c>
      <c r="R1497">
        <v>4</v>
      </c>
    </row>
    <row r="1498" spans="1:18">
      <c r="A1498" t="s">
        <v>1193</v>
      </c>
      <c r="B1498" t="s">
        <v>1237</v>
      </c>
      <c r="C1498" t="s">
        <v>490</v>
      </c>
      <c r="D1498" t="s">
        <v>251</v>
      </c>
      <c r="E1498" t="s">
        <v>50</v>
      </c>
      <c r="F1498" t="s">
        <v>494</v>
      </c>
      <c r="G1498" t="s">
        <v>495</v>
      </c>
      <c r="H1498">
        <v>150</v>
      </c>
      <c r="K1498" t="s">
        <v>496</v>
      </c>
      <c r="M1498" t="s">
        <v>497</v>
      </c>
      <c r="P1498">
        <v>21.3</v>
      </c>
      <c r="Q1498">
        <v>12.86</v>
      </c>
      <c r="R1498">
        <v>7</v>
      </c>
    </row>
    <row r="1499" spans="1:18">
      <c r="A1499" t="s">
        <v>1193</v>
      </c>
      <c r="B1499" t="s">
        <v>1237</v>
      </c>
      <c r="C1499" t="s">
        <v>490</v>
      </c>
      <c r="D1499" t="s">
        <v>1228</v>
      </c>
      <c r="E1499" t="s">
        <v>236</v>
      </c>
      <c r="F1499" t="s">
        <v>1229</v>
      </c>
      <c r="G1499" t="s">
        <v>238</v>
      </c>
      <c r="H1499">
        <v>150</v>
      </c>
      <c r="I1499">
        <v>150</v>
      </c>
      <c r="J1499">
        <v>100</v>
      </c>
      <c r="P1499">
        <v>0</v>
      </c>
      <c r="Q1499">
        <v>0</v>
      </c>
      <c r="R1499">
        <v>2</v>
      </c>
    </row>
    <row r="1500" spans="1:18">
      <c r="A1500" t="s">
        <v>1238</v>
      </c>
      <c r="B1500" t="s">
        <v>1239</v>
      </c>
      <c r="C1500" t="s">
        <v>490</v>
      </c>
      <c r="D1500" t="s">
        <v>313</v>
      </c>
      <c r="E1500" t="s">
        <v>94</v>
      </c>
      <c r="F1500" t="s">
        <v>314</v>
      </c>
      <c r="G1500" t="s">
        <v>96</v>
      </c>
      <c r="H1500">
        <v>150</v>
      </c>
      <c r="I1500">
        <v>150</v>
      </c>
      <c r="K1500" t="s">
        <v>264</v>
      </c>
      <c r="M1500" t="s">
        <v>32</v>
      </c>
      <c r="N1500" t="s">
        <v>315</v>
      </c>
      <c r="P1500">
        <v>5.5049999999999999</v>
      </c>
      <c r="Q1500">
        <v>0</v>
      </c>
      <c r="R1500">
        <v>1</v>
      </c>
    </row>
    <row r="1501" spans="1:18">
      <c r="A1501" t="s">
        <v>1238</v>
      </c>
      <c r="B1501" t="s">
        <v>1239</v>
      </c>
      <c r="C1501" t="s">
        <v>490</v>
      </c>
      <c r="D1501" t="s">
        <v>316</v>
      </c>
      <c r="E1501" t="s">
        <v>22</v>
      </c>
      <c r="F1501" t="s">
        <v>317</v>
      </c>
      <c r="G1501" t="s">
        <v>30</v>
      </c>
      <c r="H1501">
        <v>150</v>
      </c>
      <c r="I1501">
        <v>150</v>
      </c>
      <c r="K1501" t="s">
        <v>264</v>
      </c>
      <c r="M1501" t="s">
        <v>32</v>
      </c>
      <c r="N1501" t="s">
        <v>318</v>
      </c>
      <c r="P1501">
        <v>11.01</v>
      </c>
      <c r="Q1501">
        <v>0</v>
      </c>
      <c r="R1501">
        <v>6</v>
      </c>
    </row>
    <row r="1502" spans="1:18">
      <c r="A1502" t="s">
        <v>1238</v>
      </c>
      <c r="B1502" t="s">
        <v>1239</v>
      </c>
      <c r="C1502" t="s">
        <v>490</v>
      </c>
      <c r="D1502" t="s">
        <v>321</v>
      </c>
      <c r="E1502" t="s">
        <v>102</v>
      </c>
      <c r="F1502" t="s">
        <v>322</v>
      </c>
      <c r="G1502" t="s">
        <v>107</v>
      </c>
      <c r="H1502">
        <v>150</v>
      </c>
      <c r="I1502">
        <v>150</v>
      </c>
      <c r="J1502">
        <v>150</v>
      </c>
      <c r="K1502" t="s">
        <v>264</v>
      </c>
      <c r="M1502" t="s">
        <v>32</v>
      </c>
      <c r="N1502" t="s">
        <v>323</v>
      </c>
      <c r="P1502">
        <v>11</v>
      </c>
      <c r="Q1502">
        <v>0</v>
      </c>
      <c r="R1502">
        <v>1</v>
      </c>
    </row>
    <row r="1503" spans="1:18">
      <c r="A1503" t="s">
        <v>1238</v>
      </c>
      <c r="B1503" t="s">
        <v>1239</v>
      </c>
      <c r="C1503" t="s">
        <v>490</v>
      </c>
      <c r="D1503" t="s">
        <v>251</v>
      </c>
      <c r="E1503" t="s">
        <v>50</v>
      </c>
      <c r="F1503" t="s">
        <v>494</v>
      </c>
      <c r="G1503" t="s">
        <v>495</v>
      </c>
      <c r="H1503">
        <v>150</v>
      </c>
      <c r="K1503" t="s">
        <v>496</v>
      </c>
      <c r="M1503" t="s">
        <v>497</v>
      </c>
      <c r="P1503">
        <v>21.3</v>
      </c>
      <c r="Q1503">
        <v>32.049999999999997</v>
      </c>
      <c r="R1503">
        <v>8</v>
      </c>
    </row>
    <row r="1504" spans="1:18">
      <c r="A1504" t="s">
        <v>1238</v>
      </c>
      <c r="B1504" t="s">
        <v>1240</v>
      </c>
      <c r="C1504" t="s">
        <v>490</v>
      </c>
      <c r="D1504" t="s">
        <v>1047</v>
      </c>
      <c r="E1504" t="s">
        <v>88</v>
      </c>
      <c r="F1504" t="s">
        <v>1048</v>
      </c>
      <c r="G1504" t="s">
        <v>90</v>
      </c>
      <c r="H1504">
        <v>150</v>
      </c>
      <c r="I1504">
        <v>100</v>
      </c>
      <c r="K1504" t="s">
        <v>419</v>
      </c>
      <c r="M1504" t="s">
        <v>32</v>
      </c>
      <c r="N1504" t="s">
        <v>1049</v>
      </c>
      <c r="P1504">
        <v>3.9</v>
      </c>
      <c r="Q1504">
        <v>0</v>
      </c>
      <c r="R1504">
        <v>1</v>
      </c>
    </row>
    <row r="1505" spans="1:18">
      <c r="A1505" t="s">
        <v>1238</v>
      </c>
      <c r="B1505" t="s">
        <v>1240</v>
      </c>
      <c r="C1505" t="s">
        <v>490</v>
      </c>
      <c r="D1505" t="s">
        <v>719</v>
      </c>
      <c r="E1505" t="s">
        <v>22</v>
      </c>
      <c r="F1505" t="s">
        <v>720</v>
      </c>
      <c r="G1505" t="s">
        <v>30</v>
      </c>
      <c r="H1505">
        <v>100</v>
      </c>
      <c r="I1505">
        <v>100</v>
      </c>
      <c r="K1505" t="s">
        <v>264</v>
      </c>
      <c r="M1505" t="s">
        <v>32</v>
      </c>
      <c r="N1505" t="s">
        <v>721</v>
      </c>
      <c r="P1505">
        <v>4.2300000000000004</v>
      </c>
      <c r="Q1505">
        <v>0</v>
      </c>
      <c r="R1505">
        <v>1</v>
      </c>
    </row>
    <row r="1506" spans="1:18">
      <c r="A1506" t="s">
        <v>1238</v>
      </c>
      <c r="B1506" t="s">
        <v>1240</v>
      </c>
      <c r="C1506" t="s">
        <v>490</v>
      </c>
      <c r="D1506" t="s">
        <v>722</v>
      </c>
      <c r="E1506" t="s">
        <v>34</v>
      </c>
      <c r="F1506" t="s">
        <v>767</v>
      </c>
      <c r="G1506" t="s">
        <v>182</v>
      </c>
      <c r="H1506">
        <v>100</v>
      </c>
      <c r="I1506">
        <v>100</v>
      </c>
      <c r="K1506" t="s">
        <v>31</v>
      </c>
      <c r="L1506" t="s">
        <v>132</v>
      </c>
      <c r="M1506" t="s">
        <v>26</v>
      </c>
      <c r="N1506" t="s">
        <v>1195</v>
      </c>
      <c r="P1506">
        <v>11.65</v>
      </c>
      <c r="Q1506">
        <v>0</v>
      </c>
      <c r="R1506">
        <v>1</v>
      </c>
    </row>
    <row r="1507" spans="1:18">
      <c r="A1507" t="s">
        <v>1238</v>
      </c>
      <c r="B1507" t="s">
        <v>1240</v>
      </c>
      <c r="C1507" t="s">
        <v>490</v>
      </c>
      <c r="D1507" t="s">
        <v>722</v>
      </c>
      <c r="E1507" t="s">
        <v>34</v>
      </c>
      <c r="F1507" t="s">
        <v>723</v>
      </c>
      <c r="G1507" t="s">
        <v>504</v>
      </c>
      <c r="H1507">
        <v>100</v>
      </c>
      <c r="I1507">
        <v>100</v>
      </c>
      <c r="L1507" t="s">
        <v>37</v>
      </c>
      <c r="M1507" t="s">
        <v>26</v>
      </c>
      <c r="N1507" t="s">
        <v>724</v>
      </c>
      <c r="P1507">
        <v>5.9</v>
      </c>
      <c r="Q1507">
        <v>0</v>
      </c>
      <c r="R1507">
        <v>2</v>
      </c>
    </row>
    <row r="1508" spans="1:18">
      <c r="A1508" t="s">
        <v>1238</v>
      </c>
      <c r="B1508" t="s">
        <v>1240</v>
      </c>
      <c r="C1508" t="s">
        <v>490</v>
      </c>
      <c r="D1508" t="s">
        <v>725</v>
      </c>
      <c r="E1508" t="s">
        <v>40</v>
      </c>
      <c r="F1508" t="s">
        <v>768</v>
      </c>
      <c r="G1508" t="s">
        <v>186</v>
      </c>
      <c r="H1508">
        <v>100</v>
      </c>
      <c r="I1508">
        <v>100</v>
      </c>
      <c r="L1508" t="s">
        <v>132</v>
      </c>
      <c r="M1508" t="s">
        <v>187</v>
      </c>
      <c r="N1508" t="s">
        <v>1196</v>
      </c>
      <c r="P1508">
        <v>0.32</v>
      </c>
      <c r="Q1508">
        <v>0</v>
      </c>
      <c r="R1508">
        <v>1</v>
      </c>
    </row>
    <row r="1509" spans="1:18">
      <c r="A1509" t="s">
        <v>1238</v>
      </c>
      <c r="B1509" t="s">
        <v>1240</v>
      </c>
      <c r="C1509" t="s">
        <v>490</v>
      </c>
      <c r="D1509" t="s">
        <v>725</v>
      </c>
      <c r="E1509" t="s">
        <v>40</v>
      </c>
      <c r="F1509" t="s">
        <v>726</v>
      </c>
      <c r="G1509" t="s">
        <v>42</v>
      </c>
      <c r="H1509">
        <v>100</v>
      </c>
      <c r="I1509">
        <v>100</v>
      </c>
      <c r="L1509" t="s">
        <v>37</v>
      </c>
      <c r="M1509" t="s">
        <v>43</v>
      </c>
      <c r="N1509" t="s">
        <v>727</v>
      </c>
      <c r="P1509">
        <v>0.32</v>
      </c>
      <c r="Q1509">
        <v>0</v>
      </c>
      <c r="R1509">
        <v>2</v>
      </c>
    </row>
    <row r="1510" spans="1:18">
      <c r="A1510" t="s">
        <v>1238</v>
      </c>
      <c r="B1510" t="s">
        <v>1240</v>
      </c>
      <c r="C1510" t="s">
        <v>490</v>
      </c>
      <c r="D1510" t="s">
        <v>728</v>
      </c>
      <c r="E1510" t="s">
        <v>124</v>
      </c>
      <c r="F1510" t="s">
        <v>729</v>
      </c>
      <c r="G1510" t="s">
        <v>585</v>
      </c>
      <c r="H1510">
        <v>100</v>
      </c>
      <c r="I1510">
        <v>100</v>
      </c>
      <c r="L1510" t="s">
        <v>37</v>
      </c>
      <c r="M1510" t="s">
        <v>202</v>
      </c>
      <c r="N1510" t="s">
        <v>730</v>
      </c>
      <c r="P1510">
        <v>44.42</v>
      </c>
      <c r="Q1510">
        <v>0</v>
      </c>
      <c r="R1510">
        <v>1</v>
      </c>
    </row>
    <row r="1511" spans="1:18">
      <c r="A1511" t="s">
        <v>1238</v>
      </c>
      <c r="B1511" t="s">
        <v>1240</v>
      </c>
      <c r="C1511" t="s">
        <v>490</v>
      </c>
      <c r="D1511" t="s">
        <v>164</v>
      </c>
      <c r="E1511" t="s">
        <v>50</v>
      </c>
      <c r="F1511" t="s">
        <v>731</v>
      </c>
      <c r="G1511" t="s">
        <v>495</v>
      </c>
      <c r="H1511">
        <v>100</v>
      </c>
      <c r="K1511" t="s">
        <v>496</v>
      </c>
      <c r="M1511" t="s">
        <v>497</v>
      </c>
      <c r="P1511">
        <v>14.5</v>
      </c>
      <c r="Q1511">
        <v>1.52</v>
      </c>
      <c r="R1511">
        <v>3</v>
      </c>
    </row>
    <row r="1512" spans="1:18">
      <c r="A1512" t="s">
        <v>1238</v>
      </c>
      <c r="B1512" t="s">
        <v>1241</v>
      </c>
      <c r="C1512" t="s">
        <v>490</v>
      </c>
      <c r="D1512" t="s">
        <v>1047</v>
      </c>
      <c r="E1512" t="s">
        <v>88</v>
      </c>
      <c r="F1512" t="s">
        <v>1048</v>
      </c>
      <c r="G1512" t="s">
        <v>90</v>
      </c>
      <c r="H1512">
        <v>150</v>
      </c>
      <c r="I1512">
        <v>100</v>
      </c>
      <c r="K1512" t="s">
        <v>419</v>
      </c>
      <c r="M1512" t="s">
        <v>32</v>
      </c>
      <c r="N1512" t="s">
        <v>1049</v>
      </c>
      <c r="P1512">
        <v>3.9</v>
      </c>
      <c r="Q1512">
        <v>0</v>
      </c>
      <c r="R1512">
        <v>1</v>
      </c>
    </row>
    <row r="1513" spans="1:18">
      <c r="A1513" t="s">
        <v>1238</v>
      </c>
      <c r="B1513" t="s">
        <v>1241</v>
      </c>
      <c r="C1513" t="s">
        <v>490</v>
      </c>
      <c r="D1513" t="s">
        <v>722</v>
      </c>
      <c r="E1513" t="s">
        <v>34</v>
      </c>
      <c r="F1513" t="s">
        <v>767</v>
      </c>
      <c r="G1513" t="s">
        <v>182</v>
      </c>
      <c r="H1513">
        <v>100</v>
      </c>
      <c r="I1513">
        <v>100</v>
      </c>
      <c r="K1513" t="s">
        <v>31</v>
      </c>
      <c r="L1513" t="s">
        <v>132</v>
      </c>
      <c r="M1513" t="s">
        <v>26</v>
      </c>
      <c r="N1513" t="s">
        <v>1195</v>
      </c>
      <c r="P1513">
        <v>11.65</v>
      </c>
      <c r="Q1513">
        <v>0</v>
      </c>
      <c r="R1513">
        <v>1</v>
      </c>
    </row>
    <row r="1514" spans="1:18">
      <c r="A1514" t="s">
        <v>1238</v>
      </c>
      <c r="B1514" t="s">
        <v>1241</v>
      </c>
      <c r="C1514" t="s">
        <v>490</v>
      </c>
      <c r="D1514" t="s">
        <v>722</v>
      </c>
      <c r="E1514" t="s">
        <v>34</v>
      </c>
      <c r="F1514" t="s">
        <v>723</v>
      </c>
      <c r="G1514" t="s">
        <v>504</v>
      </c>
      <c r="H1514">
        <v>100</v>
      </c>
      <c r="I1514">
        <v>100</v>
      </c>
      <c r="L1514" t="s">
        <v>37</v>
      </c>
      <c r="M1514" t="s">
        <v>26</v>
      </c>
      <c r="N1514" t="s">
        <v>724</v>
      </c>
      <c r="P1514">
        <v>5.9</v>
      </c>
      <c r="Q1514">
        <v>0</v>
      </c>
      <c r="R1514">
        <v>2</v>
      </c>
    </row>
    <row r="1515" spans="1:18">
      <c r="A1515" t="s">
        <v>1238</v>
      </c>
      <c r="B1515" t="s">
        <v>1241</v>
      </c>
      <c r="C1515" t="s">
        <v>490</v>
      </c>
      <c r="D1515" t="s">
        <v>725</v>
      </c>
      <c r="E1515" t="s">
        <v>40</v>
      </c>
      <c r="F1515" t="s">
        <v>768</v>
      </c>
      <c r="G1515" t="s">
        <v>186</v>
      </c>
      <c r="H1515">
        <v>100</v>
      </c>
      <c r="I1515">
        <v>100</v>
      </c>
      <c r="L1515" t="s">
        <v>132</v>
      </c>
      <c r="M1515" t="s">
        <v>187</v>
      </c>
      <c r="N1515" t="s">
        <v>1196</v>
      </c>
      <c r="P1515">
        <v>0.32</v>
      </c>
      <c r="Q1515">
        <v>0</v>
      </c>
      <c r="R1515">
        <v>1</v>
      </c>
    </row>
    <row r="1516" spans="1:18">
      <c r="A1516" t="s">
        <v>1238</v>
      </c>
      <c r="B1516" t="s">
        <v>1241</v>
      </c>
      <c r="C1516" t="s">
        <v>490</v>
      </c>
      <c r="D1516" t="s">
        <v>725</v>
      </c>
      <c r="E1516" t="s">
        <v>40</v>
      </c>
      <c r="F1516" t="s">
        <v>726</v>
      </c>
      <c r="G1516" t="s">
        <v>42</v>
      </c>
      <c r="H1516">
        <v>100</v>
      </c>
      <c r="I1516">
        <v>100</v>
      </c>
      <c r="L1516" t="s">
        <v>37</v>
      </c>
      <c r="M1516" t="s">
        <v>43</v>
      </c>
      <c r="N1516" t="s">
        <v>727</v>
      </c>
      <c r="P1516">
        <v>0.32</v>
      </c>
      <c r="Q1516">
        <v>0</v>
      </c>
      <c r="R1516">
        <v>2</v>
      </c>
    </row>
    <row r="1517" spans="1:18">
      <c r="A1517" t="s">
        <v>1238</v>
      </c>
      <c r="B1517" t="s">
        <v>1241</v>
      </c>
      <c r="C1517" t="s">
        <v>490</v>
      </c>
      <c r="D1517" t="s">
        <v>728</v>
      </c>
      <c r="E1517" t="s">
        <v>124</v>
      </c>
      <c r="F1517" t="s">
        <v>729</v>
      </c>
      <c r="G1517" t="s">
        <v>585</v>
      </c>
      <c r="H1517">
        <v>100</v>
      </c>
      <c r="I1517">
        <v>100</v>
      </c>
      <c r="L1517" t="s">
        <v>37</v>
      </c>
      <c r="M1517" t="s">
        <v>202</v>
      </c>
      <c r="N1517" t="s">
        <v>730</v>
      </c>
      <c r="P1517">
        <v>44.42</v>
      </c>
      <c r="Q1517">
        <v>0</v>
      </c>
      <c r="R1517">
        <v>1</v>
      </c>
    </row>
    <row r="1518" spans="1:18">
      <c r="A1518" t="s">
        <v>1238</v>
      </c>
      <c r="B1518" t="s">
        <v>1241</v>
      </c>
      <c r="C1518" t="s">
        <v>490</v>
      </c>
      <c r="D1518" t="s">
        <v>164</v>
      </c>
      <c r="E1518" t="s">
        <v>50</v>
      </c>
      <c r="F1518" t="s">
        <v>731</v>
      </c>
      <c r="G1518" t="s">
        <v>495</v>
      </c>
      <c r="H1518">
        <v>100</v>
      </c>
      <c r="K1518" t="s">
        <v>496</v>
      </c>
      <c r="M1518" t="s">
        <v>497</v>
      </c>
      <c r="P1518">
        <v>14.5</v>
      </c>
      <c r="Q1518">
        <v>0.37</v>
      </c>
      <c r="R1518">
        <v>2</v>
      </c>
    </row>
    <row r="1519" spans="1:18">
      <c r="A1519" t="s">
        <v>1238</v>
      </c>
      <c r="B1519" t="s">
        <v>1242</v>
      </c>
      <c r="C1519" t="s">
        <v>490</v>
      </c>
      <c r="D1519" t="s">
        <v>733</v>
      </c>
      <c r="E1519" t="s">
        <v>22</v>
      </c>
      <c r="F1519" t="s">
        <v>734</v>
      </c>
      <c r="G1519" t="s">
        <v>30</v>
      </c>
      <c r="H1519">
        <v>50</v>
      </c>
      <c r="I1519">
        <v>50</v>
      </c>
      <c r="K1519" t="s">
        <v>264</v>
      </c>
      <c r="M1519" t="s">
        <v>32</v>
      </c>
      <c r="N1519" t="s">
        <v>735</v>
      </c>
      <c r="P1519">
        <v>0.75</v>
      </c>
      <c r="Q1519">
        <v>0</v>
      </c>
      <c r="R1519">
        <v>10</v>
      </c>
    </row>
    <row r="1520" spans="1:18">
      <c r="A1520" t="s">
        <v>1238</v>
      </c>
      <c r="B1520" t="s">
        <v>1242</v>
      </c>
      <c r="C1520" t="s">
        <v>490</v>
      </c>
      <c r="D1520" t="s">
        <v>840</v>
      </c>
      <c r="E1520" t="s">
        <v>102</v>
      </c>
      <c r="F1520" t="s">
        <v>841</v>
      </c>
      <c r="G1520" t="s">
        <v>107</v>
      </c>
      <c r="H1520">
        <v>50</v>
      </c>
      <c r="I1520">
        <v>50</v>
      </c>
      <c r="J1520">
        <v>50</v>
      </c>
      <c r="K1520" t="s">
        <v>264</v>
      </c>
      <c r="M1520" t="s">
        <v>32</v>
      </c>
      <c r="N1520" t="s">
        <v>969</v>
      </c>
      <c r="P1520">
        <v>1.3</v>
      </c>
      <c r="Q1520">
        <v>0</v>
      </c>
      <c r="R1520">
        <v>1</v>
      </c>
    </row>
    <row r="1521" spans="1:18">
      <c r="A1521" t="s">
        <v>1238</v>
      </c>
      <c r="B1521" t="s">
        <v>1242</v>
      </c>
      <c r="C1521" t="s">
        <v>490</v>
      </c>
      <c r="D1521" t="s">
        <v>742</v>
      </c>
      <c r="E1521" t="s">
        <v>50</v>
      </c>
      <c r="F1521" t="s">
        <v>743</v>
      </c>
      <c r="G1521" t="s">
        <v>495</v>
      </c>
      <c r="H1521">
        <v>50</v>
      </c>
      <c r="K1521" t="s">
        <v>496</v>
      </c>
      <c r="M1521" t="s">
        <v>497</v>
      </c>
      <c r="N1521" t="s">
        <v>744</v>
      </c>
      <c r="P1521">
        <v>6.19</v>
      </c>
      <c r="Q1521">
        <v>40.97</v>
      </c>
      <c r="R1521">
        <v>11</v>
      </c>
    </row>
    <row r="1522" spans="1:18">
      <c r="A1522" t="s">
        <v>1238</v>
      </c>
      <c r="B1522" t="s">
        <v>1243</v>
      </c>
      <c r="C1522" t="s">
        <v>490</v>
      </c>
      <c r="D1522" t="s">
        <v>733</v>
      </c>
      <c r="E1522" t="s">
        <v>22</v>
      </c>
      <c r="F1522" t="s">
        <v>734</v>
      </c>
      <c r="G1522" t="s">
        <v>30</v>
      </c>
      <c r="H1522">
        <v>50</v>
      </c>
      <c r="I1522">
        <v>50</v>
      </c>
      <c r="K1522" t="s">
        <v>264</v>
      </c>
      <c r="M1522" t="s">
        <v>32</v>
      </c>
      <c r="N1522" t="s">
        <v>735</v>
      </c>
      <c r="P1522">
        <v>0.75</v>
      </c>
      <c r="Q1522">
        <v>0</v>
      </c>
      <c r="R1522">
        <v>3</v>
      </c>
    </row>
    <row r="1523" spans="1:18">
      <c r="A1523" t="s">
        <v>1238</v>
      </c>
      <c r="B1523" t="s">
        <v>1243</v>
      </c>
      <c r="C1523" t="s">
        <v>490</v>
      </c>
      <c r="D1523" t="s">
        <v>736</v>
      </c>
      <c r="E1523" t="s">
        <v>34</v>
      </c>
      <c r="F1523" t="s">
        <v>737</v>
      </c>
      <c r="G1523" t="s">
        <v>504</v>
      </c>
      <c r="H1523">
        <v>50</v>
      </c>
      <c r="I1523">
        <v>50</v>
      </c>
      <c r="L1523" t="s">
        <v>37</v>
      </c>
      <c r="M1523" t="s">
        <v>26</v>
      </c>
      <c r="N1523" t="s">
        <v>738</v>
      </c>
      <c r="P1523">
        <v>2.2999999999999998</v>
      </c>
      <c r="Q1523">
        <v>0</v>
      </c>
      <c r="R1523">
        <v>3</v>
      </c>
    </row>
    <row r="1524" spans="1:18">
      <c r="A1524" t="s">
        <v>1238</v>
      </c>
      <c r="B1524" t="s">
        <v>1243</v>
      </c>
      <c r="C1524" t="s">
        <v>490</v>
      </c>
      <c r="D1524" t="s">
        <v>739</v>
      </c>
      <c r="E1524" t="s">
        <v>40</v>
      </c>
      <c r="F1524" t="s">
        <v>740</v>
      </c>
      <c r="G1524" t="s">
        <v>42</v>
      </c>
      <c r="H1524">
        <v>50</v>
      </c>
      <c r="I1524">
        <v>50</v>
      </c>
      <c r="L1524" t="s">
        <v>37</v>
      </c>
      <c r="M1524" t="s">
        <v>43</v>
      </c>
      <c r="N1524" t="s">
        <v>741</v>
      </c>
      <c r="P1524">
        <v>0.11</v>
      </c>
      <c r="Q1524">
        <v>0</v>
      </c>
      <c r="R1524">
        <v>3</v>
      </c>
    </row>
    <row r="1525" spans="1:18">
      <c r="A1525" t="s">
        <v>1238</v>
      </c>
      <c r="B1525" t="s">
        <v>1243</v>
      </c>
      <c r="C1525" t="s">
        <v>490</v>
      </c>
      <c r="D1525" t="s">
        <v>930</v>
      </c>
      <c r="E1525" t="s">
        <v>124</v>
      </c>
      <c r="F1525" t="s">
        <v>954</v>
      </c>
      <c r="G1525" t="s">
        <v>585</v>
      </c>
      <c r="H1525">
        <v>50</v>
      </c>
      <c r="I1525">
        <v>50</v>
      </c>
      <c r="L1525" t="s">
        <v>37</v>
      </c>
      <c r="M1525" t="s">
        <v>202</v>
      </c>
      <c r="N1525" t="s">
        <v>955</v>
      </c>
      <c r="P1525">
        <v>14.69</v>
      </c>
      <c r="Q1525">
        <v>0</v>
      </c>
      <c r="R1525">
        <v>1</v>
      </c>
    </row>
    <row r="1526" spans="1:18">
      <c r="A1526" t="s">
        <v>1238</v>
      </c>
      <c r="B1526" t="s">
        <v>1243</v>
      </c>
      <c r="C1526" t="s">
        <v>490</v>
      </c>
      <c r="D1526" t="s">
        <v>742</v>
      </c>
      <c r="E1526" t="s">
        <v>50</v>
      </c>
      <c r="F1526" t="s">
        <v>743</v>
      </c>
      <c r="G1526" t="s">
        <v>495</v>
      </c>
      <c r="H1526">
        <v>50</v>
      </c>
      <c r="K1526" t="s">
        <v>496</v>
      </c>
      <c r="M1526" t="s">
        <v>497</v>
      </c>
      <c r="N1526" t="s">
        <v>744</v>
      </c>
      <c r="P1526">
        <v>6.19</v>
      </c>
      <c r="Q1526">
        <v>2.4500000000000002</v>
      </c>
      <c r="R1526">
        <v>5</v>
      </c>
    </row>
    <row r="1527" spans="1:18">
      <c r="A1527" t="s">
        <v>1238</v>
      </c>
      <c r="B1527" t="s">
        <v>1244</v>
      </c>
      <c r="C1527" t="s">
        <v>490</v>
      </c>
      <c r="D1527" t="s">
        <v>733</v>
      </c>
      <c r="E1527" t="s">
        <v>22</v>
      </c>
      <c r="F1527" t="s">
        <v>734</v>
      </c>
      <c r="G1527" t="s">
        <v>30</v>
      </c>
      <c r="H1527">
        <v>50</v>
      </c>
      <c r="I1527">
        <v>50</v>
      </c>
      <c r="K1527" t="s">
        <v>264</v>
      </c>
      <c r="M1527" t="s">
        <v>32</v>
      </c>
      <c r="N1527" t="s">
        <v>735</v>
      </c>
      <c r="P1527">
        <v>0.75</v>
      </c>
      <c r="Q1527">
        <v>0</v>
      </c>
      <c r="R1527">
        <v>3</v>
      </c>
    </row>
    <row r="1528" spans="1:18">
      <c r="A1528" t="s">
        <v>1238</v>
      </c>
      <c r="B1528" t="s">
        <v>1244</v>
      </c>
      <c r="C1528" t="s">
        <v>490</v>
      </c>
      <c r="D1528" t="s">
        <v>736</v>
      </c>
      <c r="E1528" t="s">
        <v>34</v>
      </c>
      <c r="F1528" t="s">
        <v>737</v>
      </c>
      <c r="G1528" t="s">
        <v>504</v>
      </c>
      <c r="H1528">
        <v>50</v>
      </c>
      <c r="I1528">
        <v>50</v>
      </c>
      <c r="L1528" t="s">
        <v>37</v>
      </c>
      <c r="M1528" t="s">
        <v>26</v>
      </c>
      <c r="N1528" t="s">
        <v>738</v>
      </c>
      <c r="P1528">
        <v>2.2999999999999998</v>
      </c>
      <c r="Q1528">
        <v>0</v>
      </c>
      <c r="R1528">
        <v>3</v>
      </c>
    </row>
    <row r="1529" spans="1:18">
      <c r="A1529" t="s">
        <v>1238</v>
      </c>
      <c r="B1529" t="s">
        <v>1244</v>
      </c>
      <c r="C1529" t="s">
        <v>490</v>
      </c>
      <c r="D1529" t="s">
        <v>739</v>
      </c>
      <c r="E1529" t="s">
        <v>40</v>
      </c>
      <c r="F1529" t="s">
        <v>740</v>
      </c>
      <c r="G1529" t="s">
        <v>42</v>
      </c>
      <c r="H1529">
        <v>50</v>
      </c>
      <c r="I1529">
        <v>50</v>
      </c>
      <c r="L1529" t="s">
        <v>37</v>
      </c>
      <c r="M1529" t="s">
        <v>43</v>
      </c>
      <c r="N1529" t="s">
        <v>741</v>
      </c>
      <c r="P1529">
        <v>0.11</v>
      </c>
      <c r="Q1529">
        <v>0</v>
      </c>
      <c r="R1529">
        <v>3</v>
      </c>
    </row>
    <row r="1530" spans="1:18">
      <c r="A1530" t="s">
        <v>1238</v>
      </c>
      <c r="B1530" t="s">
        <v>1244</v>
      </c>
      <c r="C1530" t="s">
        <v>490</v>
      </c>
      <c r="D1530" t="s">
        <v>930</v>
      </c>
      <c r="E1530" t="s">
        <v>124</v>
      </c>
      <c r="F1530" t="s">
        <v>954</v>
      </c>
      <c r="G1530" t="s">
        <v>585</v>
      </c>
      <c r="H1530">
        <v>50</v>
      </c>
      <c r="I1530">
        <v>50</v>
      </c>
      <c r="L1530" t="s">
        <v>37</v>
      </c>
      <c r="M1530" t="s">
        <v>202</v>
      </c>
      <c r="N1530" t="s">
        <v>955</v>
      </c>
      <c r="P1530">
        <v>14.69</v>
      </c>
      <c r="Q1530">
        <v>0</v>
      </c>
      <c r="R1530">
        <v>1</v>
      </c>
    </row>
    <row r="1531" spans="1:18">
      <c r="A1531" t="s">
        <v>1238</v>
      </c>
      <c r="B1531" t="s">
        <v>1244</v>
      </c>
      <c r="C1531" t="s">
        <v>490</v>
      </c>
      <c r="D1531" t="s">
        <v>742</v>
      </c>
      <c r="E1531" t="s">
        <v>50</v>
      </c>
      <c r="F1531" t="s">
        <v>743</v>
      </c>
      <c r="G1531" t="s">
        <v>495</v>
      </c>
      <c r="H1531">
        <v>50</v>
      </c>
      <c r="K1531" t="s">
        <v>496</v>
      </c>
      <c r="M1531" t="s">
        <v>497</v>
      </c>
      <c r="N1531" t="s">
        <v>744</v>
      </c>
      <c r="P1531">
        <v>6.19</v>
      </c>
      <c r="Q1531">
        <v>2.11</v>
      </c>
      <c r="R1531">
        <v>5</v>
      </c>
    </row>
    <row r="1532" spans="1:18">
      <c r="A1532" t="s">
        <v>1238</v>
      </c>
      <c r="B1532" t="s">
        <v>1245</v>
      </c>
      <c r="C1532" t="s">
        <v>490</v>
      </c>
      <c r="D1532" t="s">
        <v>60</v>
      </c>
      <c r="E1532" t="s">
        <v>22</v>
      </c>
      <c r="F1532" t="s">
        <v>61</v>
      </c>
      <c r="G1532" t="s">
        <v>30</v>
      </c>
      <c r="H1532">
        <v>200</v>
      </c>
      <c r="I1532">
        <v>200</v>
      </c>
      <c r="K1532" t="s">
        <v>62</v>
      </c>
      <c r="M1532" t="s">
        <v>32</v>
      </c>
      <c r="N1532" t="s">
        <v>63</v>
      </c>
      <c r="P1532">
        <v>16.989999999999998</v>
      </c>
      <c r="Q1532">
        <v>0</v>
      </c>
      <c r="R1532">
        <v>6</v>
      </c>
    </row>
    <row r="1533" spans="1:18">
      <c r="A1533" t="s">
        <v>1238</v>
      </c>
      <c r="B1533" t="s">
        <v>1245</v>
      </c>
      <c r="C1533" t="s">
        <v>490</v>
      </c>
      <c r="D1533" t="s">
        <v>64</v>
      </c>
      <c r="E1533" t="s">
        <v>34</v>
      </c>
      <c r="F1533" t="s">
        <v>456</v>
      </c>
      <c r="G1533" t="s">
        <v>182</v>
      </c>
      <c r="H1533">
        <v>200</v>
      </c>
      <c r="I1533">
        <v>200</v>
      </c>
      <c r="K1533" t="s">
        <v>31</v>
      </c>
      <c r="L1533" t="s">
        <v>132</v>
      </c>
      <c r="M1533" t="s">
        <v>26</v>
      </c>
      <c r="N1533" t="s">
        <v>1214</v>
      </c>
      <c r="P1533">
        <v>30.61</v>
      </c>
      <c r="Q1533">
        <v>0</v>
      </c>
      <c r="R1533">
        <v>1</v>
      </c>
    </row>
    <row r="1534" spans="1:18">
      <c r="A1534" t="s">
        <v>1238</v>
      </c>
      <c r="B1534" t="s">
        <v>1245</v>
      </c>
      <c r="C1534" t="s">
        <v>490</v>
      </c>
      <c r="D1534" t="s">
        <v>67</v>
      </c>
      <c r="E1534" t="s">
        <v>40</v>
      </c>
      <c r="F1534" t="s">
        <v>458</v>
      </c>
      <c r="G1534" t="s">
        <v>186</v>
      </c>
      <c r="H1534">
        <v>200</v>
      </c>
      <c r="I1534">
        <v>200</v>
      </c>
      <c r="L1534" t="s">
        <v>132</v>
      </c>
      <c r="M1534" t="s">
        <v>187</v>
      </c>
      <c r="N1534" t="s">
        <v>459</v>
      </c>
      <c r="P1534">
        <v>0.73</v>
      </c>
      <c r="Q1534">
        <v>0</v>
      </c>
      <c r="R1534">
        <v>1</v>
      </c>
    </row>
    <row r="1535" spans="1:18">
      <c r="A1535" t="s">
        <v>1238</v>
      </c>
      <c r="B1535" t="s">
        <v>1245</v>
      </c>
      <c r="C1535" t="s">
        <v>490</v>
      </c>
      <c r="D1535" t="s">
        <v>72</v>
      </c>
      <c r="E1535" t="s">
        <v>50</v>
      </c>
      <c r="F1535" t="s">
        <v>904</v>
      </c>
      <c r="G1535" t="s">
        <v>547</v>
      </c>
      <c r="H1535">
        <v>200</v>
      </c>
      <c r="K1535" t="s">
        <v>576</v>
      </c>
      <c r="M1535" t="s">
        <v>549</v>
      </c>
      <c r="P1535">
        <v>31.53</v>
      </c>
      <c r="Q1535">
        <v>26.9</v>
      </c>
      <c r="R1535">
        <v>6</v>
      </c>
    </row>
    <row r="1536" spans="1:18">
      <c r="A1536" t="s">
        <v>1238</v>
      </c>
      <c r="B1536" t="s">
        <v>1246</v>
      </c>
      <c r="C1536" t="s">
        <v>490</v>
      </c>
      <c r="D1536" t="s">
        <v>835</v>
      </c>
      <c r="E1536" t="s">
        <v>88</v>
      </c>
      <c r="F1536" t="s">
        <v>836</v>
      </c>
      <c r="G1536" t="s">
        <v>90</v>
      </c>
      <c r="H1536">
        <v>100</v>
      </c>
      <c r="I1536">
        <v>50</v>
      </c>
      <c r="K1536" t="s">
        <v>419</v>
      </c>
      <c r="M1536" t="s">
        <v>32</v>
      </c>
      <c r="N1536" t="s">
        <v>1217</v>
      </c>
      <c r="P1536">
        <v>1.6</v>
      </c>
      <c r="Q1536">
        <v>0</v>
      </c>
      <c r="R1536">
        <v>1</v>
      </c>
    </row>
    <row r="1537" spans="1:18">
      <c r="A1537" t="s">
        <v>1238</v>
      </c>
      <c r="B1537" t="s">
        <v>1246</v>
      </c>
      <c r="C1537" t="s">
        <v>490</v>
      </c>
      <c r="D1537" t="s">
        <v>1047</v>
      </c>
      <c r="E1537" t="s">
        <v>88</v>
      </c>
      <c r="F1537" t="s">
        <v>1048</v>
      </c>
      <c r="G1537" t="s">
        <v>90</v>
      </c>
      <c r="H1537">
        <v>150</v>
      </c>
      <c r="I1537">
        <v>100</v>
      </c>
      <c r="K1537" t="s">
        <v>419</v>
      </c>
      <c r="M1537" t="s">
        <v>32</v>
      </c>
      <c r="N1537" t="s">
        <v>1049</v>
      </c>
      <c r="P1537">
        <v>3.9</v>
      </c>
      <c r="Q1537">
        <v>0</v>
      </c>
      <c r="R1537">
        <v>1</v>
      </c>
    </row>
    <row r="1538" spans="1:18">
      <c r="A1538" t="s">
        <v>1238</v>
      </c>
      <c r="B1538" t="s">
        <v>1246</v>
      </c>
      <c r="C1538" t="s">
        <v>490</v>
      </c>
      <c r="D1538" t="s">
        <v>719</v>
      </c>
      <c r="E1538" t="s">
        <v>22</v>
      </c>
      <c r="F1538" t="s">
        <v>720</v>
      </c>
      <c r="G1538" t="s">
        <v>30</v>
      </c>
      <c r="H1538">
        <v>100</v>
      </c>
      <c r="I1538">
        <v>100</v>
      </c>
      <c r="K1538" t="s">
        <v>264</v>
      </c>
      <c r="M1538" t="s">
        <v>32</v>
      </c>
      <c r="N1538" t="s">
        <v>721</v>
      </c>
      <c r="P1538">
        <v>4.2300000000000004</v>
      </c>
      <c r="Q1538">
        <v>0</v>
      </c>
      <c r="R1538">
        <v>2</v>
      </c>
    </row>
    <row r="1539" spans="1:18">
      <c r="A1539" t="s">
        <v>1238</v>
      </c>
      <c r="B1539" t="s">
        <v>1246</v>
      </c>
      <c r="C1539" t="s">
        <v>490</v>
      </c>
      <c r="D1539" t="s">
        <v>736</v>
      </c>
      <c r="E1539" t="s">
        <v>34</v>
      </c>
      <c r="F1539" t="s">
        <v>1218</v>
      </c>
      <c r="G1539" t="s">
        <v>182</v>
      </c>
      <c r="H1539">
        <v>50</v>
      </c>
      <c r="I1539">
        <v>50</v>
      </c>
      <c r="K1539" t="s">
        <v>31</v>
      </c>
      <c r="L1539" t="s">
        <v>132</v>
      </c>
      <c r="M1539" t="s">
        <v>26</v>
      </c>
      <c r="N1539" t="s">
        <v>1219</v>
      </c>
      <c r="P1539">
        <v>3.5</v>
      </c>
      <c r="Q1539">
        <v>0</v>
      </c>
      <c r="R1539">
        <v>1</v>
      </c>
    </row>
    <row r="1540" spans="1:18">
      <c r="A1540" t="s">
        <v>1238</v>
      </c>
      <c r="B1540" t="s">
        <v>1246</v>
      </c>
      <c r="C1540" t="s">
        <v>490</v>
      </c>
      <c r="D1540" t="s">
        <v>722</v>
      </c>
      <c r="E1540" t="s">
        <v>34</v>
      </c>
      <c r="F1540" t="s">
        <v>723</v>
      </c>
      <c r="G1540" t="s">
        <v>504</v>
      </c>
      <c r="H1540">
        <v>100</v>
      </c>
      <c r="I1540">
        <v>100</v>
      </c>
      <c r="L1540" t="s">
        <v>37</v>
      </c>
      <c r="M1540" t="s">
        <v>26</v>
      </c>
      <c r="N1540" t="s">
        <v>724</v>
      </c>
      <c r="P1540">
        <v>5.9</v>
      </c>
      <c r="Q1540">
        <v>0</v>
      </c>
      <c r="R1540">
        <v>2</v>
      </c>
    </row>
    <row r="1541" spans="1:18">
      <c r="A1541" t="s">
        <v>1238</v>
      </c>
      <c r="B1541" t="s">
        <v>1246</v>
      </c>
      <c r="C1541" t="s">
        <v>490</v>
      </c>
      <c r="D1541" t="s">
        <v>739</v>
      </c>
      <c r="E1541" t="s">
        <v>40</v>
      </c>
      <c r="F1541" t="s">
        <v>1207</v>
      </c>
      <c r="G1541" t="s">
        <v>186</v>
      </c>
      <c r="H1541">
        <v>50</v>
      </c>
      <c r="I1541">
        <v>50</v>
      </c>
      <c r="L1541" t="s">
        <v>132</v>
      </c>
      <c r="M1541" t="s">
        <v>187</v>
      </c>
      <c r="N1541" t="s">
        <v>1220</v>
      </c>
      <c r="P1541">
        <v>0.11</v>
      </c>
      <c r="Q1541">
        <v>0</v>
      </c>
      <c r="R1541">
        <v>1</v>
      </c>
    </row>
    <row r="1542" spans="1:18">
      <c r="A1542" t="s">
        <v>1238</v>
      </c>
      <c r="B1542" t="s">
        <v>1246</v>
      </c>
      <c r="C1542" t="s">
        <v>490</v>
      </c>
      <c r="D1542" t="s">
        <v>725</v>
      </c>
      <c r="E1542" t="s">
        <v>40</v>
      </c>
      <c r="F1542" t="s">
        <v>726</v>
      </c>
      <c r="G1542" t="s">
        <v>42</v>
      </c>
      <c r="H1542">
        <v>100</v>
      </c>
      <c r="I1542">
        <v>100</v>
      </c>
      <c r="L1542" t="s">
        <v>37</v>
      </c>
      <c r="M1542" t="s">
        <v>43</v>
      </c>
      <c r="N1542" t="s">
        <v>727</v>
      </c>
      <c r="P1542">
        <v>0.32</v>
      </c>
      <c r="Q1542">
        <v>0</v>
      </c>
      <c r="R1542">
        <v>2</v>
      </c>
    </row>
    <row r="1543" spans="1:18">
      <c r="A1543" t="s">
        <v>1238</v>
      </c>
      <c r="B1543" t="s">
        <v>1246</v>
      </c>
      <c r="C1543" t="s">
        <v>490</v>
      </c>
      <c r="D1543" t="s">
        <v>728</v>
      </c>
      <c r="E1543" t="s">
        <v>124</v>
      </c>
      <c r="F1543" t="s">
        <v>729</v>
      </c>
      <c r="G1543" t="s">
        <v>585</v>
      </c>
      <c r="H1543">
        <v>100</v>
      </c>
      <c r="I1543">
        <v>100</v>
      </c>
      <c r="L1543" t="s">
        <v>37</v>
      </c>
      <c r="M1543" t="s">
        <v>202</v>
      </c>
      <c r="N1543" t="s">
        <v>730</v>
      </c>
      <c r="P1543">
        <v>44.42</v>
      </c>
      <c r="Q1543">
        <v>0</v>
      </c>
      <c r="R1543">
        <v>1</v>
      </c>
    </row>
    <row r="1544" spans="1:18">
      <c r="A1544" t="s">
        <v>1238</v>
      </c>
      <c r="B1544" t="s">
        <v>1246</v>
      </c>
      <c r="C1544" t="s">
        <v>490</v>
      </c>
      <c r="D1544" t="s">
        <v>164</v>
      </c>
      <c r="E1544" t="s">
        <v>50</v>
      </c>
      <c r="F1544" t="s">
        <v>731</v>
      </c>
      <c r="G1544" t="s">
        <v>495</v>
      </c>
      <c r="H1544">
        <v>100</v>
      </c>
      <c r="K1544" t="s">
        <v>496</v>
      </c>
      <c r="M1544" t="s">
        <v>497</v>
      </c>
      <c r="P1544">
        <v>14.5</v>
      </c>
      <c r="Q1544">
        <v>3.9</v>
      </c>
      <c r="R1544">
        <v>4</v>
      </c>
    </row>
    <row r="1545" spans="1:18">
      <c r="A1545" t="s">
        <v>1238</v>
      </c>
      <c r="B1545" t="s">
        <v>1247</v>
      </c>
      <c r="C1545" t="s">
        <v>490</v>
      </c>
      <c r="D1545" t="s">
        <v>756</v>
      </c>
      <c r="E1545" t="s">
        <v>88</v>
      </c>
      <c r="F1545" t="s">
        <v>757</v>
      </c>
      <c r="G1545" t="s">
        <v>90</v>
      </c>
      <c r="H1545">
        <v>100</v>
      </c>
      <c r="I1545">
        <v>80</v>
      </c>
      <c r="K1545" t="s">
        <v>419</v>
      </c>
      <c r="M1545" t="s">
        <v>32</v>
      </c>
      <c r="N1545" t="s">
        <v>1137</v>
      </c>
      <c r="P1545">
        <v>1.6</v>
      </c>
      <c r="Q1545">
        <v>0</v>
      </c>
      <c r="R1545">
        <v>1</v>
      </c>
    </row>
    <row r="1546" spans="1:18">
      <c r="A1546" t="s">
        <v>1238</v>
      </c>
      <c r="B1546" t="s">
        <v>1247</v>
      </c>
      <c r="C1546" t="s">
        <v>490</v>
      </c>
      <c r="D1546" t="s">
        <v>719</v>
      </c>
      <c r="E1546" t="s">
        <v>22</v>
      </c>
      <c r="F1546" t="s">
        <v>720</v>
      </c>
      <c r="G1546" t="s">
        <v>30</v>
      </c>
      <c r="H1546">
        <v>100</v>
      </c>
      <c r="I1546">
        <v>100</v>
      </c>
      <c r="K1546" t="s">
        <v>264</v>
      </c>
      <c r="M1546" t="s">
        <v>32</v>
      </c>
      <c r="N1546" t="s">
        <v>721</v>
      </c>
      <c r="P1546">
        <v>4.2300000000000004</v>
      </c>
      <c r="Q1546">
        <v>0</v>
      </c>
      <c r="R1546">
        <v>2</v>
      </c>
    </row>
    <row r="1547" spans="1:18">
      <c r="A1547" t="s">
        <v>1238</v>
      </c>
      <c r="B1547" t="s">
        <v>1247</v>
      </c>
      <c r="C1547" t="s">
        <v>490</v>
      </c>
      <c r="D1547" t="s">
        <v>759</v>
      </c>
      <c r="E1547" t="s">
        <v>102</v>
      </c>
      <c r="F1547" t="s">
        <v>760</v>
      </c>
      <c r="G1547" t="s">
        <v>107</v>
      </c>
      <c r="H1547">
        <v>100</v>
      </c>
      <c r="I1547">
        <v>100</v>
      </c>
      <c r="J1547">
        <v>100</v>
      </c>
      <c r="K1547" t="s">
        <v>264</v>
      </c>
      <c r="M1547" t="s">
        <v>32</v>
      </c>
      <c r="N1547" t="s">
        <v>949</v>
      </c>
      <c r="P1547">
        <v>5.3</v>
      </c>
      <c r="Q1547">
        <v>0</v>
      </c>
      <c r="R1547">
        <v>1</v>
      </c>
    </row>
    <row r="1548" spans="1:18">
      <c r="A1548" t="s">
        <v>1238</v>
      </c>
      <c r="B1548" t="s">
        <v>1247</v>
      </c>
      <c r="C1548" t="s">
        <v>490</v>
      </c>
      <c r="D1548" t="s">
        <v>502</v>
      </c>
      <c r="E1548" t="s">
        <v>34</v>
      </c>
      <c r="F1548" t="s">
        <v>1222</v>
      </c>
      <c r="G1548" t="s">
        <v>182</v>
      </c>
      <c r="H1548">
        <v>80</v>
      </c>
      <c r="I1548">
        <v>80</v>
      </c>
      <c r="K1548" t="s">
        <v>31</v>
      </c>
      <c r="L1548" t="s">
        <v>132</v>
      </c>
      <c r="M1548" t="s">
        <v>26</v>
      </c>
      <c r="N1548" t="s">
        <v>1223</v>
      </c>
      <c r="P1548">
        <v>7.15</v>
      </c>
      <c r="Q1548">
        <v>0</v>
      </c>
      <c r="R1548">
        <v>1</v>
      </c>
    </row>
    <row r="1549" spans="1:18">
      <c r="A1549" t="s">
        <v>1238</v>
      </c>
      <c r="B1549" t="s">
        <v>1247</v>
      </c>
      <c r="C1549" t="s">
        <v>490</v>
      </c>
      <c r="D1549" t="s">
        <v>722</v>
      </c>
      <c r="E1549" t="s">
        <v>34</v>
      </c>
      <c r="F1549" t="s">
        <v>723</v>
      </c>
      <c r="G1549" t="s">
        <v>504</v>
      </c>
      <c r="H1549">
        <v>100</v>
      </c>
      <c r="I1549">
        <v>100</v>
      </c>
      <c r="L1549" t="s">
        <v>37</v>
      </c>
      <c r="M1549" t="s">
        <v>26</v>
      </c>
      <c r="N1549" t="s">
        <v>724</v>
      </c>
      <c r="P1549">
        <v>5.9</v>
      </c>
      <c r="Q1549">
        <v>0</v>
      </c>
      <c r="R1549">
        <v>4</v>
      </c>
    </row>
    <row r="1550" spans="1:18">
      <c r="A1550" t="s">
        <v>1238</v>
      </c>
      <c r="B1550" t="s">
        <v>1247</v>
      </c>
      <c r="C1550" t="s">
        <v>490</v>
      </c>
      <c r="D1550" t="s">
        <v>511</v>
      </c>
      <c r="E1550" t="s">
        <v>40</v>
      </c>
      <c r="F1550" t="s">
        <v>516</v>
      </c>
      <c r="G1550" t="s">
        <v>186</v>
      </c>
      <c r="H1550">
        <v>80</v>
      </c>
      <c r="I1550">
        <v>80</v>
      </c>
      <c r="L1550" t="s">
        <v>132</v>
      </c>
      <c r="M1550" t="s">
        <v>187</v>
      </c>
      <c r="N1550" t="s">
        <v>1224</v>
      </c>
      <c r="P1550">
        <v>0.19</v>
      </c>
      <c r="Q1550">
        <v>0</v>
      </c>
      <c r="R1550">
        <v>1</v>
      </c>
    </row>
    <row r="1551" spans="1:18">
      <c r="A1551" t="s">
        <v>1238</v>
      </c>
      <c r="B1551" t="s">
        <v>1247</v>
      </c>
      <c r="C1551" t="s">
        <v>490</v>
      </c>
      <c r="D1551" t="s">
        <v>725</v>
      </c>
      <c r="E1551" t="s">
        <v>40</v>
      </c>
      <c r="F1551" t="s">
        <v>726</v>
      </c>
      <c r="G1551" t="s">
        <v>42</v>
      </c>
      <c r="H1551">
        <v>100</v>
      </c>
      <c r="I1551">
        <v>100</v>
      </c>
      <c r="L1551" t="s">
        <v>37</v>
      </c>
      <c r="M1551" t="s">
        <v>43</v>
      </c>
      <c r="N1551" t="s">
        <v>727</v>
      </c>
      <c r="P1551">
        <v>0.32</v>
      </c>
      <c r="Q1551">
        <v>0</v>
      </c>
      <c r="R1551">
        <v>4</v>
      </c>
    </row>
    <row r="1552" spans="1:18">
      <c r="A1552" t="s">
        <v>1238</v>
      </c>
      <c r="B1552" t="s">
        <v>1247</v>
      </c>
      <c r="C1552" t="s">
        <v>490</v>
      </c>
      <c r="D1552" t="s">
        <v>728</v>
      </c>
      <c r="E1552" t="s">
        <v>124</v>
      </c>
      <c r="F1552" t="s">
        <v>729</v>
      </c>
      <c r="G1552" t="s">
        <v>585</v>
      </c>
      <c r="H1552">
        <v>100</v>
      </c>
      <c r="I1552">
        <v>100</v>
      </c>
      <c r="L1552" t="s">
        <v>37</v>
      </c>
      <c r="M1552" t="s">
        <v>202</v>
      </c>
      <c r="N1552" t="s">
        <v>730</v>
      </c>
      <c r="P1552">
        <v>44.42</v>
      </c>
      <c r="Q1552">
        <v>0</v>
      </c>
      <c r="R1552">
        <v>2</v>
      </c>
    </row>
    <row r="1553" spans="1:18">
      <c r="A1553" t="s">
        <v>1238</v>
      </c>
      <c r="B1553" t="s">
        <v>1247</v>
      </c>
      <c r="C1553" t="s">
        <v>490</v>
      </c>
      <c r="D1553" t="s">
        <v>164</v>
      </c>
      <c r="E1553" t="s">
        <v>50</v>
      </c>
      <c r="F1553" t="s">
        <v>731</v>
      </c>
      <c r="G1553" t="s">
        <v>495</v>
      </c>
      <c r="H1553">
        <v>100</v>
      </c>
      <c r="K1553" t="s">
        <v>496</v>
      </c>
      <c r="M1553" t="s">
        <v>497</v>
      </c>
      <c r="P1553">
        <v>14.5</v>
      </c>
      <c r="Q1553">
        <v>5.07</v>
      </c>
      <c r="R1553">
        <v>6</v>
      </c>
    </row>
    <row r="1554" spans="1:18">
      <c r="A1554" t="s">
        <v>1238</v>
      </c>
      <c r="B1554" t="s">
        <v>1248</v>
      </c>
      <c r="C1554" t="s">
        <v>490</v>
      </c>
      <c r="D1554" t="s">
        <v>719</v>
      </c>
      <c r="E1554" t="s">
        <v>22</v>
      </c>
      <c r="F1554" t="s">
        <v>720</v>
      </c>
      <c r="G1554" t="s">
        <v>30</v>
      </c>
      <c r="H1554">
        <v>100</v>
      </c>
      <c r="I1554">
        <v>100</v>
      </c>
      <c r="K1554" t="s">
        <v>264</v>
      </c>
      <c r="M1554" t="s">
        <v>32</v>
      </c>
      <c r="N1554" t="s">
        <v>721</v>
      </c>
      <c r="P1554">
        <v>4.2300000000000004</v>
      </c>
      <c r="Q1554">
        <v>0</v>
      </c>
      <c r="R1554">
        <v>10</v>
      </c>
    </row>
    <row r="1555" spans="1:18">
      <c r="A1555" t="s">
        <v>1238</v>
      </c>
      <c r="B1555" t="s">
        <v>1248</v>
      </c>
      <c r="C1555" t="s">
        <v>490</v>
      </c>
      <c r="D1555" t="s">
        <v>722</v>
      </c>
      <c r="E1555" t="s">
        <v>34</v>
      </c>
      <c r="F1555" t="s">
        <v>723</v>
      </c>
      <c r="G1555" t="s">
        <v>504</v>
      </c>
      <c r="H1555">
        <v>100</v>
      </c>
      <c r="I1555">
        <v>100</v>
      </c>
      <c r="L1555" t="s">
        <v>37</v>
      </c>
      <c r="M1555" t="s">
        <v>26</v>
      </c>
      <c r="N1555" t="s">
        <v>724</v>
      </c>
      <c r="P1555">
        <v>5.9</v>
      </c>
      <c r="Q1555">
        <v>0</v>
      </c>
      <c r="R1555">
        <v>3</v>
      </c>
    </row>
    <row r="1556" spans="1:18">
      <c r="A1556" t="s">
        <v>1238</v>
      </c>
      <c r="B1556" t="s">
        <v>1248</v>
      </c>
      <c r="C1556" t="s">
        <v>490</v>
      </c>
      <c r="D1556" t="s">
        <v>725</v>
      </c>
      <c r="E1556" t="s">
        <v>40</v>
      </c>
      <c r="F1556" t="s">
        <v>726</v>
      </c>
      <c r="G1556" t="s">
        <v>42</v>
      </c>
      <c r="H1556">
        <v>100</v>
      </c>
      <c r="I1556">
        <v>100</v>
      </c>
      <c r="L1556" t="s">
        <v>37</v>
      </c>
      <c r="M1556" t="s">
        <v>43</v>
      </c>
      <c r="N1556" t="s">
        <v>727</v>
      </c>
      <c r="P1556">
        <v>0.32</v>
      </c>
      <c r="Q1556">
        <v>0</v>
      </c>
      <c r="R1556">
        <v>3</v>
      </c>
    </row>
    <row r="1557" spans="1:18">
      <c r="A1557" t="s">
        <v>1238</v>
      </c>
      <c r="B1557" t="s">
        <v>1248</v>
      </c>
      <c r="C1557" t="s">
        <v>490</v>
      </c>
      <c r="D1557" t="s">
        <v>728</v>
      </c>
      <c r="E1557" t="s">
        <v>124</v>
      </c>
      <c r="F1557" t="s">
        <v>729</v>
      </c>
      <c r="G1557" t="s">
        <v>585</v>
      </c>
      <c r="H1557">
        <v>100</v>
      </c>
      <c r="I1557">
        <v>100</v>
      </c>
      <c r="L1557" t="s">
        <v>37</v>
      </c>
      <c r="M1557" t="s">
        <v>202</v>
      </c>
      <c r="N1557" t="s">
        <v>730</v>
      </c>
      <c r="P1557">
        <v>44.42</v>
      </c>
      <c r="Q1557">
        <v>0</v>
      </c>
      <c r="R1557">
        <v>1</v>
      </c>
    </row>
    <row r="1558" spans="1:18">
      <c r="A1558" t="s">
        <v>1238</v>
      </c>
      <c r="B1558" t="s">
        <v>1248</v>
      </c>
      <c r="C1558" t="s">
        <v>490</v>
      </c>
      <c r="D1558" t="s">
        <v>164</v>
      </c>
      <c r="E1558" t="s">
        <v>50</v>
      </c>
      <c r="F1558" t="s">
        <v>731</v>
      </c>
      <c r="G1558" t="s">
        <v>495</v>
      </c>
      <c r="H1558">
        <v>100</v>
      </c>
      <c r="K1558" t="s">
        <v>496</v>
      </c>
      <c r="M1558" t="s">
        <v>497</v>
      </c>
      <c r="P1558">
        <v>14.5</v>
      </c>
      <c r="Q1558">
        <v>18.3</v>
      </c>
      <c r="R1558">
        <v>12</v>
      </c>
    </row>
    <row r="1559" spans="1:18">
      <c r="A1559" t="s">
        <v>1238</v>
      </c>
      <c r="B1559" t="s">
        <v>1249</v>
      </c>
      <c r="C1559" t="s">
        <v>490</v>
      </c>
      <c r="D1559" t="s">
        <v>98</v>
      </c>
      <c r="E1559" t="s">
        <v>22</v>
      </c>
      <c r="F1559" t="s">
        <v>99</v>
      </c>
      <c r="G1559" t="s">
        <v>30</v>
      </c>
      <c r="H1559">
        <v>80</v>
      </c>
      <c r="I1559">
        <v>80</v>
      </c>
      <c r="K1559" t="s">
        <v>264</v>
      </c>
      <c r="M1559" t="s">
        <v>32</v>
      </c>
      <c r="N1559" t="s">
        <v>198</v>
      </c>
      <c r="P1559">
        <v>2.2999999999999998</v>
      </c>
      <c r="Q1559">
        <v>0</v>
      </c>
      <c r="R1559">
        <v>5</v>
      </c>
    </row>
    <row r="1560" spans="1:18">
      <c r="A1560" t="s">
        <v>1238</v>
      </c>
      <c r="B1560" t="s">
        <v>1249</v>
      </c>
      <c r="C1560" t="s">
        <v>490</v>
      </c>
      <c r="D1560" t="s">
        <v>502</v>
      </c>
      <c r="E1560" t="s">
        <v>34</v>
      </c>
      <c r="F1560" t="s">
        <v>503</v>
      </c>
      <c r="G1560" t="s">
        <v>504</v>
      </c>
      <c r="H1560">
        <v>80</v>
      </c>
      <c r="I1560">
        <v>80</v>
      </c>
      <c r="L1560" t="s">
        <v>37</v>
      </c>
      <c r="M1560" t="s">
        <v>26</v>
      </c>
      <c r="N1560" t="s">
        <v>505</v>
      </c>
      <c r="P1560">
        <v>3.7</v>
      </c>
      <c r="Q1560">
        <v>0</v>
      </c>
      <c r="R1560">
        <v>3</v>
      </c>
    </row>
    <row r="1561" spans="1:18">
      <c r="A1561" t="s">
        <v>1238</v>
      </c>
      <c r="B1561" t="s">
        <v>1249</v>
      </c>
      <c r="C1561" t="s">
        <v>490</v>
      </c>
      <c r="D1561" t="s">
        <v>511</v>
      </c>
      <c r="E1561" t="s">
        <v>40</v>
      </c>
      <c r="F1561" t="s">
        <v>512</v>
      </c>
      <c r="G1561" t="s">
        <v>42</v>
      </c>
      <c r="H1561">
        <v>80</v>
      </c>
      <c r="I1561">
        <v>80</v>
      </c>
      <c r="L1561" t="s">
        <v>37</v>
      </c>
      <c r="M1561" t="s">
        <v>43</v>
      </c>
      <c r="N1561" t="s">
        <v>513</v>
      </c>
      <c r="P1561">
        <v>0.19</v>
      </c>
      <c r="Q1561">
        <v>0</v>
      </c>
      <c r="R1561">
        <v>2</v>
      </c>
    </row>
    <row r="1562" spans="1:18">
      <c r="A1562" t="s">
        <v>1238</v>
      </c>
      <c r="B1562" t="s">
        <v>1249</v>
      </c>
      <c r="C1562" t="s">
        <v>490</v>
      </c>
      <c r="D1562" t="s">
        <v>129</v>
      </c>
      <c r="E1562" t="s">
        <v>124</v>
      </c>
      <c r="F1562" t="s">
        <v>711</v>
      </c>
      <c r="G1562" t="s">
        <v>585</v>
      </c>
      <c r="H1562">
        <v>80</v>
      </c>
      <c r="I1562">
        <v>80</v>
      </c>
      <c r="L1562" t="s">
        <v>37</v>
      </c>
      <c r="M1562" t="s">
        <v>202</v>
      </c>
      <c r="N1562" t="s">
        <v>712</v>
      </c>
      <c r="P1562">
        <v>29.94</v>
      </c>
      <c r="Q1562">
        <v>0</v>
      </c>
      <c r="R1562">
        <v>1</v>
      </c>
    </row>
    <row r="1563" spans="1:18">
      <c r="A1563" t="s">
        <v>1238</v>
      </c>
      <c r="B1563" t="s">
        <v>1249</v>
      </c>
      <c r="C1563" t="s">
        <v>490</v>
      </c>
      <c r="D1563" t="s">
        <v>161</v>
      </c>
      <c r="E1563" t="s">
        <v>50</v>
      </c>
      <c r="F1563" t="s">
        <v>523</v>
      </c>
      <c r="G1563" t="s">
        <v>495</v>
      </c>
      <c r="H1563">
        <v>80</v>
      </c>
      <c r="K1563" t="s">
        <v>496</v>
      </c>
      <c r="M1563" t="s">
        <v>497</v>
      </c>
      <c r="N1563" t="s">
        <v>524</v>
      </c>
      <c r="P1563">
        <v>9.9</v>
      </c>
      <c r="Q1563">
        <v>28.2</v>
      </c>
      <c r="R1563">
        <v>7</v>
      </c>
    </row>
    <row r="1564" spans="1:18">
      <c r="A1564" t="s">
        <v>1238</v>
      </c>
      <c r="B1564" t="s">
        <v>1250</v>
      </c>
      <c r="C1564" t="s">
        <v>490</v>
      </c>
      <c r="D1564" t="s">
        <v>316</v>
      </c>
      <c r="E1564" t="s">
        <v>22</v>
      </c>
      <c r="F1564" t="s">
        <v>317</v>
      </c>
      <c r="G1564" t="s">
        <v>30</v>
      </c>
      <c r="H1564">
        <v>150</v>
      </c>
      <c r="I1564">
        <v>150</v>
      </c>
      <c r="K1564" t="s">
        <v>264</v>
      </c>
      <c r="M1564" t="s">
        <v>32</v>
      </c>
      <c r="N1564" t="s">
        <v>318</v>
      </c>
      <c r="P1564">
        <v>11.01</v>
      </c>
      <c r="Q1564">
        <v>0</v>
      </c>
      <c r="R1564">
        <v>4</v>
      </c>
    </row>
    <row r="1565" spans="1:18">
      <c r="A1565" t="s">
        <v>1238</v>
      </c>
      <c r="B1565" t="s">
        <v>1250</v>
      </c>
      <c r="C1565" t="s">
        <v>490</v>
      </c>
      <c r="D1565" t="s">
        <v>251</v>
      </c>
      <c r="E1565" t="s">
        <v>50</v>
      </c>
      <c r="F1565" t="s">
        <v>494</v>
      </c>
      <c r="G1565" t="s">
        <v>495</v>
      </c>
      <c r="H1565">
        <v>150</v>
      </c>
      <c r="K1565" t="s">
        <v>496</v>
      </c>
      <c r="M1565" t="s">
        <v>497</v>
      </c>
      <c r="P1565">
        <v>21.3</v>
      </c>
      <c r="Q1565">
        <v>14.34</v>
      </c>
      <c r="R1565">
        <v>5</v>
      </c>
    </row>
    <row r="1566" spans="1:18">
      <c r="A1566" t="s">
        <v>1238</v>
      </c>
      <c r="B1566" t="s">
        <v>1250</v>
      </c>
      <c r="C1566" t="s">
        <v>490</v>
      </c>
      <c r="D1566" t="s">
        <v>1228</v>
      </c>
      <c r="E1566" t="s">
        <v>236</v>
      </c>
      <c r="F1566" t="s">
        <v>1229</v>
      </c>
      <c r="G1566" t="s">
        <v>238</v>
      </c>
      <c r="H1566">
        <v>150</v>
      </c>
      <c r="I1566">
        <v>150</v>
      </c>
      <c r="J1566">
        <v>100</v>
      </c>
      <c r="P1566">
        <v>0</v>
      </c>
      <c r="Q1566">
        <v>0</v>
      </c>
      <c r="R1566">
        <v>1</v>
      </c>
    </row>
    <row r="1567" spans="1:18">
      <c r="A1567" t="s">
        <v>1238</v>
      </c>
      <c r="B1567" t="s">
        <v>1251</v>
      </c>
      <c r="C1567" t="s">
        <v>490</v>
      </c>
      <c r="D1567" t="s">
        <v>316</v>
      </c>
      <c r="E1567" t="s">
        <v>22</v>
      </c>
      <c r="F1567" t="s">
        <v>317</v>
      </c>
      <c r="G1567" t="s">
        <v>30</v>
      </c>
      <c r="H1567">
        <v>150</v>
      </c>
      <c r="I1567">
        <v>150</v>
      </c>
      <c r="K1567" t="s">
        <v>264</v>
      </c>
      <c r="M1567" t="s">
        <v>32</v>
      </c>
      <c r="N1567" t="s">
        <v>318</v>
      </c>
      <c r="P1567">
        <v>11.01</v>
      </c>
      <c r="Q1567">
        <v>0</v>
      </c>
      <c r="R1567">
        <v>4</v>
      </c>
    </row>
    <row r="1568" spans="1:18">
      <c r="A1568" t="s">
        <v>1238</v>
      </c>
      <c r="B1568" t="s">
        <v>1251</v>
      </c>
      <c r="C1568" t="s">
        <v>490</v>
      </c>
      <c r="D1568" t="s">
        <v>251</v>
      </c>
      <c r="E1568" t="s">
        <v>50</v>
      </c>
      <c r="F1568" t="s">
        <v>494</v>
      </c>
      <c r="G1568" t="s">
        <v>495</v>
      </c>
      <c r="H1568">
        <v>150</v>
      </c>
      <c r="K1568" t="s">
        <v>496</v>
      </c>
      <c r="M1568" t="s">
        <v>497</v>
      </c>
      <c r="P1568">
        <v>21.3</v>
      </c>
      <c r="Q1568">
        <v>13.74</v>
      </c>
      <c r="R1568">
        <v>5</v>
      </c>
    </row>
    <row r="1569" spans="1:18">
      <c r="A1569" t="s">
        <v>1238</v>
      </c>
      <c r="B1569" t="s">
        <v>1251</v>
      </c>
      <c r="C1569" t="s">
        <v>490</v>
      </c>
      <c r="D1569" t="s">
        <v>1228</v>
      </c>
      <c r="E1569" t="s">
        <v>236</v>
      </c>
      <c r="F1569" t="s">
        <v>1229</v>
      </c>
      <c r="G1569" t="s">
        <v>238</v>
      </c>
      <c r="H1569">
        <v>150</v>
      </c>
      <c r="I1569">
        <v>150</v>
      </c>
      <c r="J1569">
        <v>100</v>
      </c>
      <c r="P1569">
        <v>0</v>
      </c>
      <c r="Q1569">
        <v>0</v>
      </c>
      <c r="R1569">
        <v>1</v>
      </c>
    </row>
    <row r="1570" spans="1:18">
      <c r="A1570" t="s">
        <v>1238</v>
      </c>
      <c r="B1570" t="s">
        <v>1252</v>
      </c>
      <c r="C1570" t="s">
        <v>490</v>
      </c>
      <c r="D1570" t="s">
        <v>835</v>
      </c>
      <c r="E1570" t="s">
        <v>88</v>
      </c>
      <c r="F1570" t="s">
        <v>836</v>
      </c>
      <c r="G1570" t="s">
        <v>90</v>
      </c>
      <c r="H1570">
        <v>100</v>
      </c>
      <c r="I1570">
        <v>50</v>
      </c>
      <c r="K1570" t="s">
        <v>419</v>
      </c>
      <c r="M1570" t="s">
        <v>32</v>
      </c>
      <c r="N1570" t="s">
        <v>1217</v>
      </c>
      <c r="P1570">
        <v>1.6</v>
      </c>
      <c r="Q1570">
        <v>0</v>
      </c>
      <c r="R1570">
        <v>1</v>
      </c>
    </row>
    <row r="1571" spans="1:18">
      <c r="A1571" t="s">
        <v>1238</v>
      </c>
      <c r="B1571" t="s">
        <v>1252</v>
      </c>
      <c r="C1571" t="s">
        <v>490</v>
      </c>
      <c r="D1571" t="s">
        <v>1047</v>
      </c>
      <c r="E1571" t="s">
        <v>88</v>
      </c>
      <c r="F1571" t="s">
        <v>1048</v>
      </c>
      <c r="G1571" t="s">
        <v>90</v>
      </c>
      <c r="H1571">
        <v>150</v>
      </c>
      <c r="I1571">
        <v>100</v>
      </c>
      <c r="K1571" t="s">
        <v>419</v>
      </c>
      <c r="M1571" t="s">
        <v>32</v>
      </c>
      <c r="N1571" t="s">
        <v>1049</v>
      </c>
      <c r="P1571">
        <v>3.9</v>
      </c>
      <c r="Q1571">
        <v>0</v>
      </c>
      <c r="R1571">
        <v>1</v>
      </c>
    </row>
    <row r="1572" spans="1:18">
      <c r="A1572" t="s">
        <v>1238</v>
      </c>
      <c r="B1572" t="s">
        <v>1252</v>
      </c>
      <c r="C1572" t="s">
        <v>490</v>
      </c>
      <c r="D1572" t="s">
        <v>719</v>
      </c>
      <c r="E1572" t="s">
        <v>22</v>
      </c>
      <c r="F1572" t="s">
        <v>720</v>
      </c>
      <c r="G1572" t="s">
        <v>30</v>
      </c>
      <c r="H1572">
        <v>100</v>
      </c>
      <c r="I1572">
        <v>100</v>
      </c>
      <c r="K1572" t="s">
        <v>264</v>
      </c>
      <c r="M1572" t="s">
        <v>32</v>
      </c>
      <c r="N1572" t="s">
        <v>721</v>
      </c>
      <c r="P1572">
        <v>4.2300000000000004</v>
      </c>
      <c r="Q1572">
        <v>0</v>
      </c>
      <c r="R1572">
        <v>2</v>
      </c>
    </row>
    <row r="1573" spans="1:18">
      <c r="A1573" t="s">
        <v>1238</v>
      </c>
      <c r="B1573" t="s">
        <v>1252</v>
      </c>
      <c r="C1573" t="s">
        <v>490</v>
      </c>
      <c r="D1573" t="s">
        <v>736</v>
      </c>
      <c r="E1573" t="s">
        <v>34</v>
      </c>
      <c r="F1573" t="s">
        <v>1218</v>
      </c>
      <c r="G1573" t="s">
        <v>182</v>
      </c>
      <c r="H1573">
        <v>50</v>
      </c>
      <c r="I1573">
        <v>50</v>
      </c>
      <c r="K1573" t="s">
        <v>31</v>
      </c>
      <c r="L1573" t="s">
        <v>132</v>
      </c>
      <c r="M1573" t="s">
        <v>26</v>
      </c>
      <c r="N1573" t="s">
        <v>1219</v>
      </c>
      <c r="P1573">
        <v>3.5</v>
      </c>
      <c r="Q1573">
        <v>0</v>
      </c>
      <c r="R1573">
        <v>1</v>
      </c>
    </row>
    <row r="1574" spans="1:18">
      <c r="A1574" t="s">
        <v>1238</v>
      </c>
      <c r="B1574" t="s">
        <v>1252</v>
      </c>
      <c r="C1574" t="s">
        <v>490</v>
      </c>
      <c r="D1574" t="s">
        <v>722</v>
      </c>
      <c r="E1574" t="s">
        <v>34</v>
      </c>
      <c r="F1574" t="s">
        <v>723</v>
      </c>
      <c r="G1574" t="s">
        <v>504</v>
      </c>
      <c r="H1574">
        <v>100</v>
      </c>
      <c r="I1574">
        <v>100</v>
      </c>
      <c r="L1574" t="s">
        <v>37</v>
      </c>
      <c r="M1574" t="s">
        <v>26</v>
      </c>
      <c r="N1574" t="s">
        <v>724</v>
      </c>
      <c r="P1574">
        <v>5.9</v>
      </c>
      <c r="Q1574">
        <v>0</v>
      </c>
      <c r="R1574">
        <v>2</v>
      </c>
    </row>
    <row r="1575" spans="1:18">
      <c r="A1575" t="s">
        <v>1238</v>
      </c>
      <c r="B1575" t="s">
        <v>1252</v>
      </c>
      <c r="C1575" t="s">
        <v>490</v>
      </c>
      <c r="D1575" t="s">
        <v>739</v>
      </c>
      <c r="E1575" t="s">
        <v>40</v>
      </c>
      <c r="F1575" t="s">
        <v>1207</v>
      </c>
      <c r="G1575" t="s">
        <v>186</v>
      </c>
      <c r="H1575">
        <v>50</v>
      </c>
      <c r="I1575">
        <v>50</v>
      </c>
      <c r="L1575" t="s">
        <v>132</v>
      </c>
      <c r="M1575" t="s">
        <v>187</v>
      </c>
      <c r="N1575" t="s">
        <v>1220</v>
      </c>
      <c r="P1575">
        <v>0.11</v>
      </c>
      <c r="Q1575">
        <v>0</v>
      </c>
      <c r="R1575">
        <v>1</v>
      </c>
    </row>
    <row r="1576" spans="1:18">
      <c r="A1576" t="s">
        <v>1238</v>
      </c>
      <c r="B1576" t="s">
        <v>1252</v>
      </c>
      <c r="C1576" t="s">
        <v>490</v>
      </c>
      <c r="D1576" t="s">
        <v>725</v>
      </c>
      <c r="E1576" t="s">
        <v>40</v>
      </c>
      <c r="F1576" t="s">
        <v>726</v>
      </c>
      <c r="G1576" t="s">
        <v>42</v>
      </c>
      <c r="H1576">
        <v>100</v>
      </c>
      <c r="I1576">
        <v>100</v>
      </c>
      <c r="L1576" t="s">
        <v>37</v>
      </c>
      <c r="M1576" t="s">
        <v>43</v>
      </c>
      <c r="N1576" t="s">
        <v>727</v>
      </c>
      <c r="P1576">
        <v>0.32</v>
      </c>
      <c r="Q1576">
        <v>0</v>
      </c>
      <c r="R1576">
        <v>2</v>
      </c>
    </row>
    <row r="1577" spans="1:18">
      <c r="A1577" t="s">
        <v>1238</v>
      </c>
      <c r="B1577" t="s">
        <v>1252</v>
      </c>
      <c r="C1577" t="s">
        <v>490</v>
      </c>
      <c r="D1577" t="s">
        <v>728</v>
      </c>
      <c r="E1577" t="s">
        <v>124</v>
      </c>
      <c r="F1577" t="s">
        <v>729</v>
      </c>
      <c r="G1577" t="s">
        <v>585</v>
      </c>
      <c r="H1577">
        <v>100</v>
      </c>
      <c r="I1577">
        <v>100</v>
      </c>
      <c r="L1577" t="s">
        <v>37</v>
      </c>
      <c r="M1577" t="s">
        <v>202</v>
      </c>
      <c r="N1577" t="s">
        <v>730</v>
      </c>
      <c r="P1577">
        <v>44.42</v>
      </c>
      <c r="Q1577">
        <v>0</v>
      </c>
      <c r="R1577">
        <v>1</v>
      </c>
    </row>
    <row r="1578" spans="1:18">
      <c r="A1578" t="s">
        <v>1238</v>
      </c>
      <c r="B1578" t="s">
        <v>1252</v>
      </c>
      <c r="C1578" t="s">
        <v>490</v>
      </c>
      <c r="D1578" t="s">
        <v>164</v>
      </c>
      <c r="E1578" t="s">
        <v>50</v>
      </c>
      <c r="F1578" t="s">
        <v>731</v>
      </c>
      <c r="G1578" t="s">
        <v>495</v>
      </c>
      <c r="H1578">
        <v>100</v>
      </c>
      <c r="K1578" t="s">
        <v>496</v>
      </c>
      <c r="M1578" t="s">
        <v>497</v>
      </c>
      <c r="P1578">
        <v>14.5</v>
      </c>
      <c r="Q1578">
        <v>3.88</v>
      </c>
      <c r="R1578">
        <v>4</v>
      </c>
    </row>
    <row r="1579" spans="1:18">
      <c r="A1579" t="s">
        <v>1238</v>
      </c>
      <c r="B1579" t="s">
        <v>1253</v>
      </c>
      <c r="C1579" t="s">
        <v>490</v>
      </c>
      <c r="D1579" t="s">
        <v>756</v>
      </c>
      <c r="E1579" t="s">
        <v>88</v>
      </c>
      <c r="F1579" t="s">
        <v>757</v>
      </c>
      <c r="G1579" t="s">
        <v>90</v>
      </c>
      <c r="H1579">
        <v>100</v>
      </c>
      <c r="I1579">
        <v>80</v>
      </c>
      <c r="K1579" t="s">
        <v>419</v>
      </c>
      <c r="M1579" t="s">
        <v>32</v>
      </c>
      <c r="N1579" t="s">
        <v>1137</v>
      </c>
      <c r="P1579">
        <v>1.6</v>
      </c>
      <c r="Q1579">
        <v>0</v>
      </c>
      <c r="R1579">
        <v>1</v>
      </c>
    </row>
    <row r="1580" spans="1:18">
      <c r="A1580" t="s">
        <v>1238</v>
      </c>
      <c r="B1580" t="s">
        <v>1253</v>
      </c>
      <c r="C1580" t="s">
        <v>490</v>
      </c>
      <c r="D1580" t="s">
        <v>719</v>
      </c>
      <c r="E1580" t="s">
        <v>22</v>
      </c>
      <c r="F1580" t="s">
        <v>720</v>
      </c>
      <c r="G1580" t="s">
        <v>30</v>
      </c>
      <c r="H1580">
        <v>100</v>
      </c>
      <c r="I1580">
        <v>100</v>
      </c>
      <c r="K1580" t="s">
        <v>264</v>
      </c>
      <c r="M1580" t="s">
        <v>32</v>
      </c>
      <c r="N1580" t="s">
        <v>721</v>
      </c>
      <c r="P1580">
        <v>4.2300000000000004</v>
      </c>
      <c r="Q1580">
        <v>0</v>
      </c>
      <c r="R1580">
        <v>2</v>
      </c>
    </row>
    <row r="1581" spans="1:18">
      <c r="A1581" t="s">
        <v>1238</v>
      </c>
      <c r="B1581" t="s">
        <v>1253</v>
      </c>
      <c r="C1581" t="s">
        <v>490</v>
      </c>
      <c r="D1581" t="s">
        <v>759</v>
      </c>
      <c r="E1581" t="s">
        <v>102</v>
      </c>
      <c r="F1581" t="s">
        <v>760</v>
      </c>
      <c r="G1581" t="s">
        <v>107</v>
      </c>
      <c r="H1581">
        <v>100</v>
      </c>
      <c r="I1581">
        <v>100</v>
      </c>
      <c r="J1581">
        <v>100</v>
      </c>
      <c r="K1581" t="s">
        <v>264</v>
      </c>
      <c r="M1581" t="s">
        <v>32</v>
      </c>
      <c r="N1581" t="s">
        <v>949</v>
      </c>
      <c r="P1581">
        <v>5.3</v>
      </c>
      <c r="Q1581">
        <v>0</v>
      </c>
      <c r="R1581">
        <v>1</v>
      </c>
    </row>
    <row r="1582" spans="1:18">
      <c r="A1582" t="s">
        <v>1238</v>
      </c>
      <c r="B1582" t="s">
        <v>1253</v>
      </c>
      <c r="C1582" t="s">
        <v>490</v>
      </c>
      <c r="D1582" t="s">
        <v>502</v>
      </c>
      <c r="E1582" t="s">
        <v>34</v>
      </c>
      <c r="F1582" t="s">
        <v>1222</v>
      </c>
      <c r="G1582" t="s">
        <v>182</v>
      </c>
      <c r="H1582">
        <v>80</v>
      </c>
      <c r="I1582">
        <v>80</v>
      </c>
      <c r="K1582" t="s">
        <v>31</v>
      </c>
      <c r="L1582" t="s">
        <v>132</v>
      </c>
      <c r="M1582" t="s">
        <v>26</v>
      </c>
      <c r="N1582" t="s">
        <v>1223</v>
      </c>
      <c r="P1582">
        <v>7.15</v>
      </c>
      <c r="Q1582">
        <v>0</v>
      </c>
      <c r="R1582">
        <v>1</v>
      </c>
    </row>
    <row r="1583" spans="1:18">
      <c r="A1583" t="s">
        <v>1238</v>
      </c>
      <c r="B1583" t="s">
        <v>1253</v>
      </c>
      <c r="C1583" t="s">
        <v>490</v>
      </c>
      <c r="D1583" t="s">
        <v>722</v>
      </c>
      <c r="E1583" t="s">
        <v>34</v>
      </c>
      <c r="F1583" t="s">
        <v>723</v>
      </c>
      <c r="G1583" t="s">
        <v>504</v>
      </c>
      <c r="H1583">
        <v>100</v>
      </c>
      <c r="I1583">
        <v>100</v>
      </c>
      <c r="L1583" t="s">
        <v>37</v>
      </c>
      <c r="M1583" t="s">
        <v>26</v>
      </c>
      <c r="N1583" t="s">
        <v>724</v>
      </c>
      <c r="P1583">
        <v>5.9</v>
      </c>
      <c r="Q1583">
        <v>0</v>
      </c>
      <c r="R1583">
        <v>4</v>
      </c>
    </row>
    <row r="1584" spans="1:18">
      <c r="A1584" t="s">
        <v>1238</v>
      </c>
      <c r="B1584" t="s">
        <v>1253</v>
      </c>
      <c r="C1584" t="s">
        <v>490</v>
      </c>
      <c r="D1584" t="s">
        <v>511</v>
      </c>
      <c r="E1584" t="s">
        <v>40</v>
      </c>
      <c r="F1584" t="s">
        <v>516</v>
      </c>
      <c r="G1584" t="s">
        <v>186</v>
      </c>
      <c r="H1584">
        <v>80</v>
      </c>
      <c r="I1584">
        <v>80</v>
      </c>
      <c r="L1584" t="s">
        <v>132</v>
      </c>
      <c r="M1584" t="s">
        <v>187</v>
      </c>
      <c r="N1584" t="s">
        <v>1224</v>
      </c>
      <c r="P1584">
        <v>0.19</v>
      </c>
      <c r="Q1584">
        <v>0</v>
      </c>
      <c r="R1584">
        <v>1</v>
      </c>
    </row>
    <row r="1585" spans="1:18">
      <c r="A1585" t="s">
        <v>1238</v>
      </c>
      <c r="B1585" t="s">
        <v>1253</v>
      </c>
      <c r="C1585" t="s">
        <v>490</v>
      </c>
      <c r="D1585" t="s">
        <v>725</v>
      </c>
      <c r="E1585" t="s">
        <v>40</v>
      </c>
      <c r="F1585" t="s">
        <v>726</v>
      </c>
      <c r="G1585" t="s">
        <v>42</v>
      </c>
      <c r="H1585">
        <v>100</v>
      </c>
      <c r="I1585">
        <v>100</v>
      </c>
      <c r="L1585" t="s">
        <v>37</v>
      </c>
      <c r="M1585" t="s">
        <v>43</v>
      </c>
      <c r="N1585" t="s">
        <v>727</v>
      </c>
      <c r="P1585">
        <v>0.32</v>
      </c>
      <c r="Q1585">
        <v>0</v>
      </c>
      <c r="R1585">
        <v>4</v>
      </c>
    </row>
    <row r="1586" spans="1:18">
      <c r="A1586" t="s">
        <v>1238</v>
      </c>
      <c r="B1586" t="s">
        <v>1253</v>
      </c>
      <c r="C1586" t="s">
        <v>490</v>
      </c>
      <c r="D1586" t="s">
        <v>728</v>
      </c>
      <c r="E1586" t="s">
        <v>124</v>
      </c>
      <c r="F1586" t="s">
        <v>729</v>
      </c>
      <c r="G1586" t="s">
        <v>585</v>
      </c>
      <c r="H1586">
        <v>100</v>
      </c>
      <c r="I1586">
        <v>100</v>
      </c>
      <c r="L1586" t="s">
        <v>37</v>
      </c>
      <c r="M1586" t="s">
        <v>202</v>
      </c>
      <c r="N1586" t="s">
        <v>730</v>
      </c>
      <c r="P1586">
        <v>44.42</v>
      </c>
      <c r="Q1586">
        <v>0</v>
      </c>
      <c r="R1586">
        <v>2</v>
      </c>
    </row>
    <row r="1587" spans="1:18">
      <c r="A1587" t="s">
        <v>1238</v>
      </c>
      <c r="B1587" t="s">
        <v>1253</v>
      </c>
      <c r="C1587" t="s">
        <v>490</v>
      </c>
      <c r="D1587" t="s">
        <v>164</v>
      </c>
      <c r="E1587" t="s">
        <v>50</v>
      </c>
      <c r="F1587" t="s">
        <v>731</v>
      </c>
      <c r="G1587" t="s">
        <v>495</v>
      </c>
      <c r="H1587">
        <v>100</v>
      </c>
      <c r="K1587" t="s">
        <v>496</v>
      </c>
      <c r="M1587" t="s">
        <v>497</v>
      </c>
      <c r="P1587">
        <v>14.5</v>
      </c>
      <c r="Q1587">
        <v>5.0599999999999996</v>
      </c>
      <c r="R1587">
        <v>6</v>
      </c>
    </row>
    <row r="1588" spans="1:18">
      <c r="A1588" t="s">
        <v>1238</v>
      </c>
      <c r="B1588" t="s">
        <v>1254</v>
      </c>
      <c r="C1588" t="s">
        <v>490</v>
      </c>
      <c r="D1588" t="s">
        <v>719</v>
      </c>
      <c r="E1588" t="s">
        <v>22</v>
      </c>
      <c r="F1588" t="s">
        <v>720</v>
      </c>
      <c r="G1588" t="s">
        <v>30</v>
      </c>
      <c r="H1588">
        <v>100</v>
      </c>
      <c r="I1588">
        <v>100</v>
      </c>
      <c r="K1588" t="s">
        <v>264</v>
      </c>
      <c r="M1588" t="s">
        <v>32</v>
      </c>
      <c r="N1588" t="s">
        <v>721</v>
      </c>
      <c r="P1588">
        <v>4.2300000000000004</v>
      </c>
      <c r="Q1588">
        <v>0</v>
      </c>
      <c r="R1588">
        <v>12</v>
      </c>
    </row>
    <row r="1589" spans="1:18">
      <c r="A1589" t="s">
        <v>1238</v>
      </c>
      <c r="B1589" t="s">
        <v>1254</v>
      </c>
      <c r="C1589" t="s">
        <v>490</v>
      </c>
      <c r="D1589" t="s">
        <v>722</v>
      </c>
      <c r="E1589" t="s">
        <v>34</v>
      </c>
      <c r="F1589" t="s">
        <v>723</v>
      </c>
      <c r="G1589" t="s">
        <v>504</v>
      </c>
      <c r="H1589">
        <v>100</v>
      </c>
      <c r="I1589">
        <v>100</v>
      </c>
      <c r="L1589" t="s">
        <v>37</v>
      </c>
      <c r="M1589" t="s">
        <v>26</v>
      </c>
      <c r="N1589" t="s">
        <v>724</v>
      </c>
      <c r="P1589">
        <v>5.9</v>
      </c>
      <c r="Q1589">
        <v>0</v>
      </c>
      <c r="R1589">
        <v>3</v>
      </c>
    </row>
    <row r="1590" spans="1:18">
      <c r="A1590" t="s">
        <v>1238</v>
      </c>
      <c r="B1590" t="s">
        <v>1254</v>
      </c>
      <c r="C1590" t="s">
        <v>490</v>
      </c>
      <c r="D1590" t="s">
        <v>725</v>
      </c>
      <c r="E1590" t="s">
        <v>40</v>
      </c>
      <c r="F1590" t="s">
        <v>726</v>
      </c>
      <c r="G1590" t="s">
        <v>42</v>
      </c>
      <c r="H1590">
        <v>100</v>
      </c>
      <c r="I1590">
        <v>100</v>
      </c>
      <c r="L1590" t="s">
        <v>37</v>
      </c>
      <c r="M1590" t="s">
        <v>43</v>
      </c>
      <c r="N1590" t="s">
        <v>727</v>
      </c>
      <c r="P1590">
        <v>0.32</v>
      </c>
      <c r="Q1590">
        <v>0</v>
      </c>
      <c r="R1590">
        <v>3</v>
      </c>
    </row>
    <row r="1591" spans="1:18">
      <c r="A1591" t="s">
        <v>1238</v>
      </c>
      <c r="B1591" t="s">
        <v>1254</v>
      </c>
      <c r="C1591" t="s">
        <v>490</v>
      </c>
      <c r="D1591" t="s">
        <v>728</v>
      </c>
      <c r="E1591" t="s">
        <v>124</v>
      </c>
      <c r="F1591" t="s">
        <v>729</v>
      </c>
      <c r="G1591" t="s">
        <v>585</v>
      </c>
      <c r="H1591">
        <v>100</v>
      </c>
      <c r="I1591">
        <v>100</v>
      </c>
      <c r="L1591" t="s">
        <v>37</v>
      </c>
      <c r="M1591" t="s">
        <v>202</v>
      </c>
      <c r="N1591" t="s">
        <v>730</v>
      </c>
      <c r="P1591">
        <v>44.42</v>
      </c>
      <c r="Q1591">
        <v>0</v>
      </c>
      <c r="R1591">
        <v>1</v>
      </c>
    </row>
    <row r="1592" spans="1:18">
      <c r="A1592" t="s">
        <v>1238</v>
      </c>
      <c r="B1592" t="s">
        <v>1254</v>
      </c>
      <c r="C1592" t="s">
        <v>490</v>
      </c>
      <c r="D1592" t="s">
        <v>164</v>
      </c>
      <c r="E1592" t="s">
        <v>50</v>
      </c>
      <c r="F1592" t="s">
        <v>731</v>
      </c>
      <c r="G1592" t="s">
        <v>495</v>
      </c>
      <c r="H1592">
        <v>100</v>
      </c>
      <c r="K1592" t="s">
        <v>496</v>
      </c>
      <c r="M1592" t="s">
        <v>497</v>
      </c>
      <c r="P1592">
        <v>14.5</v>
      </c>
      <c r="Q1592">
        <v>19.5</v>
      </c>
      <c r="R1592">
        <v>14</v>
      </c>
    </row>
    <row r="1593" spans="1:18">
      <c r="A1593" t="s">
        <v>1238</v>
      </c>
      <c r="B1593" t="s">
        <v>1255</v>
      </c>
      <c r="C1593" t="s">
        <v>490</v>
      </c>
      <c r="D1593" t="s">
        <v>835</v>
      </c>
      <c r="E1593" t="s">
        <v>88</v>
      </c>
      <c r="F1593" t="s">
        <v>836</v>
      </c>
      <c r="G1593" t="s">
        <v>90</v>
      </c>
      <c r="H1593">
        <v>100</v>
      </c>
      <c r="I1593">
        <v>50</v>
      </c>
      <c r="K1593" t="s">
        <v>419</v>
      </c>
      <c r="M1593" t="s">
        <v>32</v>
      </c>
      <c r="N1593" t="s">
        <v>1217</v>
      </c>
      <c r="P1593">
        <v>1.6</v>
      </c>
      <c r="Q1593">
        <v>0</v>
      </c>
      <c r="R1593">
        <v>1</v>
      </c>
    </row>
    <row r="1594" spans="1:18">
      <c r="A1594" t="s">
        <v>1238</v>
      </c>
      <c r="B1594" t="s">
        <v>1255</v>
      </c>
      <c r="C1594" t="s">
        <v>490</v>
      </c>
      <c r="D1594" t="s">
        <v>1047</v>
      </c>
      <c r="E1594" t="s">
        <v>88</v>
      </c>
      <c r="F1594" t="s">
        <v>1048</v>
      </c>
      <c r="G1594" t="s">
        <v>90</v>
      </c>
      <c r="H1594">
        <v>150</v>
      </c>
      <c r="I1594">
        <v>100</v>
      </c>
      <c r="K1594" t="s">
        <v>419</v>
      </c>
      <c r="M1594" t="s">
        <v>32</v>
      </c>
      <c r="N1594" t="s">
        <v>1049</v>
      </c>
      <c r="P1594">
        <v>3.9</v>
      </c>
      <c r="Q1594">
        <v>0</v>
      </c>
      <c r="R1594">
        <v>1</v>
      </c>
    </row>
    <row r="1595" spans="1:18">
      <c r="A1595" t="s">
        <v>1238</v>
      </c>
      <c r="B1595" t="s">
        <v>1255</v>
      </c>
      <c r="C1595" t="s">
        <v>490</v>
      </c>
      <c r="D1595" t="s">
        <v>719</v>
      </c>
      <c r="E1595" t="s">
        <v>22</v>
      </c>
      <c r="F1595" t="s">
        <v>720</v>
      </c>
      <c r="G1595" t="s">
        <v>30</v>
      </c>
      <c r="H1595">
        <v>100</v>
      </c>
      <c r="I1595">
        <v>100</v>
      </c>
      <c r="K1595" t="s">
        <v>264</v>
      </c>
      <c r="M1595" t="s">
        <v>32</v>
      </c>
      <c r="N1595" t="s">
        <v>721</v>
      </c>
      <c r="P1595">
        <v>4.2300000000000004</v>
      </c>
      <c r="Q1595">
        <v>0</v>
      </c>
      <c r="R1595">
        <v>2</v>
      </c>
    </row>
    <row r="1596" spans="1:18">
      <c r="A1596" t="s">
        <v>1238</v>
      </c>
      <c r="B1596" t="s">
        <v>1255</v>
      </c>
      <c r="C1596" t="s">
        <v>490</v>
      </c>
      <c r="D1596" t="s">
        <v>736</v>
      </c>
      <c r="E1596" t="s">
        <v>34</v>
      </c>
      <c r="F1596" t="s">
        <v>1218</v>
      </c>
      <c r="G1596" t="s">
        <v>182</v>
      </c>
      <c r="H1596">
        <v>50</v>
      </c>
      <c r="I1596">
        <v>50</v>
      </c>
      <c r="K1596" t="s">
        <v>31</v>
      </c>
      <c r="L1596" t="s">
        <v>132</v>
      </c>
      <c r="M1596" t="s">
        <v>26</v>
      </c>
      <c r="N1596" t="s">
        <v>1219</v>
      </c>
      <c r="P1596">
        <v>3.5</v>
      </c>
      <c r="Q1596">
        <v>0</v>
      </c>
      <c r="R1596">
        <v>1</v>
      </c>
    </row>
    <row r="1597" spans="1:18">
      <c r="A1597" t="s">
        <v>1238</v>
      </c>
      <c r="B1597" t="s">
        <v>1255</v>
      </c>
      <c r="C1597" t="s">
        <v>490</v>
      </c>
      <c r="D1597" t="s">
        <v>722</v>
      </c>
      <c r="E1597" t="s">
        <v>34</v>
      </c>
      <c r="F1597" t="s">
        <v>723</v>
      </c>
      <c r="G1597" t="s">
        <v>504</v>
      </c>
      <c r="H1597">
        <v>100</v>
      </c>
      <c r="I1597">
        <v>100</v>
      </c>
      <c r="L1597" t="s">
        <v>37</v>
      </c>
      <c r="M1597" t="s">
        <v>26</v>
      </c>
      <c r="N1597" t="s">
        <v>724</v>
      </c>
      <c r="P1597">
        <v>5.9</v>
      </c>
      <c r="Q1597">
        <v>0</v>
      </c>
      <c r="R1597">
        <v>2</v>
      </c>
    </row>
    <row r="1598" spans="1:18">
      <c r="A1598" t="s">
        <v>1238</v>
      </c>
      <c r="B1598" t="s">
        <v>1255</v>
      </c>
      <c r="C1598" t="s">
        <v>490</v>
      </c>
      <c r="D1598" t="s">
        <v>739</v>
      </c>
      <c r="E1598" t="s">
        <v>40</v>
      </c>
      <c r="F1598" t="s">
        <v>1207</v>
      </c>
      <c r="G1598" t="s">
        <v>186</v>
      </c>
      <c r="H1598">
        <v>50</v>
      </c>
      <c r="I1598">
        <v>50</v>
      </c>
      <c r="L1598" t="s">
        <v>132</v>
      </c>
      <c r="M1598" t="s">
        <v>187</v>
      </c>
      <c r="N1598" t="s">
        <v>1220</v>
      </c>
      <c r="P1598">
        <v>0.11</v>
      </c>
      <c r="Q1598">
        <v>0</v>
      </c>
      <c r="R1598">
        <v>1</v>
      </c>
    </row>
    <row r="1599" spans="1:18">
      <c r="A1599" t="s">
        <v>1238</v>
      </c>
      <c r="B1599" t="s">
        <v>1255</v>
      </c>
      <c r="C1599" t="s">
        <v>490</v>
      </c>
      <c r="D1599" t="s">
        <v>725</v>
      </c>
      <c r="E1599" t="s">
        <v>40</v>
      </c>
      <c r="F1599" t="s">
        <v>726</v>
      </c>
      <c r="G1599" t="s">
        <v>42</v>
      </c>
      <c r="H1599">
        <v>100</v>
      </c>
      <c r="I1599">
        <v>100</v>
      </c>
      <c r="L1599" t="s">
        <v>37</v>
      </c>
      <c r="M1599" t="s">
        <v>43</v>
      </c>
      <c r="N1599" t="s">
        <v>727</v>
      </c>
      <c r="P1599">
        <v>0.32</v>
      </c>
      <c r="Q1599">
        <v>0</v>
      </c>
      <c r="R1599">
        <v>2</v>
      </c>
    </row>
    <row r="1600" spans="1:18">
      <c r="A1600" t="s">
        <v>1238</v>
      </c>
      <c r="B1600" t="s">
        <v>1255</v>
      </c>
      <c r="C1600" t="s">
        <v>490</v>
      </c>
      <c r="D1600" t="s">
        <v>728</v>
      </c>
      <c r="E1600" t="s">
        <v>124</v>
      </c>
      <c r="F1600" t="s">
        <v>729</v>
      </c>
      <c r="G1600" t="s">
        <v>585</v>
      </c>
      <c r="H1600">
        <v>100</v>
      </c>
      <c r="I1600">
        <v>100</v>
      </c>
      <c r="L1600" t="s">
        <v>37</v>
      </c>
      <c r="M1600" t="s">
        <v>202</v>
      </c>
      <c r="N1600" t="s">
        <v>730</v>
      </c>
      <c r="P1600">
        <v>44.42</v>
      </c>
      <c r="Q1600">
        <v>0</v>
      </c>
      <c r="R1600">
        <v>1</v>
      </c>
    </row>
    <row r="1601" spans="1:18">
      <c r="A1601" t="s">
        <v>1238</v>
      </c>
      <c r="B1601" t="s">
        <v>1255</v>
      </c>
      <c r="C1601" t="s">
        <v>490</v>
      </c>
      <c r="D1601" t="s">
        <v>164</v>
      </c>
      <c r="E1601" t="s">
        <v>50</v>
      </c>
      <c r="F1601" t="s">
        <v>731</v>
      </c>
      <c r="G1601" t="s">
        <v>495</v>
      </c>
      <c r="H1601">
        <v>100</v>
      </c>
      <c r="K1601" t="s">
        <v>496</v>
      </c>
      <c r="M1601" t="s">
        <v>497</v>
      </c>
      <c r="P1601">
        <v>14.5</v>
      </c>
      <c r="Q1601">
        <v>3.9</v>
      </c>
      <c r="R1601">
        <v>4</v>
      </c>
    </row>
    <row r="1602" spans="1:18">
      <c r="A1602" t="s">
        <v>1238</v>
      </c>
      <c r="B1602" t="s">
        <v>1256</v>
      </c>
      <c r="C1602" t="s">
        <v>490</v>
      </c>
      <c r="D1602" t="s">
        <v>756</v>
      </c>
      <c r="E1602" t="s">
        <v>88</v>
      </c>
      <c r="F1602" t="s">
        <v>757</v>
      </c>
      <c r="G1602" t="s">
        <v>90</v>
      </c>
      <c r="H1602">
        <v>100</v>
      </c>
      <c r="I1602">
        <v>80</v>
      </c>
      <c r="K1602" t="s">
        <v>419</v>
      </c>
      <c r="M1602" t="s">
        <v>32</v>
      </c>
      <c r="N1602" t="s">
        <v>1137</v>
      </c>
      <c r="P1602">
        <v>1.6</v>
      </c>
      <c r="Q1602">
        <v>0</v>
      </c>
      <c r="R1602">
        <v>1</v>
      </c>
    </row>
    <row r="1603" spans="1:18">
      <c r="A1603" t="s">
        <v>1238</v>
      </c>
      <c r="B1603" t="s">
        <v>1256</v>
      </c>
      <c r="C1603" t="s">
        <v>490</v>
      </c>
      <c r="D1603" t="s">
        <v>719</v>
      </c>
      <c r="E1603" t="s">
        <v>22</v>
      </c>
      <c r="F1603" t="s">
        <v>720</v>
      </c>
      <c r="G1603" t="s">
        <v>30</v>
      </c>
      <c r="H1603">
        <v>100</v>
      </c>
      <c r="I1603">
        <v>100</v>
      </c>
      <c r="K1603" t="s">
        <v>264</v>
      </c>
      <c r="M1603" t="s">
        <v>32</v>
      </c>
      <c r="N1603" t="s">
        <v>721</v>
      </c>
      <c r="P1603">
        <v>4.2300000000000004</v>
      </c>
      <c r="Q1603">
        <v>0</v>
      </c>
      <c r="R1603">
        <v>2</v>
      </c>
    </row>
    <row r="1604" spans="1:18">
      <c r="A1604" t="s">
        <v>1238</v>
      </c>
      <c r="B1604" t="s">
        <v>1256</v>
      </c>
      <c r="C1604" t="s">
        <v>490</v>
      </c>
      <c r="D1604" t="s">
        <v>759</v>
      </c>
      <c r="E1604" t="s">
        <v>102</v>
      </c>
      <c r="F1604" t="s">
        <v>760</v>
      </c>
      <c r="G1604" t="s">
        <v>107</v>
      </c>
      <c r="H1604">
        <v>100</v>
      </c>
      <c r="I1604">
        <v>100</v>
      </c>
      <c r="J1604">
        <v>100</v>
      </c>
      <c r="K1604" t="s">
        <v>264</v>
      </c>
      <c r="M1604" t="s">
        <v>32</v>
      </c>
      <c r="N1604" t="s">
        <v>949</v>
      </c>
      <c r="P1604">
        <v>5.3</v>
      </c>
      <c r="Q1604">
        <v>0</v>
      </c>
      <c r="R1604">
        <v>1</v>
      </c>
    </row>
    <row r="1605" spans="1:18">
      <c r="A1605" t="s">
        <v>1238</v>
      </c>
      <c r="B1605" t="s">
        <v>1256</v>
      </c>
      <c r="C1605" t="s">
        <v>490</v>
      </c>
      <c r="D1605" t="s">
        <v>502</v>
      </c>
      <c r="E1605" t="s">
        <v>34</v>
      </c>
      <c r="F1605" t="s">
        <v>1222</v>
      </c>
      <c r="G1605" t="s">
        <v>182</v>
      </c>
      <c r="H1605">
        <v>80</v>
      </c>
      <c r="I1605">
        <v>80</v>
      </c>
      <c r="K1605" t="s">
        <v>31</v>
      </c>
      <c r="L1605" t="s">
        <v>132</v>
      </c>
      <c r="M1605" t="s">
        <v>26</v>
      </c>
      <c r="N1605" t="s">
        <v>1223</v>
      </c>
      <c r="P1605">
        <v>7.15</v>
      </c>
      <c r="Q1605">
        <v>0</v>
      </c>
      <c r="R1605">
        <v>1</v>
      </c>
    </row>
    <row r="1606" spans="1:18">
      <c r="A1606" t="s">
        <v>1238</v>
      </c>
      <c r="B1606" t="s">
        <v>1256</v>
      </c>
      <c r="C1606" t="s">
        <v>490</v>
      </c>
      <c r="D1606" t="s">
        <v>722</v>
      </c>
      <c r="E1606" t="s">
        <v>34</v>
      </c>
      <c r="F1606" t="s">
        <v>723</v>
      </c>
      <c r="G1606" t="s">
        <v>504</v>
      </c>
      <c r="H1606">
        <v>100</v>
      </c>
      <c r="I1606">
        <v>100</v>
      </c>
      <c r="L1606" t="s">
        <v>37</v>
      </c>
      <c r="M1606" t="s">
        <v>26</v>
      </c>
      <c r="N1606" t="s">
        <v>724</v>
      </c>
      <c r="P1606">
        <v>5.9</v>
      </c>
      <c r="Q1606">
        <v>0</v>
      </c>
      <c r="R1606">
        <v>4</v>
      </c>
    </row>
    <row r="1607" spans="1:18">
      <c r="A1607" t="s">
        <v>1238</v>
      </c>
      <c r="B1607" t="s">
        <v>1256</v>
      </c>
      <c r="C1607" t="s">
        <v>490</v>
      </c>
      <c r="D1607" t="s">
        <v>511</v>
      </c>
      <c r="E1607" t="s">
        <v>40</v>
      </c>
      <c r="F1607" t="s">
        <v>516</v>
      </c>
      <c r="G1607" t="s">
        <v>186</v>
      </c>
      <c r="H1607">
        <v>80</v>
      </c>
      <c r="I1607">
        <v>80</v>
      </c>
      <c r="L1607" t="s">
        <v>132</v>
      </c>
      <c r="M1607" t="s">
        <v>187</v>
      </c>
      <c r="N1607" t="s">
        <v>1224</v>
      </c>
      <c r="P1607">
        <v>0.19</v>
      </c>
      <c r="Q1607">
        <v>0</v>
      </c>
      <c r="R1607">
        <v>1</v>
      </c>
    </row>
    <row r="1608" spans="1:18">
      <c r="A1608" t="s">
        <v>1238</v>
      </c>
      <c r="B1608" t="s">
        <v>1256</v>
      </c>
      <c r="C1608" t="s">
        <v>490</v>
      </c>
      <c r="D1608" t="s">
        <v>725</v>
      </c>
      <c r="E1608" t="s">
        <v>40</v>
      </c>
      <c r="F1608" t="s">
        <v>726</v>
      </c>
      <c r="G1608" t="s">
        <v>42</v>
      </c>
      <c r="H1608">
        <v>100</v>
      </c>
      <c r="I1608">
        <v>100</v>
      </c>
      <c r="L1608" t="s">
        <v>37</v>
      </c>
      <c r="M1608" t="s">
        <v>43</v>
      </c>
      <c r="N1608" t="s">
        <v>727</v>
      </c>
      <c r="P1608">
        <v>0.32</v>
      </c>
      <c r="Q1608">
        <v>0</v>
      </c>
      <c r="R1608">
        <v>4</v>
      </c>
    </row>
    <row r="1609" spans="1:18">
      <c r="A1609" t="s">
        <v>1238</v>
      </c>
      <c r="B1609" t="s">
        <v>1256</v>
      </c>
      <c r="C1609" t="s">
        <v>490</v>
      </c>
      <c r="D1609" t="s">
        <v>728</v>
      </c>
      <c r="E1609" t="s">
        <v>124</v>
      </c>
      <c r="F1609" t="s">
        <v>729</v>
      </c>
      <c r="G1609" t="s">
        <v>585</v>
      </c>
      <c r="H1609">
        <v>100</v>
      </c>
      <c r="I1609">
        <v>100</v>
      </c>
      <c r="L1609" t="s">
        <v>37</v>
      </c>
      <c r="M1609" t="s">
        <v>202</v>
      </c>
      <c r="N1609" t="s">
        <v>730</v>
      </c>
      <c r="P1609">
        <v>44.42</v>
      </c>
      <c r="Q1609">
        <v>0</v>
      </c>
      <c r="R1609">
        <v>2</v>
      </c>
    </row>
    <row r="1610" spans="1:18">
      <c r="A1610" t="s">
        <v>1238</v>
      </c>
      <c r="B1610" t="s">
        <v>1256</v>
      </c>
      <c r="C1610" t="s">
        <v>490</v>
      </c>
      <c r="D1610" t="s">
        <v>164</v>
      </c>
      <c r="E1610" t="s">
        <v>50</v>
      </c>
      <c r="F1610" t="s">
        <v>731</v>
      </c>
      <c r="G1610" t="s">
        <v>495</v>
      </c>
      <c r="H1610">
        <v>100</v>
      </c>
      <c r="K1610" t="s">
        <v>496</v>
      </c>
      <c r="M1610" t="s">
        <v>497</v>
      </c>
      <c r="P1610">
        <v>14.5</v>
      </c>
      <c r="Q1610">
        <v>5.07</v>
      </c>
      <c r="R1610">
        <v>6</v>
      </c>
    </row>
    <row r="1611" spans="1:18">
      <c r="A1611" t="s">
        <v>1238</v>
      </c>
      <c r="B1611" t="s">
        <v>1257</v>
      </c>
      <c r="C1611" t="s">
        <v>490</v>
      </c>
      <c r="D1611" t="s">
        <v>719</v>
      </c>
      <c r="E1611" t="s">
        <v>22</v>
      </c>
      <c r="F1611" t="s">
        <v>720</v>
      </c>
      <c r="G1611" t="s">
        <v>30</v>
      </c>
      <c r="H1611">
        <v>100</v>
      </c>
      <c r="I1611">
        <v>100</v>
      </c>
      <c r="K1611" t="s">
        <v>264</v>
      </c>
      <c r="M1611" t="s">
        <v>32</v>
      </c>
      <c r="N1611" t="s">
        <v>721</v>
      </c>
      <c r="P1611">
        <v>4.2300000000000004</v>
      </c>
      <c r="Q1611">
        <v>0</v>
      </c>
      <c r="R1611">
        <v>10</v>
      </c>
    </row>
    <row r="1612" spans="1:18">
      <c r="A1612" t="s">
        <v>1238</v>
      </c>
      <c r="B1612" t="s">
        <v>1257</v>
      </c>
      <c r="C1612" t="s">
        <v>490</v>
      </c>
      <c r="D1612" t="s">
        <v>722</v>
      </c>
      <c r="E1612" t="s">
        <v>34</v>
      </c>
      <c r="F1612" t="s">
        <v>723</v>
      </c>
      <c r="G1612" t="s">
        <v>504</v>
      </c>
      <c r="H1612">
        <v>100</v>
      </c>
      <c r="I1612">
        <v>100</v>
      </c>
      <c r="L1612" t="s">
        <v>37</v>
      </c>
      <c r="M1612" t="s">
        <v>26</v>
      </c>
      <c r="N1612" t="s">
        <v>724</v>
      </c>
      <c r="P1612">
        <v>5.9</v>
      </c>
      <c r="Q1612">
        <v>0</v>
      </c>
      <c r="R1612">
        <v>3</v>
      </c>
    </row>
    <row r="1613" spans="1:18">
      <c r="A1613" t="s">
        <v>1238</v>
      </c>
      <c r="B1613" t="s">
        <v>1257</v>
      </c>
      <c r="C1613" t="s">
        <v>490</v>
      </c>
      <c r="D1613" t="s">
        <v>725</v>
      </c>
      <c r="E1613" t="s">
        <v>40</v>
      </c>
      <c r="F1613" t="s">
        <v>726</v>
      </c>
      <c r="G1613" t="s">
        <v>42</v>
      </c>
      <c r="H1613">
        <v>100</v>
      </c>
      <c r="I1613">
        <v>100</v>
      </c>
      <c r="L1613" t="s">
        <v>37</v>
      </c>
      <c r="M1613" t="s">
        <v>43</v>
      </c>
      <c r="N1613" t="s">
        <v>727</v>
      </c>
      <c r="P1613">
        <v>0.32</v>
      </c>
      <c r="Q1613">
        <v>0</v>
      </c>
      <c r="R1613">
        <v>3</v>
      </c>
    </row>
    <row r="1614" spans="1:18">
      <c r="A1614" t="s">
        <v>1238</v>
      </c>
      <c r="B1614" t="s">
        <v>1257</v>
      </c>
      <c r="C1614" t="s">
        <v>490</v>
      </c>
      <c r="D1614" t="s">
        <v>728</v>
      </c>
      <c r="E1614" t="s">
        <v>124</v>
      </c>
      <c r="F1614" t="s">
        <v>729</v>
      </c>
      <c r="G1614" t="s">
        <v>585</v>
      </c>
      <c r="H1614">
        <v>100</v>
      </c>
      <c r="I1614">
        <v>100</v>
      </c>
      <c r="L1614" t="s">
        <v>37</v>
      </c>
      <c r="M1614" t="s">
        <v>202</v>
      </c>
      <c r="N1614" t="s">
        <v>730</v>
      </c>
      <c r="P1614">
        <v>44.42</v>
      </c>
      <c r="Q1614">
        <v>0</v>
      </c>
      <c r="R1614">
        <v>1</v>
      </c>
    </row>
    <row r="1615" spans="1:18">
      <c r="A1615" t="s">
        <v>1238</v>
      </c>
      <c r="B1615" t="s">
        <v>1257</v>
      </c>
      <c r="C1615" t="s">
        <v>490</v>
      </c>
      <c r="D1615" t="s">
        <v>164</v>
      </c>
      <c r="E1615" t="s">
        <v>50</v>
      </c>
      <c r="F1615" t="s">
        <v>731</v>
      </c>
      <c r="G1615" t="s">
        <v>495</v>
      </c>
      <c r="H1615">
        <v>100</v>
      </c>
      <c r="K1615" t="s">
        <v>496</v>
      </c>
      <c r="M1615" t="s">
        <v>497</v>
      </c>
      <c r="P1615">
        <v>14.5</v>
      </c>
      <c r="Q1615">
        <v>18.3</v>
      </c>
      <c r="R1615">
        <v>12</v>
      </c>
    </row>
    <row r="1616" spans="1:18">
      <c r="A1616" t="s">
        <v>1238</v>
      </c>
      <c r="B1616" t="s">
        <v>1258</v>
      </c>
      <c r="C1616" t="s">
        <v>490</v>
      </c>
      <c r="D1616" t="s">
        <v>313</v>
      </c>
      <c r="E1616" t="s">
        <v>94</v>
      </c>
      <c r="F1616" t="s">
        <v>314</v>
      </c>
      <c r="G1616" t="s">
        <v>96</v>
      </c>
      <c r="H1616">
        <v>150</v>
      </c>
      <c r="I1616">
        <v>150</v>
      </c>
      <c r="K1616" t="s">
        <v>264</v>
      </c>
      <c r="M1616" t="s">
        <v>32</v>
      </c>
      <c r="N1616" t="s">
        <v>315</v>
      </c>
      <c r="P1616">
        <v>5.5049999999999999</v>
      </c>
      <c r="Q1616">
        <v>0</v>
      </c>
      <c r="R1616">
        <v>1</v>
      </c>
    </row>
    <row r="1617" spans="1:18">
      <c r="A1617" t="s">
        <v>1238</v>
      </c>
      <c r="B1617" t="s">
        <v>1258</v>
      </c>
      <c r="C1617" t="s">
        <v>490</v>
      </c>
      <c r="D1617" t="s">
        <v>316</v>
      </c>
      <c r="E1617" t="s">
        <v>22</v>
      </c>
      <c r="F1617" t="s">
        <v>317</v>
      </c>
      <c r="G1617" t="s">
        <v>30</v>
      </c>
      <c r="H1617">
        <v>150</v>
      </c>
      <c r="I1617">
        <v>150</v>
      </c>
      <c r="K1617" t="s">
        <v>264</v>
      </c>
      <c r="M1617" t="s">
        <v>32</v>
      </c>
      <c r="N1617" t="s">
        <v>318</v>
      </c>
      <c r="P1617">
        <v>11.01</v>
      </c>
      <c r="Q1617">
        <v>0</v>
      </c>
      <c r="R1617">
        <v>4</v>
      </c>
    </row>
    <row r="1618" spans="1:18">
      <c r="A1618" t="s">
        <v>1238</v>
      </c>
      <c r="B1618" t="s">
        <v>1258</v>
      </c>
      <c r="C1618" t="s">
        <v>490</v>
      </c>
      <c r="D1618" t="s">
        <v>251</v>
      </c>
      <c r="E1618" t="s">
        <v>50</v>
      </c>
      <c r="F1618" t="s">
        <v>494</v>
      </c>
      <c r="G1618" t="s">
        <v>495</v>
      </c>
      <c r="H1618">
        <v>150</v>
      </c>
      <c r="K1618" t="s">
        <v>496</v>
      </c>
      <c r="M1618" t="s">
        <v>497</v>
      </c>
      <c r="P1618">
        <v>21.3</v>
      </c>
      <c r="Q1618">
        <v>14.44</v>
      </c>
      <c r="R1618">
        <v>6</v>
      </c>
    </row>
    <row r="1619" spans="1:18">
      <c r="A1619" t="s">
        <v>1238</v>
      </c>
      <c r="B1619" t="s">
        <v>1258</v>
      </c>
      <c r="C1619" t="s">
        <v>490</v>
      </c>
      <c r="D1619" t="s">
        <v>1228</v>
      </c>
      <c r="E1619" t="s">
        <v>236</v>
      </c>
      <c r="F1619" t="s">
        <v>1229</v>
      </c>
      <c r="G1619" t="s">
        <v>238</v>
      </c>
      <c r="H1619">
        <v>150</v>
      </c>
      <c r="I1619">
        <v>150</v>
      </c>
      <c r="J1619">
        <v>100</v>
      </c>
      <c r="P1619">
        <v>0</v>
      </c>
      <c r="Q1619">
        <v>0</v>
      </c>
      <c r="R1619">
        <v>1</v>
      </c>
    </row>
    <row r="1620" spans="1:18">
      <c r="A1620" t="s">
        <v>1259</v>
      </c>
      <c r="B1620">
        <v>22020</v>
      </c>
      <c r="C1620" t="s">
        <v>490</v>
      </c>
      <c r="D1620" t="s">
        <v>1260</v>
      </c>
      <c r="E1620" t="s">
        <v>1261</v>
      </c>
      <c r="F1620" t="s">
        <v>1262</v>
      </c>
      <c r="G1620" t="s">
        <v>531</v>
      </c>
      <c r="H1620">
        <v>500</v>
      </c>
      <c r="I1620">
        <v>500</v>
      </c>
      <c r="L1620" t="s">
        <v>532</v>
      </c>
      <c r="M1620" t="s">
        <v>202</v>
      </c>
      <c r="P1620">
        <v>330</v>
      </c>
      <c r="Q1620">
        <v>0</v>
      </c>
      <c r="R1620">
        <v>1</v>
      </c>
    </row>
    <row r="1621" spans="1:18">
      <c r="A1621" t="s">
        <v>1259</v>
      </c>
      <c r="B1621">
        <v>22020</v>
      </c>
      <c r="C1621" t="s">
        <v>490</v>
      </c>
      <c r="D1621" t="s">
        <v>612</v>
      </c>
      <c r="E1621" t="s">
        <v>94</v>
      </c>
      <c r="F1621" t="s">
        <v>613</v>
      </c>
      <c r="G1621" t="s">
        <v>96</v>
      </c>
      <c r="H1621">
        <v>500</v>
      </c>
      <c r="I1621">
        <v>500</v>
      </c>
      <c r="K1621" t="s">
        <v>591</v>
      </c>
      <c r="M1621" t="s">
        <v>32</v>
      </c>
      <c r="N1621" t="s">
        <v>614</v>
      </c>
      <c r="P1621">
        <v>46.765000000000001</v>
      </c>
      <c r="Q1621">
        <v>0</v>
      </c>
      <c r="R1621">
        <v>2</v>
      </c>
    </row>
    <row r="1622" spans="1:18">
      <c r="A1622" t="s">
        <v>1259</v>
      </c>
      <c r="B1622">
        <v>22020</v>
      </c>
      <c r="C1622" t="s">
        <v>490</v>
      </c>
      <c r="D1622" t="s">
        <v>615</v>
      </c>
      <c r="E1622" t="s">
        <v>22</v>
      </c>
      <c r="F1622" t="s">
        <v>616</v>
      </c>
      <c r="G1622" t="s">
        <v>30</v>
      </c>
      <c r="H1622">
        <v>500</v>
      </c>
      <c r="I1622">
        <v>500</v>
      </c>
      <c r="K1622" t="s">
        <v>591</v>
      </c>
      <c r="M1622" t="s">
        <v>32</v>
      </c>
      <c r="N1622" t="s">
        <v>617</v>
      </c>
      <c r="P1622">
        <v>93.53</v>
      </c>
      <c r="Q1622">
        <v>0</v>
      </c>
      <c r="R1622">
        <v>2</v>
      </c>
    </row>
    <row r="1623" spans="1:18">
      <c r="A1623" t="s">
        <v>1259</v>
      </c>
      <c r="B1623">
        <v>22020</v>
      </c>
      <c r="C1623" t="s">
        <v>490</v>
      </c>
      <c r="D1623" t="s">
        <v>804</v>
      </c>
      <c r="E1623" t="s">
        <v>102</v>
      </c>
      <c r="F1623" t="s">
        <v>805</v>
      </c>
      <c r="G1623" t="s">
        <v>107</v>
      </c>
      <c r="H1623">
        <v>500</v>
      </c>
      <c r="I1623">
        <v>500</v>
      </c>
      <c r="J1623">
        <v>500</v>
      </c>
      <c r="K1623" t="s">
        <v>591</v>
      </c>
      <c r="M1623" t="s">
        <v>32</v>
      </c>
      <c r="N1623" t="s">
        <v>1263</v>
      </c>
      <c r="P1623">
        <v>120</v>
      </c>
      <c r="Q1623">
        <v>0</v>
      </c>
      <c r="R1623">
        <v>1</v>
      </c>
    </row>
    <row r="1624" spans="1:18">
      <c r="A1624" t="s">
        <v>1259</v>
      </c>
      <c r="B1624">
        <v>22020</v>
      </c>
      <c r="C1624" t="s">
        <v>490</v>
      </c>
      <c r="D1624" t="s">
        <v>648</v>
      </c>
      <c r="E1624" t="s">
        <v>34</v>
      </c>
      <c r="F1624" t="s">
        <v>649</v>
      </c>
      <c r="G1624" t="s">
        <v>504</v>
      </c>
      <c r="H1624">
        <v>500</v>
      </c>
      <c r="I1624">
        <v>500</v>
      </c>
      <c r="L1624" t="s">
        <v>37</v>
      </c>
      <c r="M1624" t="s">
        <v>26</v>
      </c>
      <c r="N1624" t="s">
        <v>650</v>
      </c>
      <c r="P1624">
        <v>75</v>
      </c>
      <c r="Q1624">
        <v>0</v>
      </c>
      <c r="R1624">
        <v>3</v>
      </c>
    </row>
    <row r="1625" spans="1:18">
      <c r="A1625" t="s">
        <v>1259</v>
      </c>
      <c r="B1625">
        <v>22020</v>
      </c>
      <c r="C1625" t="s">
        <v>490</v>
      </c>
      <c r="D1625" t="s">
        <v>620</v>
      </c>
      <c r="E1625" t="s">
        <v>536</v>
      </c>
      <c r="F1625" t="s">
        <v>621</v>
      </c>
      <c r="G1625" t="s">
        <v>538</v>
      </c>
      <c r="H1625">
        <v>500</v>
      </c>
      <c r="I1625">
        <v>500</v>
      </c>
      <c r="L1625" t="s">
        <v>532</v>
      </c>
      <c r="M1625" t="s">
        <v>539</v>
      </c>
      <c r="P1625">
        <v>0</v>
      </c>
      <c r="Q1625">
        <v>0</v>
      </c>
      <c r="R1625">
        <v>2</v>
      </c>
    </row>
    <row r="1626" spans="1:18">
      <c r="A1626" t="s">
        <v>1259</v>
      </c>
      <c r="B1626">
        <v>22020</v>
      </c>
      <c r="C1626" t="s">
        <v>490</v>
      </c>
      <c r="D1626" t="s">
        <v>654</v>
      </c>
      <c r="E1626" t="s">
        <v>40</v>
      </c>
      <c r="F1626" t="s">
        <v>655</v>
      </c>
      <c r="G1626" t="s">
        <v>42</v>
      </c>
      <c r="H1626">
        <v>500</v>
      </c>
      <c r="I1626">
        <v>500</v>
      </c>
      <c r="L1626" t="s">
        <v>37</v>
      </c>
      <c r="M1626" t="s">
        <v>43</v>
      </c>
      <c r="N1626" t="s">
        <v>656</v>
      </c>
      <c r="P1626">
        <v>2.87</v>
      </c>
      <c r="Q1626">
        <v>0</v>
      </c>
      <c r="R1626">
        <v>3</v>
      </c>
    </row>
    <row r="1627" spans="1:18">
      <c r="A1627" t="s">
        <v>1259</v>
      </c>
      <c r="B1627">
        <v>22020</v>
      </c>
      <c r="C1627" t="s">
        <v>490</v>
      </c>
      <c r="D1627" t="s">
        <v>622</v>
      </c>
      <c r="E1627" t="s">
        <v>541</v>
      </c>
      <c r="F1627" t="s">
        <v>623</v>
      </c>
      <c r="G1627" t="s">
        <v>624</v>
      </c>
      <c r="H1627">
        <v>500</v>
      </c>
      <c r="I1627">
        <v>500</v>
      </c>
      <c r="L1627" t="s">
        <v>532</v>
      </c>
      <c r="M1627" t="s">
        <v>544</v>
      </c>
      <c r="P1627">
        <v>0</v>
      </c>
      <c r="Q1627">
        <v>0</v>
      </c>
      <c r="R1627">
        <v>2</v>
      </c>
    </row>
    <row r="1628" spans="1:18">
      <c r="A1628" t="s">
        <v>1259</v>
      </c>
      <c r="B1628">
        <v>22020</v>
      </c>
      <c r="C1628" t="s">
        <v>490</v>
      </c>
      <c r="D1628" t="s">
        <v>625</v>
      </c>
      <c r="E1628" t="s">
        <v>50</v>
      </c>
      <c r="F1628" t="s">
        <v>626</v>
      </c>
      <c r="G1628" t="s">
        <v>547</v>
      </c>
      <c r="H1628">
        <v>500</v>
      </c>
      <c r="K1628" t="s">
        <v>576</v>
      </c>
      <c r="M1628" t="s">
        <v>549</v>
      </c>
      <c r="P1628">
        <v>74.28</v>
      </c>
      <c r="Q1628">
        <v>11.13</v>
      </c>
      <c r="R1628">
        <v>7</v>
      </c>
    </row>
    <row r="1629" spans="1:18">
      <c r="A1629" t="s">
        <v>1259</v>
      </c>
      <c r="B1629">
        <v>22020</v>
      </c>
      <c r="C1629" t="s">
        <v>490</v>
      </c>
      <c r="D1629" t="s">
        <v>1264</v>
      </c>
      <c r="E1629" t="s">
        <v>1265</v>
      </c>
      <c r="F1629" t="s">
        <v>1266</v>
      </c>
      <c r="G1629" t="s">
        <v>1267</v>
      </c>
      <c r="H1629">
        <v>500</v>
      </c>
      <c r="I1629">
        <v>500</v>
      </c>
      <c r="P1629">
        <v>0</v>
      </c>
      <c r="Q1629">
        <v>0</v>
      </c>
      <c r="R1629">
        <v>1</v>
      </c>
    </row>
    <row r="1630" spans="1:18">
      <c r="A1630" t="s">
        <v>1259</v>
      </c>
      <c r="B1630" t="s">
        <v>1268</v>
      </c>
      <c r="C1630" t="s">
        <v>490</v>
      </c>
      <c r="D1630" t="s">
        <v>1269</v>
      </c>
      <c r="E1630" t="s">
        <v>892</v>
      </c>
      <c r="F1630" t="s">
        <v>1270</v>
      </c>
      <c r="G1630" t="s">
        <v>894</v>
      </c>
      <c r="H1630">
        <v>400</v>
      </c>
      <c r="I1630">
        <v>400</v>
      </c>
      <c r="L1630" t="s">
        <v>37</v>
      </c>
      <c r="M1630" t="s">
        <v>26</v>
      </c>
      <c r="N1630" t="s">
        <v>1271</v>
      </c>
      <c r="P1630">
        <v>82</v>
      </c>
      <c r="Q1630">
        <v>0</v>
      </c>
      <c r="R1630">
        <v>1</v>
      </c>
    </row>
    <row r="1631" spans="1:18">
      <c r="A1631" t="s">
        <v>1259</v>
      </c>
      <c r="B1631" t="s">
        <v>1268</v>
      </c>
      <c r="C1631" t="s">
        <v>490</v>
      </c>
      <c r="D1631" t="s">
        <v>1272</v>
      </c>
      <c r="E1631" t="s">
        <v>529</v>
      </c>
      <c r="F1631" t="s">
        <v>1273</v>
      </c>
      <c r="G1631" t="s">
        <v>531</v>
      </c>
      <c r="H1631">
        <v>400</v>
      </c>
      <c r="I1631">
        <v>400</v>
      </c>
      <c r="L1631" t="s">
        <v>532</v>
      </c>
      <c r="M1631" t="s">
        <v>202</v>
      </c>
      <c r="P1631">
        <v>160</v>
      </c>
      <c r="Q1631">
        <v>0</v>
      </c>
      <c r="R1631">
        <v>1</v>
      </c>
    </row>
    <row r="1632" spans="1:18">
      <c r="A1632" t="s">
        <v>1259</v>
      </c>
      <c r="B1632" t="s">
        <v>1268</v>
      </c>
      <c r="C1632" t="s">
        <v>490</v>
      </c>
      <c r="D1632" t="s">
        <v>1274</v>
      </c>
      <c r="E1632" t="s">
        <v>1261</v>
      </c>
      <c r="F1632" t="s">
        <v>1275</v>
      </c>
      <c r="G1632" t="s">
        <v>531</v>
      </c>
      <c r="H1632">
        <v>400</v>
      </c>
      <c r="I1632">
        <v>400</v>
      </c>
      <c r="L1632" t="s">
        <v>532</v>
      </c>
      <c r="M1632" t="s">
        <v>202</v>
      </c>
      <c r="P1632">
        <v>260</v>
      </c>
      <c r="Q1632">
        <v>0</v>
      </c>
      <c r="R1632">
        <v>1</v>
      </c>
    </row>
    <row r="1633" spans="1:18">
      <c r="A1633" t="s">
        <v>1259</v>
      </c>
      <c r="B1633" t="s">
        <v>1268</v>
      </c>
      <c r="C1633" t="s">
        <v>490</v>
      </c>
      <c r="D1633" t="s">
        <v>797</v>
      </c>
      <c r="E1633" t="s">
        <v>94</v>
      </c>
      <c r="F1633" t="s">
        <v>798</v>
      </c>
      <c r="G1633" t="s">
        <v>96</v>
      </c>
      <c r="H1633">
        <v>400</v>
      </c>
      <c r="I1633">
        <v>400</v>
      </c>
      <c r="K1633" t="s">
        <v>591</v>
      </c>
      <c r="M1633" t="s">
        <v>32</v>
      </c>
      <c r="N1633" t="s">
        <v>1276</v>
      </c>
      <c r="P1633">
        <v>29.795000000000002</v>
      </c>
      <c r="Q1633">
        <v>0</v>
      </c>
      <c r="R1633">
        <v>2</v>
      </c>
    </row>
    <row r="1634" spans="1:18">
      <c r="A1634" t="s">
        <v>1259</v>
      </c>
      <c r="B1634" t="s">
        <v>1268</v>
      </c>
      <c r="C1634" t="s">
        <v>490</v>
      </c>
      <c r="D1634" t="s">
        <v>802</v>
      </c>
      <c r="E1634" t="s">
        <v>22</v>
      </c>
      <c r="F1634" t="s">
        <v>803</v>
      </c>
      <c r="G1634" t="s">
        <v>30</v>
      </c>
      <c r="H1634">
        <v>400</v>
      </c>
      <c r="I1634">
        <v>400</v>
      </c>
      <c r="K1634" t="s">
        <v>591</v>
      </c>
      <c r="M1634" t="s">
        <v>32</v>
      </c>
      <c r="N1634" t="s">
        <v>1277</v>
      </c>
      <c r="P1634">
        <v>59.59</v>
      </c>
      <c r="Q1634">
        <v>0</v>
      </c>
      <c r="R1634">
        <v>9</v>
      </c>
    </row>
    <row r="1635" spans="1:18">
      <c r="A1635" t="s">
        <v>1259</v>
      </c>
      <c r="B1635" t="s">
        <v>1268</v>
      </c>
      <c r="C1635" t="s">
        <v>490</v>
      </c>
      <c r="D1635" t="s">
        <v>1278</v>
      </c>
      <c r="E1635" t="s">
        <v>102</v>
      </c>
      <c r="F1635" t="s">
        <v>1279</v>
      </c>
      <c r="G1635" t="s">
        <v>107</v>
      </c>
      <c r="H1635">
        <v>400</v>
      </c>
      <c r="I1635">
        <v>400</v>
      </c>
      <c r="J1635">
        <v>400</v>
      </c>
      <c r="K1635" t="s">
        <v>591</v>
      </c>
      <c r="M1635" t="s">
        <v>32</v>
      </c>
      <c r="N1635" t="s">
        <v>1280</v>
      </c>
      <c r="P1635">
        <v>90.8</v>
      </c>
      <c r="Q1635">
        <v>0</v>
      </c>
      <c r="R1635">
        <v>1</v>
      </c>
    </row>
    <row r="1636" spans="1:18">
      <c r="A1636" t="s">
        <v>1259</v>
      </c>
      <c r="B1636" t="s">
        <v>1268</v>
      </c>
      <c r="C1636" t="s">
        <v>490</v>
      </c>
      <c r="D1636" t="s">
        <v>1281</v>
      </c>
      <c r="E1636" t="s">
        <v>34</v>
      </c>
      <c r="F1636" t="s">
        <v>1282</v>
      </c>
      <c r="G1636" t="s">
        <v>504</v>
      </c>
      <c r="H1636">
        <v>400</v>
      </c>
      <c r="I1636">
        <v>400</v>
      </c>
      <c r="L1636" t="s">
        <v>37</v>
      </c>
      <c r="M1636" t="s">
        <v>26</v>
      </c>
      <c r="N1636" t="s">
        <v>1283</v>
      </c>
      <c r="P1636">
        <v>54</v>
      </c>
      <c r="Q1636">
        <v>0</v>
      </c>
      <c r="R1636">
        <v>3</v>
      </c>
    </row>
    <row r="1637" spans="1:18">
      <c r="A1637" t="s">
        <v>1259</v>
      </c>
      <c r="B1637" t="s">
        <v>1268</v>
      </c>
      <c r="C1637" t="s">
        <v>490</v>
      </c>
      <c r="D1637" t="s">
        <v>1284</v>
      </c>
      <c r="E1637" t="s">
        <v>536</v>
      </c>
      <c r="F1637" t="s">
        <v>1285</v>
      </c>
      <c r="G1637" t="s">
        <v>538</v>
      </c>
      <c r="H1637">
        <v>400</v>
      </c>
      <c r="I1637">
        <v>400</v>
      </c>
      <c r="L1637" t="s">
        <v>532</v>
      </c>
      <c r="M1637" t="s">
        <v>539</v>
      </c>
      <c r="P1637">
        <v>0</v>
      </c>
      <c r="Q1637">
        <v>0</v>
      </c>
      <c r="R1637">
        <v>4</v>
      </c>
    </row>
    <row r="1638" spans="1:18">
      <c r="A1638" t="s">
        <v>1259</v>
      </c>
      <c r="B1638" t="s">
        <v>1268</v>
      </c>
      <c r="C1638" t="s">
        <v>490</v>
      </c>
      <c r="D1638" t="s">
        <v>1286</v>
      </c>
      <c r="E1638" t="s">
        <v>40</v>
      </c>
      <c r="F1638" t="s">
        <v>1287</v>
      </c>
      <c r="G1638" t="s">
        <v>42</v>
      </c>
      <c r="H1638">
        <v>400</v>
      </c>
      <c r="I1638">
        <v>400</v>
      </c>
      <c r="L1638" t="s">
        <v>37</v>
      </c>
      <c r="M1638" t="s">
        <v>43</v>
      </c>
      <c r="N1638" t="s">
        <v>1288</v>
      </c>
      <c r="P1638">
        <v>2.1</v>
      </c>
      <c r="Q1638">
        <v>0</v>
      </c>
      <c r="R1638">
        <v>3</v>
      </c>
    </row>
    <row r="1639" spans="1:18">
      <c r="A1639" t="s">
        <v>1259</v>
      </c>
      <c r="B1639" t="s">
        <v>1268</v>
      </c>
      <c r="C1639" t="s">
        <v>490</v>
      </c>
      <c r="D1639" t="s">
        <v>1289</v>
      </c>
      <c r="E1639" t="s">
        <v>541</v>
      </c>
      <c r="F1639" t="s">
        <v>1290</v>
      </c>
      <c r="G1639" t="s">
        <v>624</v>
      </c>
      <c r="H1639">
        <v>400</v>
      </c>
      <c r="I1639">
        <v>400</v>
      </c>
      <c r="L1639" t="s">
        <v>532</v>
      </c>
      <c r="M1639" t="s">
        <v>544</v>
      </c>
      <c r="P1639">
        <v>0</v>
      </c>
      <c r="Q1639">
        <v>0</v>
      </c>
      <c r="R1639">
        <v>4</v>
      </c>
    </row>
    <row r="1640" spans="1:18">
      <c r="A1640" t="s">
        <v>1259</v>
      </c>
      <c r="B1640" t="s">
        <v>1268</v>
      </c>
      <c r="C1640" t="s">
        <v>490</v>
      </c>
      <c r="D1640" t="s">
        <v>810</v>
      </c>
      <c r="E1640" t="s">
        <v>50</v>
      </c>
      <c r="F1640" t="s">
        <v>1291</v>
      </c>
      <c r="G1640" t="s">
        <v>547</v>
      </c>
      <c r="H1640">
        <v>400</v>
      </c>
      <c r="K1640" t="s">
        <v>576</v>
      </c>
      <c r="M1640" t="s">
        <v>549</v>
      </c>
      <c r="P1640">
        <v>59.25</v>
      </c>
      <c r="Q1640">
        <v>119.77</v>
      </c>
      <c r="R1640">
        <v>16</v>
      </c>
    </row>
    <row r="1641" spans="1:18">
      <c r="A1641" t="s">
        <v>1259</v>
      </c>
      <c r="B1641" t="s">
        <v>1292</v>
      </c>
      <c r="C1641" t="s">
        <v>490</v>
      </c>
      <c r="D1641" t="s">
        <v>1293</v>
      </c>
      <c r="E1641" t="s">
        <v>630</v>
      </c>
      <c r="F1641" t="s">
        <v>1294</v>
      </c>
      <c r="G1641" t="s">
        <v>632</v>
      </c>
      <c r="H1641">
        <v>900</v>
      </c>
      <c r="L1641" t="s">
        <v>532</v>
      </c>
      <c r="M1641" t="s">
        <v>539</v>
      </c>
      <c r="P1641">
        <v>0</v>
      </c>
      <c r="Q1641">
        <v>0</v>
      </c>
      <c r="R1641">
        <v>1</v>
      </c>
    </row>
    <row r="1642" spans="1:18">
      <c r="A1642" t="s">
        <v>1259</v>
      </c>
      <c r="B1642" t="s">
        <v>1292</v>
      </c>
      <c r="C1642" t="s">
        <v>490</v>
      </c>
      <c r="D1642" t="s">
        <v>1295</v>
      </c>
      <c r="E1642" t="s">
        <v>1261</v>
      </c>
      <c r="F1642" t="s">
        <v>1296</v>
      </c>
      <c r="G1642" t="s">
        <v>531</v>
      </c>
      <c r="H1642">
        <v>900</v>
      </c>
      <c r="I1642">
        <v>900</v>
      </c>
      <c r="L1642" t="s">
        <v>532</v>
      </c>
      <c r="M1642" t="s">
        <v>202</v>
      </c>
      <c r="P1642">
        <v>1200</v>
      </c>
      <c r="Q1642">
        <v>0</v>
      </c>
      <c r="R1642">
        <v>1</v>
      </c>
    </row>
    <row r="1643" spans="1:18">
      <c r="A1643" t="s">
        <v>1259</v>
      </c>
      <c r="B1643" t="s">
        <v>1292</v>
      </c>
      <c r="C1643" t="s">
        <v>490</v>
      </c>
      <c r="D1643" t="s">
        <v>1297</v>
      </c>
      <c r="E1643" t="s">
        <v>94</v>
      </c>
      <c r="F1643" t="s">
        <v>1298</v>
      </c>
      <c r="G1643" t="s">
        <v>96</v>
      </c>
      <c r="H1643">
        <v>900</v>
      </c>
      <c r="I1643">
        <v>900</v>
      </c>
      <c r="K1643" t="s">
        <v>635</v>
      </c>
      <c r="M1643" t="s">
        <v>32</v>
      </c>
      <c r="P1643">
        <v>302.17</v>
      </c>
      <c r="Q1643">
        <v>0</v>
      </c>
      <c r="R1643">
        <v>1</v>
      </c>
    </row>
    <row r="1644" spans="1:18">
      <c r="A1644" t="s">
        <v>1259</v>
      </c>
      <c r="B1644" t="s">
        <v>1292</v>
      </c>
      <c r="C1644" t="s">
        <v>490</v>
      </c>
      <c r="D1644" t="s">
        <v>1299</v>
      </c>
      <c r="E1644" t="s">
        <v>22</v>
      </c>
      <c r="F1644" t="s">
        <v>1300</v>
      </c>
      <c r="G1644" t="s">
        <v>30</v>
      </c>
      <c r="H1644">
        <v>900</v>
      </c>
      <c r="I1644">
        <v>900</v>
      </c>
      <c r="K1644" t="s">
        <v>635</v>
      </c>
      <c r="M1644" t="s">
        <v>32</v>
      </c>
      <c r="P1644">
        <v>604.34</v>
      </c>
      <c r="Q1644">
        <v>0</v>
      </c>
      <c r="R1644">
        <v>3</v>
      </c>
    </row>
    <row r="1645" spans="1:18">
      <c r="A1645" t="s">
        <v>1259</v>
      </c>
      <c r="B1645" t="s">
        <v>1292</v>
      </c>
      <c r="C1645" t="s">
        <v>490</v>
      </c>
      <c r="D1645" t="s">
        <v>1301</v>
      </c>
      <c r="E1645" t="s">
        <v>102</v>
      </c>
      <c r="F1645" t="s">
        <v>1302</v>
      </c>
      <c r="G1645" t="s">
        <v>107</v>
      </c>
      <c r="H1645">
        <v>900</v>
      </c>
      <c r="I1645">
        <v>900</v>
      </c>
      <c r="J1645">
        <v>900</v>
      </c>
      <c r="K1645" t="s">
        <v>635</v>
      </c>
      <c r="M1645" t="s">
        <v>32</v>
      </c>
      <c r="P1645">
        <v>731</v>
      </c>
      <c r="Q1645">
        <v>0</v>
      </c>
      <c r="R1645">
        <v>1</v>
      </c>
    </row>
    <row r="1646" spans="1:18">
      <c r="A1646" t="s">
        <v>1259</v>
      </c>
      <c r="B1646" t="s">
        <v>1292</v>
      </c>
      <c r="C1646" t="s">
        <v>490</v>
      </c>
      <c r="D1646" t="s">
        <v>722</v>
      </c>
      <c r="E1646" t="s">
        <v>34</v>
      </c>
      <c r="F1646" t="s">
        <v>723</v>
      </c>
      <c r="G1646" t="s">
        <v>504</v>
      </c>
      <c r="H1646">
        <v>100</v>
      </c>
      <c r="I1646">
        <v>100</v>
      </c>
      <c r="L1646" t="s">
        <v>37</v>
      </c>
      <c r="M1646" t="s">
        <v>26</v>
      </c>
      <c r="N1646" t="s">
        <v>724</v>
      </c>
      <c r="P1646">
        <v>5.9</v>
      </c>
      <c r="Q1646">
        <v>0</v>
      </c>
      <c r="R1646">
        <v>2</v>
      </c>
    </row>
    <row r="1647" spans="1:18">
      <c r="A1647" t="s">
        <v>1259</v>
      </c>
      <c r="B1647" t="s">
        <v>1292</v>
      </c>
      <c r="C1647" t="s">
        <v>490</v>
      </c>
      <c r="D1647" t="s">
        <v>1303</v>
      </c>
      <c r="E1647" t="s">
        <v>536</v>
      </c>
      <c r="F1647" t="s">
        <v>1304</v>
      </c>
      <c r="G1647" t="s">
        <v>538</v>
      </c>
      <c r="H1647">
        <v>900</v>
      </c>
      <c r="I1647">
        <v>900</v>
      </c>
      <c r="L1647" t="s">
        <v>532</v>
      </c>
      <c r="M1647" t="s">
        <v>539</v>
      </c>
      <c r="P1647">
        <v>0</v>
      </c>
      <c r="Q1647">
        <v>0</v>
      </c>
      <c r="R1647">
        <v>7</v>
      </c>
    </row>
    <row r="1648" spans="1:18">
      <c r="A1648" t="s">
        <v>1259</v>
      </c>
      <c r="B1648" t="s">
        <v>1292</v>
      </c>
      <c r="C1648" t="s">
        <v>490</v>
      </c>
      <c r="D1648" t="s">
        <v>725</v>
      </c>
      <c r="E1648" t="s">
        <v>40</v>
      </c>
      <c r="F1648" t="s">
        <v>726</v>
      </c>
      <c r="G1648" t="s">
        <v>42</v>
      </c>
      <c r="H1648">
        <v>100</v>
      </c>
      <c r="I1648">
        <v>100</v>
      </c>
      <c r="L1648" t="s">
        <v>37</v>
      </c>
      <c r="M1648" t="s">
        <v>43</v>
      </c>
      <c r="N1648" t="s">
        <v>727</v>
      </c>
      <c r="P1648">
        <v>0.32</v>
      </c>
      <c r="Q1648">
        <v>0</v>
      </c>
      <c r="R1648">
        <v>1</v>
      </c>
    </row>
    <row r="1649" spans="1:18">
      <c r="A1649" t="s">
        <v>1259</v>
      </c>
      <c r="B1649" t="s">
        <v>1292</v>
      </c>
      <c r="C1649" t="s">
        <v>490</v>
      </c>
      <c r="D1649" t="s">
        <v>1305</v>
      </c>
      <c r="E1649" t="s">
        <v>541</v>
      </c>
      <c r="F1649" t="s">
        <v>1306</v>
      </c>
      <c r="G1649" t="s">
        <v>543</v>
      </c>
      <c r="H1649">
        <v>900</v>
      </c>
      <c r="I1649">
        <v>900</v>
      </c>
      <c r="L1649" t="s">
        <v>532</v>
      </c>
      <c r="M1649" t="s">
        <v>544</v>
      </c>
      <c r="P1649">
        <v>0</v>
      </c>
      <c r="Q1649">
        <v>0</v>
      </c>
      <c r="R1649">
        <v>7</v>
      </c>
    </row>
    <row r="1650" spans="1:18">
      <c r="A1650" t="s">
        <v>1259</v>
      </c>
      <c r="B1650" t="s">
        <v>1292</v>
      </c>
      <c r="C1650" t="s">
        <v>490</v>
      </c>
      <c r="D1650" t="s">
        <v>1307</v>
      </c>
      <c r="E1650" t="s">
        <v>1307</v>
      </c>
      <c r="F1650" t="s">
        <v>1308</v>
      </c>
      <c r="G1650" t="s">
        <v>1309</v>
      </c>
      <c r="H1650">
        <v>900</v>
      </c>
      <c r="I1650">
        <v>900</v>
      </c>
      <c r="P1650">
        <v>0</v>
      </c>
      <c r="Q1650">
        <v>0</v>
      </c>
      <c r="R1650">
        <v>1</v>
      </c>
    </row>
    <row r="1651" spans="1:18">
      <c r="A1651" t="s">
        <v>1259</v>
      </c>
      <c r="B1651" t="s">
        <v>1292</v>
      </c>
      <c r="C1651" t="s">
        <v>490</v>
      </c>
      <c r="D1651" t="s">
        <v>164</v>
      </c>
      <c r="E1651" t="s">
        <v>50</v>
      </c>
      <c r="F1651" t="s">
        <v>731</v>
      </c>
      <c r="G1651" t="s">
        <v>495</v>
      </c>
      <c r="H1651">
        <v>100</v>
      </c>
      <c r="K1651" t="s">
        <v>496</v>
      </c>
      <c r="M1651" t="s">
        <v>497</v>
      </c>
      <c r="P1651">
        <v>14.5</v>
      </c>
      <c r="Q1651">
        <v>0.3</v>
      </c>
      <c r="R1651">
        <v>1</v>
      </c>
    </row>
    <row r="1652" spans="1:18">
      <c r="A1652" t="s">
        <v>1259</v>
      </c>
      <c r="B1652" t="s">
        <v>1292</v>
      </c>
      <c r="C1652" t="s">
        <v>490</v>
      </c>
      <c r="D1652" t="s">
        <v>1310</v>
      </c>
      <c r="E1652" t="s">
        <v>50</v>
      </c>
      <c r="F1652" t="s">
        <v>1311</v>
      </c>
      <c r="G1652" t="s">
        <v>547</v>
      </c>
      <c r="H1652">
        <v>900</v>
      </c>
      <c r="K1652" t="s">
        <v>548</v>
      </c>
      <c r="M1652" t="s">
        <v>549</v>
      </c>
      <c r="P1652">
        <v>222.94</v>
      </c>
      <c r="Q1652">
        <v>15.39</v>
      </c>
      <c r="R1652">
        <v>10</v>
      </c>
    </row>
    <row r="1653" spans="1:18">
      <c r="A1653" t="s">
        <v>1259</v>
      </c>
      <c r="B1653" t="s">
        <v>1292</v>
      </c>
      <c r="C1653" t="s">
        <v>490</v>
      </c>
      <c r="D1653" t="s">
        <v>1312</v>
      </c>
      <c r="E1653" t="s">
        <v>236</v>
      </c>
      <c r="F1653" t="s">
        <v>1313</v>
      </c>
      <c r="G1653" t="s">
        <v>238</v>
      </c>
      <c r="H1653">
        <v>900</v>
      </c>
      <c r="I1653">
        <v>900</v>
      </c>
      <c r="J1653">
        <v>100</v>
      </c>
      <c r="P1653">
        <v>0</v>
      </c>
      <c r="Q1653">
        <v>0</v>
      </c>
      <c r="R1653">
        <v>1</v>
      </c>
    </row>
    <row r="1654" spans="1:18">
      <c r="A1654" t="s">
        <v>1259</v>
      </c>
      <c r="B1654" t="s">
        <v>1314</v>
      </c>
      <c r="C1654" t="s">
        <v>490</v>
      </c>
      <c r="D1654" t="s">
        <v>1293</v>
      </c>
      <c r="E1654" t="s">
        <v>630</v>
      </c>
      <c r="F1654" t="s">
        <v>1294</v>
      </c>
      <c r="G1654" t="s">
        <v>632</v>
      </c>
      <c r="H1654">
        <v>900</v>
      </c>
      <c r="L1654" t="s">
        <v>532</v>
      </c>
      <c r="M1654" t="s">
        <v>539</v>
      </c>
      <c r="P1654">
        <v>0</v>
      </c>
      <c r="Q1654">
        <v>0</v>
      </c>
      <c r="R1654">
        <v>1</v>
      </c>
    </row>
    <row r="1655" spans="1:18">
      <c r="A1655" t="s">
        <v>1259</v>
      </c>
      <c r="B1655" t="s">
        <v>1314</v>
      </c>
      <c r="C1655" t="s">
        <v>490</v>
      </c>
      <c r="D1655" t="s">
        <v>1295</v>
      </c>
      <c r="E1655" t="s">
        <v>1261</v>
      </c>
      <c r="F1655" t="s">
        <v>1296</v>
      </c>
      <c r="G1655" t="s">
        <v>531</v>
      </c>
      <c r="H1655">
        <v>900</v>
      </c>
      <c r="I1655">
        <v>900</v>
      </c>
      <c r="L1655" t="s">
        <v>532</v>
      </c>
      <c r="M1655" t="s">
        <v>202</v>
      </c>
      <c r="P1655">
        <v>1200</v>
      </c>
      <c r="Q1655">
        <v>0</v>
      </c>
      <c r="R1655">
        <v>1</v>
      </c>
    </row>
    <row r="1656" spans="1:18">
      <c r="A1656" t="s">
        <v>1259</v>
      </c>
      <c r="B1656" t="s">
        <v>1314</v>
      </c>
      <c r="C1656" t="s">
        <v>490</v>
      </c>
      <c r="D1656" t="s">
        <v>1297</v>
      </c>
      <c r="E1656" t="s">
        <v>94</v>
      </c>
      <c r="F1656" t="s">
        <v>1298</v>
      </c>
      <c r="G1656" t="s">
        <v>96</v>
      </c>
      <c r="H1656">
        <v>900</v>
      </c>
      <c r="I1656">
        <v>900</v>
      </c>
      <c r="K1656" t="s">
        <v>635</v>
      </c>
      <c r="M1656" t="s">
        <v>32</v>
      </c>
      <c r="P1656">
        <v>302.17</v>
      </c>
      <c r="Q1656">
        <v>0</v>
      </c>
      <c r="R1656">
        <v>1</v>
      </c>
    </row>
    <row r="1657" spans="1:18">
      <c r="A1657" t="s">
        <v>1259</v>
      </c>
      <c r="B1657" t="s">
        <v>1314</v>
      </c>
      <c r="C1657" t="s">
        <v>490</v>
      </c>
      <c r="D1657" t="s">
        <v>1299</v>
      </c>
      <c r="E1657" t="s">
        <v>22</v>
      </c>
      <c r="F1657" t="s">
        <v>1300</v>
      </c>
      <c r="G1657" t="s">
        <v>30</v>
      </c>
      <c r="H1657">
        <v>900</v>
      </c>
      <c r="I1657">
        <v>900</v>
      </c>
      <c r="K1657" t="s">
        <v>635</v>
      </c>
      <c r="M1657" t="s">
        <v>32</v>
      </c>
      <c r="P1657">
        <v>604.34</v>
      </c>
      <c r="Q1657">
        <v>0</v>
      </c>
      <c r="R1657">
        <v>3</v>
      </c>
    </row>
    <row r="1658" spans="1:18">
      <c r="A1658" t="s">
        <v>1259</v>
      </c>
      <c r="B1658" t="s">
        <v>1314</v>
      </c>
      <c r="C1658" t="s">
        <v>490</v>
      </c>
      <c r="D1658" t="s">
        <v>1301</v>
      </c>
      <c r="E1658" t="s">
        <v>102</v>
      </c>
      <c r="F1658" t="s">
        <v>1302</v>
      </c>
      <c r="G1658" t="s">
        <v>107</v>
      </c>
      <c r="H1658">
        <v>900</v>
      </c>
      <c r="I1658">
        <v>900</v>
      </c>
      <c r="J1658">
        <v>900</v>
      </c>
      <c r="K1658" t="s">
        <v>635</v>
      </c>
      <c r="M1658" t="s">
        <v>32</v>
      </c>
      <c r="P1658">
        <v>731</v>
      </c>
      <c r="Q1658">
        <v>0</v>
      </c>
      <c r="R1658">
        <v>1</v>
      </c>
    </row>
    <row r="1659" spans="1:18">
      <c r="A1659" t="s">
        <v>1259</v>
      </c>
      <c r="B1659" t="s">
        <v>1314</v>
      </c>
      <c r="C1659" t="s">
        <v>490</v>
      </c>
      <c r="D1659" t="s">
        <v>722</v>
      </c>
      <c r="E1659" t="s">
        <v>34</v>
      </c>
      <c r="F1659" t="s">
        <v>723</v>
      </c>
      <c r="G1659" t="s">
        <v>504</v>
      </c>
      <c r="H1659">
        <v>100</v>
      </c>
      <c r="I1659">
        <v>100</v>
      </c>
      <c r="L1659" t="s">
        <v>37</v>
      </c>
      <c r="M1659" t="s">
        <v>26</v>
      </c>
      <c r="N1659" t="s">
        <v>724</v>
      </c>
      <c r="P1659">
        <v>5.9</v>
      </c>
      <c r="Q1659">
        <v>0</v>
      </c>
      <c r="R1659">
        <v>2</v>
      </c>
    </row>
    <row r="1660" spans="1:18">
      <c r="A1660" t="s">
        <v>1259</v>
      </c>
      <c r="B1660" t="s">
        <v>1314</v>
      </c>
      <c r="C1660" t="s">
        <v>490</v>
      </c>
      <c r="D1660" t="s">
        <v>245</v>
      </c>
      <c r="E1660" t="s">
        <v>34</v>
      </c>
      <c r="F1660" t="s">
        <v>882</v>
      </c>
      <c r="G1660" t="s">
        <v>504</v>
      </c>
      <c r="H1660">
        <v>150</v>
      </c>
      <c r="I1660">
        <v>150</v>
      </c>
      <c r="L1660" t="s">
        <v>37</v>
      </c>
      <c r="M1660" t="s">
        <v>26</v>
      </c>
      <c r="N1660" t="s">
        <v>883</v>
      </c>
      <c r="P1660">
        <v>8.6</v>
      </c>
      <c r="Q1660">
        <v>0</v>
      </c>
      <c r="R1660">
        <v>2</v>
      </c>
    </row>
    <row r="1661" spans="1:18">
      <c r="A1661" t="s">
        <v>1259</v>
      </c>
      <c r="B1661" t="s">
        <v>1314</v>
      </c>
      <c r="C1661" t="s">
        <v>490</v>
      </c>
      <c r="D1661" t="s">
        <v>1303</v>
      </c>
      <c r="E1661" t="s">
        <v>536</v>
      </c>
      <c r="F1661" t="s">
        <v>1304</v>
      </c>
      <c r="G1661" t="s">
        <v>538</v>
      </c>
      <c r="H1661">
        <v>900</v>
      </c>
      <c r="I1661">
        <v>900</v>
      </c>
      <c r="L1661" t="s">
        <v>532</v>
      </c>
      <c r="M1661" t="s">
        <v>539</v>
      </c>
      <c r="P1661">
        <v>0</v>
      </c>
      <c r="Q1661">
        <v>0</v>
      </c>
      <c r="R1661">
        <v>7</v>
      </c>
    </row>
    <row r="1662" spans="1:18">
      <c r="A1662" t="s">
        <v>1259</v>
      </c>
      <c r="B1662" t="s">
        <v>1314</v>
      </c>
      <c r="C1662" t="s">
        <v>490</v>
      </c>
      <c r="D1662" t="s">
        <v>725</v>
      </c>
      <c r="E1662" t="s">
        <v>40</v>
      </c>
      <c r="F1662" t="s">
        <v>726</v>
      </c>
      <c r="G1662" t="s">
        <v>42</v>
      </c>
      <c r="H1662">
        <v>100</v>
      </c>
      <c r="I1662">
        <v>100</v>
      </c>
      <c r="L1662" t="s">
        <v>37</v>
      </c>
      <c r="M1662" t="s">
        <v>43</v>
      </c>
      <c r="N1662" t="s">
        <v>727</v>
      </c>
      <c r="P1662">
        <v>0.32</v>
      </c>
      <c r="Q1662">
        <v>0</v>
      </c>
      <c r="R1662">
        <v>1</v>
      </c>
    </row>
    <row r="1663" spans="1:18">
      <c r="A1663" t="s">
        <v>1259</v>
      </c>
      <c r="B1663" t="s">
        <v>1314</v>
      </c>
      <c r="C1663" t="s">
        <v>490</v>
      </c>
      <c r="D1663" t="s">
        <v>248</v>
      </c>
      <c r="E1663" t="s">
        <v>40</v>
      </c>
      <c r="F1663" t="s">
        <v>884</v>
      </c>
      <c r="G1663" t="s">
        <v>42</v>
      </c>
      <c r="H1663">
        <v>150</v>
      </c>
      <c r="I1663">
        <v>150</v>
      </c>
      <c r="L1663" t="s">
        <v>37</v>
      </c>
      <c r="M1663" t="s">
        <v>43</v>
      </c>
      <c r="N1663" t="s">
        <v>885</v>
      </c>
      <c r="P1663">
        <v>0.56000000000000005</v>
      </c>
      <c r="Q1663">
        <v>0</v>
      </c>
      <c r="R1663">
        <v>1</v>
      </c>
    </row>
    <row r="1664" spans="1:18">
      <c r="A1664" t="s">
        <v>1259</v>
      </c>
      <c r="B1664" t="s">
        <v>1314</v>
      </c>
      <c r="C1664" t="s">
        <v>490</v>
      </c>
      <c r="D1664" t="s">
        <v>1305</v>
      </c>
      <c r="E1664" t="s">
        <v>541</v>
      </c>
      <c r="F1664" t="s">
        <v>1306</v>
      </c>
      <c r="G1664" t="s">
        <v>543</v>
      </c>
      <c r="H1664">
        <v>900</v>
      </c>
      <c r="I1664">
        <v>900</v>
      </c>
      <c r="L1664" t="s">
        <v>532</v>
      </c>
      <c r="M1664" t="s">
        <v>544</v>
      </c>
      <c r="P1664">
        <v>0</v>
      </c>
      <c r="Q1664">
        <v>0</v>
      </c>
      <c r="R1664">
        <v>7</v>
      </c>
    </row>
    <row r="1665" spans="1:18">
      <c r="A1665" t="s">
        <v>1259</v>
      </c>
      <c r="B1665" t="s">
        <v>1314</v>
      </c>
      <c r="C1665" t="s">
        <v>490</v>
      </c>
      <c r="D1665" t="s">
        <v>1307</v>
      </c>
      <c r="E1665" t="s">
        <v>1307</v>
      </c>
      <c r="F1665" t="s">
        <v>1308</v>
      </c>
      <c r="G1665" t="s">
        <v>1309</v>
      </c>
      <c r="H1665">
        <v>900</v>
      </c>
      <c r="I1665">
        <v>900</v>
      </c>
      <c r="P1665">
        <v>0</v>
      </c>
      <c r="Q1665">
        <v>0</v>
      </c>
      <c r="R1665">
        <v>1</v>
      </c>
    </row>
    <row r="1666" spans="1:18">
      <c r="A1666" t="s">
        <v>1259</v>
      </c>
      <c r="B1666" t="s">
        <v>1314</v>
      </c>
      <c r="C1666" t="s">
        <v>490</v>
      </c>
      <c r="D1666" t="s">
        <v>164</v>
      </c>
      <c r="E1666" t="s">
        <v>50</v>
      </c>
      <c r="F1666" t="s">
        <v>731</v>
      </c>
      <c r="G1666" t="s">
        <v>495</v>
      </c>
      <c r="H1666">
        <v>100</v>
      </c>
      <c r="K1666" t="s">
        <v>496</v>
      </c>
      <c r="M1666" t="s">
        <v>497</v>
      </c>
      <c r="P1666">
        <v>14.5</v>
      </c>
      <c r="Q1666">
        <v>0.3</v>
      </c>
      <c r="R1666">
        <v>1</v>
      </c>
    </row>
    <row r="1667" spans="1:18">
      <c r="A1667" t="s">
        <v>1259</v>
      </c>
      <c r="B1667" t="s">
        <v>1314</v>
      </c>
      <c r="C1667" t="s">
        <v>490</v>
      </c>
      <c r="D1667" t="s">
        <v>251</v>
      </c>
      <c r="E1667" t="s">
        <v>50</v>
      </c>
      <c r="F1667" t="s">
        <v>494</v>
      </c>
      <c r="G1667" t="s">
        <v>495</v>
      </c>
      <c r="H1667">
        <v>150</v>
      </c>
      <c r="K1667" t="s">
        <v>496</v>
      </c>
      <c r="M1667" t="s">
        <v>497</v>
      </c>
      <c r="P1667">
        <v>21.3</v>
      </c>
      <c r="Q1667">
        <v>0.3</v>
      </c>
      <c r="R1667">
        <v>1</v>
      </c>
    </row>
    <row r="1668" spans="1:18">
      <c r="A1668" t="s">
        <v>1259</v>
      </c>
      <c r="B1668" t="s">
        <v>1314</v>
      </c>
      <c r="C1668" t="s">
        <v>490</v>
      </c>
      <c r="D1668" t="s">
        <v>1310</v>
      </c>
      <c r="E1668" t="s">
        <v>50</v>
      </c>
      <c r="F1668" t="s">
        <v>1311</v>
      </c>
      <c r="G1668" t="s">
        <v>547</v>
      </c>
      <c r="H1668">
        <v>900</v>
      </c>
      <c r="K1668" t="s">
        <v>548</v>
      </c>
      <c r="M1668" t="s">
        <v>549</v>
      </c>
      <c r="P1668">
        <v>222.94</v>
      </c>
      <c r="Q1668">
        <v>15.17</v>
      </c>
      <c r="R1668">
        <v>11</v>
      </c>
    </row>
    <row r="1669" spans="1:18">
      <c r="A1669" t="s">
        <v>1259</v>
      </c>
      <c r="B1669" t="s">
        <v>1314</v>
      </c>
      <c r="C1669" t="s">
        <v>490</v>
      </c>
      <c r="D1669" t="s">
        <v>1312</v>
      </c>
      <c r="E1669" t="s">
        <v>236</v>
      </c>
      <c r="F1669" t="s">
        <v>1313</v>
      </c>
      <c r="G1669" t="s">
        <v>238</v>
      </c>
      <c r="H1669">
        <v>900</v>
      </c>
      <c r="I1669">
        <v>900</v>
      </c>
      <c r="J1669">
        <v>100</v>
      </c>
      <c r="P1669">
        <v>0</v>
      </c>
      <c r="Q1669">
        <v>0</v>
      </c>
      <c r="R1669">
        <v>1</v>
      </c>
    </row>
    <row r="1670" spans="1:18">
      <c r="A1670" t="s">
        <v>1259</v>
      </c>
      <c r="B1670" t="s">
        <v>1314</v>
      </c>
      <c r="C1670" t="s">
        <v>490</v>
      </c>
      <c r="D1670" t="s">
        <v>1315</v>
      </c>
      <c r="E1670" t="s">
        <v>236</v>
      </c>
      <c r="F1670" t="s">
        <v>1316</v>
      </c>
      <c r="G1670" t="s">
        <v>238</v>
      </c>
      <c r="H1670">
        <v>900</v>
      </c>
      <c r="I1670">
        <v>900</v>
      </c>
      <c r="J1670">
        <v>150</v>
      </c>
      <c r="P1670">
        <v>0</v>
      </c>
      <c r="Q1670">
        <v>0</v>
      </c>
      <c r="R1670">
        <v>1</v>
      </c>
    </row>
    <row r="1671" spans="1:18">
      <c r="A1671" t="s">
        <v>1259</v>
      </c>
      <c r="B1671" t="s">
        <v>1317</v>
      </c>
      <c r="C1671" t="s">
        <v>490</v>
      </c>
      <c r="D1671" t="s">
        <v>1260</v>
      </c>
      <c r="E1671" t="s">
        <v>1261</v>
      </c>
      <c r="F1671" t="s">
        <v>1262</v>
      </c>
      <c r="G1671" t="s">
        <v>531</v>
      </c>
      <c r="H1671">
        <v>500</v>
      </c>
      <c r="I1671">
        <v>500</v>
      </c>
      <c r="L1671" t="s">
        <v>532</v>
      </c>
      <c r="M1671" t="s">
        <v>202</v>
      </c>
      <c r="P1671">
        <v>330</v>
      </c>
      <c r="Q1671">
        <v>0</v>
      </c>
      <c r="R1671">
        <v>1</v>
      </c>
    </row>
    <row r="1672" spans="1:18">
      <c r="A1672" t="s">
        <v>1259</v>
      </c>
      <c r="B1672" t="s">
        <v>1317</v>
      </c>
      <c r="C1672" t="s">
        <v>490</v>
      </c>
      <c r="D1672" t="s">
        <v>612</v>
      </c>
      <c r="E1672" t="s">
        <v>94</v>
      </c>
      <c r="F1672" t="s">
        <v>613</v>
      </c>
      <c r="G1672" t="s">
        <v>96</v>
      </c>
      <c r="H1672">
        <v>500</v>
      </c>
      <c r="I1672">
        <v>500</v>
      </c>
      <c r="K1672" t="s">
        <v>591</v>
      </c>
      <c r="M1672" t="s">
        <v>32</v>
      </c>
      <c r="N1672" t="s">
        <v>614</v>
      </c>
      <c r="P1672">
        <v>46.765000000000001</v>
      </c>
      <c r="Q1672">
        <v>0</v>
      </c>
      <c r="R1672">
        <v>2</v>
      </c>
    </row>
    <row r="1673" spans="1:18">
      <c r="A1673" t="s">
        <v>1259</v>
      </c>
      <c r="B1673" t="s">
        <v>1317</v>
      </c>
      <c r="C1673" t="s">
        <v>490</v>
      </c>
      <c r="D1673" t="s">
        <v>615</v>
      </c>
      <c r="E1673" t="s">
        <v>22</v>
      </c>
      <c r="F1673" t="s">
        <v>616</v>
      </c>
      <c r="G1673" t="s">
        <v>30</v>
      </c>
      <c r="H1673">
        <v>500</v>
      </c>
      <c r="I1673">
        <v>500</v>
      </c>
      <c r="K1673" t="s">
        <v>591</v>
      </c>
      <c r="M1673" t="s">
        <v>32</v>
      </c>
      <c r="N1673" t="s">
        <v>617</v>
      </c>
      <c r="P1673">
        <v>93.53</v>
      </c>
      <c r="Q1673">
        <v>0</v>
      </c>
      <c r="R1673">
        <v>2</v>
      </c>
    </row>
    <row r="1674" spans="1:18">
      <c r="A1674" t="s">
        <v>1259</v>
      </c>
      <c r="B1674" t="s">
        <v>1317</v>
      </c>
      <c r="C1674" t="s">
        <v>490</v>
      </c>
      <c r="D1674" t="s">
        <v>804</v>
      </c>
      <c r="E1674" t="s">
        <v>102</v>
      </c>
      <c r="F1674" t="s">
        <v>805</v>
      </c>
      <c r="G1674" t="s">
        <v>107</v>
      </c>
      <c r="H1674">
        <v>500</v>
      </c>
      <c r="I1674">
        <v>500</v>
      </c>
      <c r="J1674">
        <v>500</v>
      </c>
      <c r="K1674" t="s">
        <v>591</v>
      </c>
      <c r="M1674" t="s">
        <v>32</v>
      </c>
      <c r="N1674" t="s">
        <v>1263</v>
      </c>
      <c r="P1674">
        <v>120</v>
      </c>
      <c r="Q1674">
        <v>0</v>
      </c>
      <c r="R1674">
        <v>1</v>
      </c>
    </row>
    <row r="1675" spans="1:18">
      <c r="A1675" t="s">
        <v>1259</v>
      </c>
      <c r="B1675" t="s">
        <v>1317</v>
      </c>
      <c r="C1675" t="s">
        <v>490</v>
      </c>
      <c r="D1675" t="s">
        <v>648</v>
      </c>
      <c r="E1675" t="s">
        <v>34</v>
      </c>
      <c r="F1675" t="s">
        <v>649</v>
      </c>
      <c r="G1675" t="s">
        <v>504</v>
      </c>
      <c r="H1675">
        <v>500</v>
      </c>
      <c r="I1675">
        <v>500</v>
      </c>
      <c r="L1675" t="s">
        <v>37</v>
      </c>
      <c r="M1675" t="s">
        <v>26</v>
      </c>
      <c r="N1675" t="s">
        <v>650</v>
      </c>
      <c r="P1675">
        <v>75</v>
      </c>
      <c r="Q1675">
        <v>0</v>
      </c>
      <c r="R1675">
        <v>3</v>
      </c>
    </row>
    <row r="1676" spans="1:18">
      <c r="A1676" t="s">
        <v>1259</v>
      </c>
      <c r="B1676" t="s">
        <v>1317</v>
      </c>
      <c r="C1676" t="s">
        <v>490</v>
      </c>
      <c r="D1676" t="s">
        <v>620</v>
      </c>
      <c r="E1676" t="s">
        <v>536</v>
      </c>
      <c r="F1676" t="s">
        <v>621</v>
      </c>
      <c r="G1676" t="s">
        <v>538</v>
      </c>
      <c r="H1676">
        <v>500</v>
      </c>
      <c r="I1676">
        <v>500</v>
      </c>
      <c r="L1676" t="s">
        <v>532</v>
      </c>
      <c r="M1676" t="s">
        <v>539</v>
      </c>
      <c r="P1676">
        <v>0</v>
      </c>
      <c r="Q1676">
        <v>0</v>
      </c>
      <c r="R1676">
        <v>2</v>
      </c>
    </row>
    <row r="1677" spans="1:18">
      <c r="A1677" t="s">
        <v>1259</v>
      </c>
      <c r="B1677" t="s">
        <v>1317</v>
      </c>
      <c r="C1677" t="s">
        <v>490</v>
      </c>
      <c r="D1677" t="s">
        <v>654</v>
      </c>
      <c r="E1677" t="s">
        <v>40</v>
      </c>
      <c r="F1677" t="s">
        <v>655</v>
      </c>
      <c r="G1677" t="s">
        <v>42</v>
      </c>
      <c r="H1677">
        <v>500</v>
      </c>
      <c r="I1677">
        <v>500</v>
      </c>
      <c r="L1677" t="s">
        <v>37</v>
      </c>
      <c r="M1677" t="s">
        <v>43</v>
      </c>
      <c r="N1677" t="s">
        <v>656</v>
      </c>
      <c r="P1677">
        <v>2.87</v>
      </c>
      <c r="Q1677">
        <v>0</v>
      </c>
      <c r="R1677">
        <v>3</v>
      </c>
    </row>
    <row r="1678" spans="1:18">
      <c r="A1678" t="s">
        <v>1259</v>
      </c>
      <c r="B1678" t="s">
        <v>1317</v>
      </c>
      <c r="C1678" t="s">
        <v>490</v>
      </c>
      <c r="D1678" t="s">
        <v>622</v>
      </c>
      <c r="E1678" t="s">
        <v>541</v>
      </c>
      <c r="F1678" t="s">
        <v>623</v>
      </c>
      <c r="G1678" t="s">
        <v>624</v>
      </c>
      <c r="H1678">
        <v>500</v>
      </c>
      <c r="I1678">
        <v>500</v>
      </c>
      <c r="L1678" t="s">
        <v>532</v>
      </c>
      <c r="M1678" t="s">
        <v>544</v>
      </c>
      <c r="P1678">
        <v>0</v>
      </c>
      <c r="Q1678">
        <v>0</v>
      </c>
      <c r="R1678">
        <v>2</v>
      </c>
    </row>
    <row r="1679" spans="1:18">
      <c r="A1679" t="s">
        <v>1259</v>
      </c>
      <c r="B1679" t="s">
        <v>1317</v>
      </c>
      <c r="C1679" t="s">
        <v>490</v>
      </c>
      <c r="D1679" t="s">
        <v>625</v>
      </c>
      <c r="E1679" t="s">
        <v>50</v>
      </c>
      <c r="F1679" t="s">
        <v>626</v>
      </c>
      <c r="G1679" t="s">
        <v>547</v>
      </c>
      <c r="H1679">
        <v>500</v>
      </c>
      <c r="K1679" t="s">
        <v>576</v>
      </c>
      <c r="M1679" t="s">
        <v>549</v>
      </c>
      <c r="P1679">
        <v>74.28</v>
      </c>
      <c r="Q1679">
        <v>11.13</v>
      </c>
      <c r="R1679">
        <v>7</v>
      </c>
    </row>
    <row r="1680" spans="1:18">
      <c r="A1680" t="s">
        <v>1259</v>
      </c>
      <c r="B1680" t="s">
        <v>1317</v>
      </c>
      <c r="C1680" t="s">
        <v>490</v>
      </c>
      <c r="D1680" t="s">
        <v>1264</v>
      </c>
      <c r="E1680" t="s">
        <v>1265</v>
      </c>
      <c r="F1680" t="s">
        <v>1266</v>
      </c>
      <c r="G1680" t="s">
        <v>1267</v>
      </c>
      <c r="H1680">
        <v>500</v>
      </c>
      <c r="I1680">
        <v>500</v>
      </c>
      <c r="P1680">
        <v>0</v>
      </c>
      <c r="Q1680">
        <v>0</v>
      </c>
      <c r="R1680">
        <v>1</v>
      </c>
    </row>
    <row r="1681" spans="1:18">
      <c r="A1681" t="s">
        <v>1259</v>
      </c>
      <c r="B1681" t="s">
        <v>1318</v>
      </c>
      <c r="C1681" t="s">
        <v>490</v>
      </c>
      <c r="D1681" t="s">
        <v>610</v>
      </c>
      <c r="E1681" t="s">
        <v>529</v>
      </c>
      <c r="F1681" t="s">
        <v>611</v>
      </c>
      <c r="G1681" t="s">
        <v>531</v>
      </c>
      <c r="H1681">
        <v>500</v>
      </c>
      <c r="I1681">
        <v>500</v>
      </c>
      <c r="L1681" t="s">
        <v>532</v>
      </c>
      <c r="M1681" t="s">
        <v>202</v>
      </c>
      <c r="P1681">
        <v>230</v>
      </c>
      <c r="Q1681">
        <v>0</v>
      </c>
      <c r="R1681">
        <v>1</v>
      </c>
    </row>
    <row r="1682" spans="1:18">
      <c r="A1682" t="s">
        <v>1259</v>
      </c>
      <c r="B1682" t="s">
        <v>1318</v>
      </c>
      <c r="C1682" t="s">
        <v>490</v>
      </c>
      <c r="D1682" t="s">
        <v>618</v>
      </c>
      <c r="E1682" t="s">
        <v>110</v>
      </c>
      <c r="F1682" t="s">
        <v>619</v>
      </c>
      <c r="G1682" t="s">
        <v>112</v>
      </c>
      <c r="H1682">
        <v>500</v>
      </c>
      <c r="I1682">
        <v>350</v>
      </c>
      <c r="K1682" t="s">
        <v>603</v>
      </c>
      <c r="M1682" t="s">
        <v>32</v>
      </c>
      <c r="P1682">
        <v>50</v>
      </c>
      <c r="Q1682">
        <v>0</v>
      </c>
      <c r="R1682">
        <v>1</v>
      </c>
    </row>
    <row r="1683" spans="1:18">
      <c r="A1683" t="s">
        <v>1259</v>
      </c>
      <c r="B1683" t="s">
        <v>1318</v>
      </c>
      <c r="C1683" t="s">
        <v>490</v>
      </c>
      <c r="D1683" t="s">
        <v>645</v>
      </c>
      <c r="E1683" t="s">
        <v>34</v>
      </c>
      <c r="F1683" t="s">
        <v>646</v>
      </c>
      <c r="G1683" t="s">
        <v>504</v>
      </c>
      <c r="H1683">
        <v>350</v>
      </c>
      <c r="I1683">
        <v>350</v>
      </c>
      <c r="L1683" t="s">
        <v>37</v>
      </c>
      <c r="M1683" t="s">
        <v>26</v>
      </c>
      <c r="N1683" t="s">
        <v>647</v>
      </c>
      <c r="P1683">
        <v>41</v>
      </c>
      <c r="Q1683">
        <v>0</v>
      </c>
      <c r="R1683">
        <v>1</v>
      </c>
    </row>
    <row r="1684" spans="1:18">
      <c r="A1684" t="s">
        <v>1259</v>
      </c>
      <c r="B1684" t="s">
        <v>1318</v>
      </c>
      <c r="C1684" t="s">
        <v>490</v>
      </c>
      <c r="D1684" t="s">
        <v>620</v>
      </c>
      <c r="E1684" t="s">
        <v>536</v>
      </c>
      <c r="F1684" t="s">
        <v>621</v>
      </c>
      <c r="G1684" t="s">
        <v>538</v>
      </c>
      <c r="H1684">
        <v>500</v>
      </c>
      <c r="I1684">
        <v>500</v>
      </c>
      <c r="L1684" t="s">
        <v>532</v>
      </c>
      <c r="M1684" t="s">
        <v>539</v>
      </c>
      <c r="P1684">
        <v>0</v>
      </c>
      <c r="Q1684">
        <v>0</v>
      </c>
      <c r="R1684">
        <v>2</v>
      </c>
    </row>
    <row r="1685" spans="1:18">
      <c r="A1685" t="s">
        <v>1259</v>
      </c>
      <c r="B1685" t="s">
        <v>1318</v>
      </c>
      <c r="C1685" t="s">
        <v>490</v>
      </c>
      <c r="D1685" t="s">
        <v>651</v>
      </c>
      <c r="E1685" t="s">
        <v>40</v>
      </c>
      <c r="F1685" t="s">
        <v>652</v>
      </c>
      <c r="G1685" t="s">
        <v>42</v>
      </c>
      <c r="H1685">
        <v>350</v>
      </c>
      <c r="I1685">
        <v>350</v>
      </c>
      <c r="L1685" t="s">
        <v>37</v>
      </c>
      <c r="M1685" t="s">
        <v>43</v>
      </c>
      <c r="N1685" t="s">
        <v>653</v>
      </c>
      <c r="P1685">
        <v>1.57</v>
      </c>
      <c r="Q1685">
        <v>0</v>
      </c>
      <c r="R1685">
        <v>1</v>
      </c>
    </row>
    <row r="1686" spans="1:18">
      <c r="A1686" t="s">
        <v>1259</v>
      </c>
      <c r="B1686" t="s">
        <v>1318</v>
      </c>
      <c r="C1686" t="s">
        <v>490</v>
      </c>
      <c r="D1686" t="s">
        <v>622</v>
      </c>
      <c r="E1686" t="s">
        <v>541</v>
      </c>
      <c r="F1686" t="s">
        <v>623</v>
      </c>
      <c r="G1686" t="s">
        <v>624</v>
      </c>
      <c r="H1686">
        <v>500</v>
      </c>
      <c r="I1686">
        <v>500</v>
      </c>
      <c r="L1686" t="s">
        <v>532</v>
      </c>
      <c r="M1686" t="s">
        <v>544</v>
      </c>
      <c r="P1686">
        <v>0</v>
      </c>
      <c r="Q1686">
        <v>0</v>
      </c>
      <c r="R1686">
        <v>2</v>
      </c>
    </row>
    <row r="1687" spans="1:18">
      <c r="A1687" t="s">
        <v>1259</v>
      </c>
      <c r="B1687" t="s">
        <v>1318</v>
      </c>
      <c r="C1687" t="s">
        <v>490</v>
      </c>
      <c r="D1687" t="s">
        <v>296</v>
      </c>
      <c r="E1687" t="s">
        <v>50</v>
      </c>
      <c r="F1687" t="s">
        <v>593</v>
      </c>
      <c r="G1687" t="s">
        <v>547</v>
      </c>
      <c r="H1687">
        <v>350</v>
      </c>
      <c r="K1687" t="s">
        <v>576</v>
      </c>
      <c r="M1687" t="s">
        <v>549</v>
      </c>
      <c r="P1687">
        <v>51.73</v>
      </c>
      <c r="Q1687">
        <v>0.6</v>
      </c>
      <c r="R1687">
        <v>1</v>
      </c>
    </row>
    <row r="1688" spans="1:18">
      <c r="A1688" t="s">
        <v>1259</v>
      </c>
      <c r="B1688" t="s">
        <v>1318</v>
      </c>
      <c r="C1688" t="s">
        <v>490</v>
      </c>
      <c r="D1688" t="s">
        <v>625</v>
      </c>
      <c r="E1688" t="s">
        <v>50</v>
      </c>
      <c r="F1688" t="s">
        <v>626</v>
      </c>
      <c r="G1688" t="s">
        <v>547</v>
      </c>
      <c r="H1688">
        <v>500</v>
      </c>
      <c r="K1688" t="s">
        <v>576</v>
      </c>
      <c r="M1688" t="s">
        <v>549</v>
      </c>
      <c r="P1688">
        <v>74.28</v>
      </c>
      <c r="Q1688">
        <v>3.76</v>
      </c>
      <c r="R1688">
        <v>2</v>
      </c>
    </row>
    <row r="1689" spans="1:18">
      <c r="A1689" t="s">
        <v>1259</v>
      </c>
      <c r="B1689" t="s">
        <v>1319</v>
      </c>
      <c r="C1689" t="s">
        <v>490</v>
      </c>
      <c r="D1689" t="s">
        <v>610</v>
      </c>
      <c r="E1689" t="s">
        <v>529</v>
      </c>
      <c r="F1689" t="s">
        <v>611</v>
      </c>
      <c r="G1689" t="s">
        <v>531</v>
      </c>
      <c r="H1689">
        <v>500</v>
      </c>
      <c r="I1689">
        <v>500</v>
      </c>
      <c r="L1689" t="s">
        <v>532</v>
      </c>
      <c r="M1689" t="s">
        <v>202</v>
      </c>
      <c r="P1689">
        <v>230</v>
      </c>
      <c r="Q1689">
        <v>0</v>
      </c>
      <c r="R1689">
        <v>1</v>
      </c>
    </row>
    <row r="1690" spans="1:18">
      <c r="A1690" t="s">
        <v>1259</v>
      </c>
      <c r="B1690" t="s">
        <v>1319</v>
      </c>
      <c r="C1690" t="s">
        <v>490</v>
      </c>
      <c r="D1690" t="s">
        <v>615</v>
      </c>
      <c r="E1690" t="s">
        <v>22</v>
      </c>
      <c r="F1690" t="s">
        <v>616</v>
      </c>
      <c r="G1690" t="s">
        <v>30</v>
      </c>
      <c r="H1690">
        <v>500</v>
      </c>
      <c r="I1690">
        <v>500</v>
      </c>
      <c r="K1690" t="s">
        <v>591</v>
      </c>
      <c r="M1690" t="s">
        <v>32</v>
      </c>
      <c r="N1690" t="s">
        <v>617</v>
      </c>
      <c r="P1690">
        <v>93.53</v>
      </c>
      <c r="Q1690">
        <v>0</v>
      </c>
      <c r="R1690">
        <v>1</v>
      </c>
    </row>
    <row r="1691" spans="1:18">
      <c r="A1691" t="s">
        <v>1259</v>
      </c>
      <c r="B1691" t="s">
        <v>1319</v>
      </c>
      <c r="C1691" t="s">
        <v>490</v>
      </c>
      <c r="D1691" t="s">
        <v>618</v>
      </c>
      <c r="E1691" t="s">
        <v>110</v>
      </c>
      <c r="F1691" t="s">
        <v>619</v>
      </c>
      <c r="G1691" t="s">
        <v>112</v>
      </c>
      <c r="H1691">
        <v>500</v>
      </c>
      <c r="I1691">
        <v>350</v>
      </c>
      <c r="K1691" t="s">
        <v>603</v>
      </c>
      <c r="M1691" t="s">
        <v>32</v>
      </c>
      <c r="P1691">
        <v>50</v>
      </c>
      <c r="Q1691">
        <v>0</v>
      </c>
      <c r="R1691">
        <v>1</v>
      </c>
    </row>
    <row r="1692" spans="1:18">
      <c r="A1692" t="s">
        <v>1259</v>
      </c>
      <c r="B1692" t="s">
        <v>1319</v>
      </c>
      <c r="C1692" t="s">
        <v>490</v>
      </c>
      <c r="D1692" t="s">
        <v>645</v>
      </c>
      <c r="E1692" t="s">
        <v>34</v>
      </c>
      <c r="F1692" t="s">
        <v>646</v>
      </c>
      <c r="G1692" t="s">
        <v>504</v>
      </c>
      <c r="H1692">
        <v>350</v>
      </c>
      <c r="I1692">
        <v>350</v>
      </c>
      <c r="L1692" t="s">
        <v>37</v>
      </c>
      <c r="M1692" t="s">
        <v>26</v>
      </c>
      <c r="N1692" t="s">
        <v>647</v>
      </c>
      <c r="P1692">
        <v>41</v>
      </c>
      <c r="Q1692">
        <v>0</v>
      </c>
      <c r="R1692">
        <v>1</v>
      </c>
    </row>
    <row r="1693" spans="1:18">
      <c r="A1693" t="s">
        <v>1259</v>
      </c>
      <c r="B1693" t="s">
        <v>1319</v>
      </c>
      <c r="C1693" t="s">
        <v>490</v>
      </c>
      <c r="D1693" t="s">
        <v>620</v>
      </c>
      <c r="E1693" t="s">
        <v>536</v>
      </c>
      <c r="F1693" t="s">
        <v>621</v>
      </c>
      <c r="G1693" t="s">
        <v>538</v>
      </c>
      <c r="H1693">
        <v>500</v>
      </c>
      <c r="I1693">
        <v>500</v>
      </c>
      <c r="L1693" t="s">
        <v>532</v>
      </c>
      <c r="M1693" t="s">
        <v>539</v>
      </c>
      <c r="P1693">
        <v>0</v>
      </c>
      <c r="Q1693">
        <v>0</v>
      </c>
      <c r="R1693">
        <v>2</v>
      </c>
    </row>
    <row r="1694" spans="1:18">
      <c r="A1694" t="s">
        <v>1259</v>
      </c>
      <c r="B1694" t="s">
        <v>1319</v>
      </c>
      <c r="C1694" t="s">
        <v>490</v>
      </c>
      <c r="D1694" t="s">
        <v>651</v>
      </c>
      <c r="E1694" t="s">
        <v>40</v>
      </c>
      <c r="F1694" t="s">
        <v>652</v>
      </c>
      <c r="G1694" t="s">
        <v>42</v>
      </c>
      <c r="H1694">
        <v>350</v>
      </c>
      <c r="I1694">
        <v>350</v>
      </c>
      <c r="L1694" t="s">
        <v>37</v>
      </c>
      <c r="M1694" t="s">
        <v>43</v>
      </c>
      <c r="N1694" t="s">
        <v>653</v>
      </c>
      <c r="P1694">
        <v>1.57</v>
      </c>
      <c r="Q1694">
        <v>0</v>
      </c>
      <c r="R1694">
        <v>1</v>
      </c>
    </row>
    <row r="1695" spans="1:18">
      <c r="A1695" t="s">
        <v>1259</v>
      </c>
      <c r="B1695" t="s">
        <v>1319</v>
      </c>
      <c r="C1695" t="s">
        <v>490</v>
      </c>
      <c r="D1695" t="s">
        <v>622</v>
      </c>
      <c r="E1695" t="s">
        <v>541</v>
      </c>
      <c r="F1695" t="s">
        <v>623</v>
      </c>
      <c r="G1695" t="s">
        <v>624</v>
      </c>
      <c r="H1695">
        <v>500</v>
      </c>
      <c r="I1695">
        <v>500</v>
      </c>
      <c r="L1695" t="s">
        <v>532</v>
      </c>
      <c r="M1695" t="s">
        <v>544</v>
      </c>
      <c r="P1695">
        <v>0</v>
      </c>
      <c r="Q1695">
        <v>0</v>
      </c>
      <c r="R1695">
        <v>2</v>
      </c>
    </row>
    <row r="1696" spans="1:18">
      <c r="A1696" t="s">
        <v>1259</v>
      </c>
      <c r="B1696" t="s">
        <v>1319</v>
      </c>
      <c r="C1696" t="s">
        <v>490</v>
      </c>
      <c r="D1696" t="s">
        <v>296</v>
      </c>
      <c r="E1696" t="s">
        <v>50</v>
      </c>
      <c r="F1696" t="s">
        <v>593</v>
      </c>
      <c r="G1696" t="s">
        <v>547</v>
      </c>
      <c r="H1696">
        <v>350</v>
      </c>
      <c r="K1696" t="s">
        <v>576</v>
      </c>
      <c r="M1696" t="s">
        <v>549</v>
      </c>
      <c r="P1696">
        <v>51.73</v>
      </c>
      <c r="Q1696">
        <v>0.6</v>
      </c>
      <c r="R1696">
        <v>1</v>
      </c>
    </row>
    <row r="1697" spans="1:18">
      <c r="A1697" t="s">
        <v>1259</v>
      </c>
      <c r="B1697" t="s">
        <v>1319</v>
      </c>
      <c r="C1697" t="s">
        <v>490</v>
      </c>
      <c r="D1697" t="s">
        <v>625</v>
      </c>
      <c r="E1697" t="s">
        <v>50</v>
      </c>
      <c r="F1697" t="s">
        <v>626</v>
      </c>
      <c r="G1697" t="s">
        <v>547</v>
      </c>
      <c r="H1697">
        <v>500</v>
      </c>
      <c r="K1697" t="s">
        <v>576</v>
      </c>
      <c r="M1697" t="s">
        <v>549</v>
      </c>
      <c r="P1697">
        <v>74.28</v>
      </c>
      <c r="Q1697">
        <v>8.24</v>
      </c>
      <c r="R1697">
        <v>3</v>
      </c>
    </row>
    <row r="1698" spans="1:18">
      <c r="A1698" t="s">
        <v>1259</v>
      </c>
      <c r="B1698" t="s">
        <v>1320</v>
      </c>
      <c r="C1698" t="s">
        <v>490</v>
      </c>
      <c r="D1698" t="s">
        <v>1272</v>
      </c>
      <c r="E1698" t="s">
        <v>529</v>
      </c>
      <c r="F1698" t="s">
        <v>1273</v>
      </c>
      <c r="G1698" t="s">
        <v>531</v>
      </c>
      <c r="H1698">
        <v>400</v>
      </c>
      <c r="I1698">
        <v>400</v>
      </c>
      <c r="L1698" t="s">
        <v>532</v>
      </c>
      <c r="M1698" t="s">
        <v>202</v>
      </c>
      <c r="P1698">
        <v>160</v>
      </c>
      <c r="Q1698">
        <v>0</v>
      </c>
      <c r="R1698">
        <v>1</v>
      </c>
    </row>
    <row r="1699" spans="1:18">
      <c r="A1699" t="s">
        <v>1259</v>
      </c>
      <c r="B1699" t="s">
        <v>1320</v>
      </c>
      <c r="C1699" t="s">
        <v>490</v>
      </c>
      <c r="D1699" t="s">
        <v>1321</v>
      </c>
      <c r="E1699" t="s">
        <v>88</v>
      </c>
      <c r="F1699" t="s">
        <v>1322</v>
      </c>
      <c r="G1699" t="s">
        <v>90</v>
      </c>
      <c r="H1699">
        <v>400</v>
      </c>
      <c r="I1699">
        <v>300</v>
      </c>
      <c r="K1699" t="s">
        <v>1323</v>
      </c>
      <c r="M1699" t="s">
        <v>32</v>
      </c>
      <c r="N1699" t="s">
        <v>1324</v>
      </c>
      <c r="P1699">
        <v>22.65</v>
      </c>
      <c r="Q1699">
        <v>0</v>
      </c>
      <c r="R1699">
        <v>1</v>
      </c>
    </row>
    <row r="1700" spans="1:18">
      <c r="A1700" t="s">
        <v>1259</v>
      </c>
      <c r="B1700" t="s">
        <v>1320</v>
      </c>
      <c r="C1700" t="s">
        <v>490</v>
      </c>
      <c r="D1700" t="s">
        <v>802</v>
      </c>
      <c r="E1700" t="s">
        <v>22</v>
      </c>
      <c r="F1700" t="s">
        <v>803</v>
      </c>
      <c r="G1700" t="s">
        <v>30</v>
      </c>
      <c r="H1700">
        <v>400</v>
      </c>
      <c r="I1700">
        <v>400</v>
      </c>
      <c r="K1700" t="s">
        <v>591</v>
      </c>
      <c r="M1700" t="s">
        <v>32</v>
      </c>
      <c r="N1700" t="s">
        <v>1277</v>
      </c>
      <c r="P1700">
        <v>59.59</v>
      </c>
      <c r="Q1700">
        <v>0</v>
      </c>
      <c r="R1700">
        <v>1</v>
      </c>
    </row>
    <row r="1701" spans="1:18">
      <c r="A1701" t="s">
        <v>1259</v>
      </c>
      <c r="B1701" t="s">
        <v>1320</v>
      </c>
      <c r="C1701" t="s">
        <v>490</v>
      </c>
      <c r="D1701" t="s">
        <v>1325</v>
      </c>
      <c r="E1701" t="s">
        <v>34</v>
      </c>
      <c r="F1701" t="s">
        <v>1326</v>
      </c>
      <c r="G1701" t="s">
        <v>504</v>
      </c>
      <c r="H1701">
        <v>300</v>
      </c>
      <c r="I1701">
        <v>300</v>
      </c>
      <c r="L1701" t="s">
        <v>37</v>
      </c>
      <c r="M1701" t="s">
        <v>26</v>
      </c>
      <c r="N1701" t="s">
        <v>1327</v>
      </c>
      <c r="P1701">
        <v>29</v>
      </c>
      <c r="Q1701">
        <v>0</v>
      </c>
      <c r="R1701">
        <v>1</v>
      </c>
    </row>
    <row r="1702" spans="1:18">
      <c r="A1702" t="s">
        <v>1259</v>
      </c>
      <c r="B1702" t="s">
        <v>1320</v>
      </c>
      <c r="C1702" t="s">
        <v>490</v>
      </c>
      <c r="D1702" t="s">
        <v>1281</v>
      </c>
      <c r="E1702" t="s">
        <v>34</v>
      </c>
      <c r="F1702" t="s">
        <v>1282</v>
      </c>
      <c r="G1702" t="s">
        <v>504</v>
      </c>
      <c r="H1702">
        <v>400</v>
      </c>
      <c r="I1702">
        <v>400</v>
      </c>
      <c r="L1702" t="s">
        <v>37</v>
      </c>
      <c r="M1702" t="s">
        <v>26</v>
      </c>
      <c r="N1702" t="s">
        <v>1283</v>
      </c>
      <c r="P1702">
        <v>54</v>
      </c>
      <c r="Q1702">
        <v>0</v>
      </c>
      <c r="R1702">
        <v>2</v>
      </c>
    </row>
    <row r="1703" spans="1:18">
      <c r="A1703" t="s">
        <v>1259</v>
      </c>
      <c r="B1703" t="s">
        <v>1320</v>
      </c>
      <c r="C1703" t="s">
        <v>490</v>
      </c>
      <c r="D1703" t="s">
        <v>1284</v>
      </c>
      <c r="E1703" t="s">
        <v>536</v>
      </c>
      <c r="F1703" t="s">
        <v>1285</v>
      </c>
      <c r="G1703" t="s">
        <v>538</v>
      </c>
      <c r="H1703">
        <v>400</v>
      </c>
      <c r="I1703">
        <v>400</v>
      </c>
      <c r="L1703" t="s">
        <v>532</v>
      </c>
      <c r="M1703" t="s">
        <v>539</v>
      </c>
      <c r="P1703">
        <v>0</v>
      </c>
      <c r="Q1703">
        <v>0</v>
      </c>
      <c r="R1703">
        <v>2</v>
      </c>
    </row>
    <row r="1704" spans="1:18">
      <c r="A1704" t="s">
        <v>1259</v>
      </c>
      <c r="B1704" t="s">
        <v>1320</v>
      </c>
      <c r="C1704" t="s">
        <v>490</v>
      </c>
      <c r="D1704" t="s">
        <v>1328</v>
      </c>
      <c r="E1704" t="s">
        <v>40</v>
      </c>
      <c r="F1704" t="s">
        <v>1329</v>
      </c>
      <c r="G1704" t="s">
        <v>42</v>
      </c>
      <c r="H1704">
        <v>300</v>
      </c>
      <c r="I1704">
        <v>300</v>
      </c>
      <c r="L1704" t="s">
        <v>37</v>
      </c>
      <c r="M1704" t="s">
        <v>43</v>
      </c>
      <c r="N1704" t="s">
        <v>1330</v>
      </c>
      <c r="P1704">
        <v>1.41</v>
      </c>
      <c r="Q1704">
        <v>0</v>
      </c>
      <c r="R1704">
        <v>1</v>
      </c>
    </row>
    <row r="1705" spans="1:18">
      <c r="A1705" t="s">
        <v>1259</v>
      </c>
      <c r="B1705" t="s">
        <v>1320</v>
      </c>
      <c r="C1705" t="s">
        <v>490</v>
      </c>
      <c r="D1705" t="s">
        <v>1286</v>
      </c>
      <c r="E1705" t="s">
        <v>40</v>
      </c>
      <c r="F1705" t="s">
        <v>1287</v>
      </c>
      <c r="G1705" t="s">
        <v>42</v>
      </c>
      <c r="H1705">
        <v>400</v>
      </c>
      <c r="I1705">
        <v>400</v>
      </c>
      <c r="L1705" t="s">
        <v>37</v>
      </c>
      <c r="M1705" t="s">
        <v>43</v>
      </c>
      <c r="N1705" t="s">
        <v>1288</v>
      </c>
      <c r="P1705">
        <v>2.1</v>
      </c>
      <c r="Q1705">
        <v>0</v>
      </c>
      <c r="R1705">
        <v>2</v>
      </c>
    </row>
    <row r="1706" spans="1:18">
      <c r="A1706" t="s">
        <v>1259</v>
      </c>
      <c r="B1706" t="s">
        <v>1320</v>
      </c>
      <c r="C1706" t="s">
        <v>490</v>
      </c>
      <c r="D1706" t="s">
        <v>1289</v>
      </c>
      <c r="E1706" t="s">
        <v>541</v>
      </c>
      <c r="F1706" t="s">
        <v>1290</v>
      </c>
      <c r="G1706" t="s">
        <v>624</v>
      </c>
      <c r="H1706">
        <v>400</v>
      </c>
      <c r="I1706">
        <v>400</v>
      </c>
      <c r="L1706" t="s">
        <v>532</v>
      </c>
      <c r="M1706" t="s">
        <v>544</v>
      </c>
      <c r="P1706">
        <v>0</v>
      </c>
      <c r="Q1706">
        <v>0</v>
      </c>
      <c r="R1706">
        <v>2</v>
      </c>
    </row>
    <row r="1707" spans="1:18">
      <c r="A1707" t="s">
        <v>1259</v>
      </c>
      <c r="B1707" t="s">
        <v>1320</v>
      </c>
      <c r="C1707" t="s">
        <v>490</v>
      </c>
      <c r="D1707" t="s">
        <v>1097</v>
      </c>
      <c r="E1707" t="s">
        <v>50</v>
      </c>
      <c r="F1707" t="s">
        <v>1331</v>
      </c>
      <c r="G1707" t="s">
        <v>547</v>
      </c>
      <c r="H1707">
        <v>300</v>
      </c>
      <c r="K1707" t="s">
        <v>576</v>
      </c>
      <c r="M1707" t="s">
        <v>549</v>
      </c>
      <c r="P1707">
        <v>47.02</v>
      </c>
      <c r="Q1707">
        <v>0.3</v>
      </c>
      <c r="R1707">
        <v>1</v>
      </c>
    </row>
    <row r="1708" spans="1:18">
      <c r="A1708" t="s">
        <v>1259</v>
      </c>
      <c r="B1708" t="s">
        <v>1320</v>
      </c>
      <c r="C1708" t="s">
        <v>490</v>
      </c>
      <c r="D1708" t="s">
        <v>810</v>
      </c>
      <c r="E1708" t="s">
        <v>50</v>
      </c>
      <c r="F1708" t="s">
        <v>1291</v>
      </c>
      <c r="G1708" t="s">
        <v>547</v>
      </c>
      <c r="H1708">
        <v>400</v>
      </c>
      <c r="K1708" t="s">
        <v>576</v>
      </c>
      <c r="M1708" t="s">
        <v>549</v>
      </c>
      <c r="P1708">
        <v>59.25</v>
      </c>
      <c r="Q1708">
        <v>2.63</v>
      </c>
      <c r="R1708">
        <v>4</v>
      </c>
    </row>
    <row r="1709" spans="1:18">
      <c r="A1709" t="s">
        <v>1259</v>
      </c>
      <c r="B1709" t="s">
        <v>1320</v>
      </c>
      <c r="C1709" t="s">
        <v>490</v>
      </c>
      <c r="D1709" t="s">
        <v>1332</v>
      </c>
      <c r="E1709" t="s">
        <v>658</v>
      </c>
      <c r="F1709" t="s">
        <v>1333</v>
      </c>
      <c r="G1709" t="s">
        <v>660</v>
      </c>
      <c r="H1709">
        <v>400</v>
      </c>
      <c r="I1709">
        <v>400</v>
      </c>
      <c r="L1709" t="s">
        <v>37</v>
      </c>
      <c r="M1709" t="s">
        <v>202</v>
      </c>
      <c r="N1709" t="s">
        <v>1334</v>
      </c>
      <c r="P1709">
        <v>1123.21</v>
      </c>
      <c r="Q1709">
        <v>0</v>
      </c>
      <c r="R1709">
        <v>1</v>
      </c>
    </row>
    <row r="1710" spans="1:18">
      <c r="A1710" t="s">
        <v>1259</v>
      </c>
      <c r="B1710" t="s">
        <v>1335</v>
      </c>
      <c r="C1710" t="s">
        <v>490</v>
      </c>
      <c r="D1710" t="s">
        <v>1272</v>
      </c>
      <c r="E1710" t="s">
        <v>529</v>
      </c>
      <c r="F1710" t="s">
        <v>1273</v>
      </c>
      <c r="G1710" t="s">
        <v>531</v>
      </c>
      <c r="H1710">
        <v>400</v>
      </c>
      <c r="I1710">
        <v>400</v>
      </c>
      <c r="L1710" t="s">
        <v>532</v>
      </c>
      <c r="M1710" t="s">
        <v>202</v>
      </c>
      <c r="P1710">
        <v>160</v>
      </c>
      <c r="Q1710">
        <v>0</v>
      </c>
      <c r="R1710">
        <v>1</v>
      </c>
    </row>
    <row r="1711" spans="1:18">
      <c r="A1711" t="s">
        <v>1259</v>
      </c>
      <c r="B1711" t="s">
        <v>1335</v>
      </c>
      <c r="C1711" t="s">
        <v>490</v>
      </c>
      <c r="D1711" t="s">
        <v>1321</v>
      </c>
      <c r="E1711" t="s">
        <v>88</v>
      </c>
      <c r="F1711" t="s">
        <v>1322</v>
      </c>
      <c r="G1711" t="s">
        <v>90</v>
      </c>
      <c r="H1711">
        <v>400</v>
      </c>
      <c r="I1711">
        <v>300</v>
      </c>
      <c r="K1711" t="s">
        <v>1323</v>
      </c>
      <c r="M1711" t="s">
        <v>32</v>
      </c>
      <c r="N1711" t="s">
        <v>1324</v>
      </c>
      <c r="P1711">
        <v>22.65</v>
      </c>
      <c r="Q1711">
        <v>0</v>
      </c>
      <c r="R1711">
        <v>1</v>
      </c>
    </row>
    <row r="1712" spans="1:18">
      <c r="A1712" t="s">
        <v>1259</v>
      </c>
      <c r="B1712" t="s">
        <v>1335</v>
      </c>
      <c r="C1712" t="s">
        <v>490</v>
      </c>
      <c r="D1712" t="s">
        <v>802</v>
      </c>
      <c r="E1712" t="s">
        <v>22</v>
      </c>
      <c r="F1712" t="s">
        <v>803</v>
      </c>
      <c r="G1712" t="s">
        <v>30</v>
      </c>
      <c r="H1712">
        <v>400</v>
      </c>
      <c r="I1712">
        <v>400</v>
      </c>
      <c r="K1712" t="s">
        <v>591</v>
      </c>
      <c r="M1712" t="s">
        <v>32</v>
      </c>
      <c r="N1712" t="s">
        <v>1277</v>
      </c>
      <c r="P1712">
        <v>59.59</v>
      </c>
      <c r="Q1712">
        <v>0</v>
      </c>
      <c r="R1712">
        <v>2</v>
      </c>
    </row>
    <row r="1713" spans="1:18">
      <c r="A1713" t="s">
        <v>1259</v>
      </c>
      <c r="B1713" t="s">
        <v>1335</v>
      </c>
      <c r="C1713" t="s">
        <v>490</v>
      </c>
      <c r="D1713" t="s">
        <v>1325</v>
      </c>
      <c r="E1713" t="s">
        <v>34</v>
      </c>
      <c r="F1713" t="s">
        <v>1326</v>
      </c>
      <c r="G1713" t="s">
        <v>504</v>
      </c>
      <c r="H1713">
        <v>300</v>
      </c>
      <c r="I1713">
        <v>300</v>
      </c>
      <c r="L1713" t="s">
        <v>37</v>
      </c>
      <c r="M1713" t="s">
        <v>26</v>
      </c>
      <c r="N1713" t="s">
        <v>1327</v>
      </c>
      <c r="P1713">
        <v>29</v>
      </c>
      <c r="Q1713">
        <v>0</v>
      </c>
      <c r="R1713">
        <v>1</v>
      </c>
    </row>
    <row r="1714" spans="1:18">
      <c r="A1714" t="s">
        <v>1259</v>
      </c>
      <c r="B1714" t="s">
        <v>1335</v>
      </c>
      <c r="C1714" t="s">
        <v>490</v>
      </c>
      <c r="D1714" t="s">
        <v>1281</v>
      </c>
      <c r="E1714" t="s">
        <v>34</v>
      </c>
      <c r="F1714" t="s">
        <v>1282</v>
      </c>
      <c r="G1714" t="s">
        <v>504</v>
      </c>
      <c r="H1714">
        <v>400</v>
      </c>
      <c r="I1714">
        <v>400</v>
      </c>
      <c r="L1714" t="s">
        <v>37</v>
      </c>
      <c r="M1714" t="s">
        <v>26</v>
      </c>
      <c r="N1714" t="s">
        <v>1283</v>
      </c>
      <c r="P1714">
        <v>54</v>
      </c>
      <c r="Q1714">
        <v>0</v>
      </c>
      <c r="R1714">
        <v>2</v>
      </c>
    </row>
    <row r="1715" spans="1:18">
      <c r="A1715" t="s">
        <v>1259</v>
      </c>
      <c r="B1715" t="s">
        <v>1335</v>
      </c>
      <c r="C1715" t="s">
        <v>490</v>
      </c>
      <c r="D1715" t="s">
        <v>1284</v>
      </c>
      <c r="E1715" t="s">
        <v>536</v>
      </c>
      <c r="F1715" t="s">
        <v>1285</v>
      </c>
      <c r="G1715" t="s">
        <v>538</v>
      </c>
      <c r="H1715">
        <v>400</v>
      </c>
      <c r="I1715">
        <v>400</v>
      </c>
      <c r="L1715" t="s">
        <v>532</v>
      </c>
      <c r="M1715" t="s">
        <v>539</v>
      </c>
      <c r="P1715">
        <v>0</v>
      </c>
      <c r="Q1715">
        <v>0</v>
      </c>
      <c r="R1715">
        <v>2</v>
      </c>
    </row>
    <row r="1716" spans="1:18">
      <c r="A1716" t="s">
        <v>1259</v>
      </c>
      <c r="B1716" t="s">
        <v>1335</v>
      </c>
      <c r="C1716" t="s">
        <v>490</v>
      </c>
      <c r="D1716" t="s">
        <v>1328</v>
      </c>
      <c r="E1716" t="s">
        <v>40</v>
      </c>
      <c r="F1716" t="s">
        <v>1329</v>
      </c>
      <c r="G1716" t="s">
        <v>42</v>
      </c>
      <c r="H1716">
        <v>300</v>
      </c>
      <c r="I1716">
        <v>300</v>
      </c>
      <c r="L1716" t="s">
        <v>37</v>
      </c>
      <c r="M1716" t="s">
        <v>43</v>
      </c>
      <c r="N1716" t="s">
        <v>1330</v>
      </c>
      <c r="P1716">
        <v>1.41</v>
      </c>
      <c r="Q1716">
        <v>0</v>
      </c>
      <c r="R1716">
        <v>1</v>
      </c>
    </row>
    <row r="1717" spans="1:18">
      <c r="A1717" t="s">
        <v>1259</v>
      </c>
      <c r="B1717" t="s">
        <v>1335</v>
      </c>
      <c r="C1717" t="s">
        <v>490</v>
      </c>
      <c r="D1717" t="s">
        <v>1286</v>
      </c>
      <c r="E1717" t="s">
        <v>40</v>
      </c>
      <c r="F1717" t="s">
        <v>1287</v>
      </c>
      <c r="G1717" t="s">
        <v>42</v>
      </c>
      <c r="H1717">
        <v>400</v>
      </c>
      <c r="I1717">
        <v>400</v>
      </c>
      <c r="L1717" t="s">
        <v>37</v>
      </c>
      <c r="M1717" t="s">
        <v>43</v>
      </c>
      <c r="N1717" t="s">
        <v>1288</v>
      </c>
      <c r="P1717">
        <v>2.1</v>
      </c>
      <c r="Q1717">
        <v>0</v>
      </c>
      <c r="R1717">
        <v>2</v>
      </c>
    </row>
    <row r="1718" spans="1:18">
      <c r="A1718" t="s">
        <v>1259</v>
      </c>
      <c r="B1718" t="s">
        <v>1335</v>
      </c>
      <c r="C1718" t="s">
        <v>490</v>
      </c>
      <c r="D1718" t="s">
        <v>1289</v>
      </c>
      <c r="E1718" t="s">
        <v>541</v>
      </c>
      <c r="F1718" t="s">
        <v>1290</v>
      </c>
      <c r="G1718" t="s">
        <v>624</v>
      </c>
      <c r="H1718">
        <v>400</v>
      </c>
      <c r="I1718">
        <v>400</v>
      </c>
      <c r="L1718" t="s">
        <v>532</v>
      </c>
      <c r="M1718" t="s">
        <v>544</v>
      </c>
      <c r="P1718">
        <v>0</v>
      </c>
      <c r="Q1718">
        <v>0</v>
      </c>
      <c r="R1718">
        <v>2</v>
      </c>
    </row>
    <row r="1719" spans="1:18">
      <c r="A1719" t="s">
        <v>1259</v>
      </c>
      <c r="B1719" t="s">
        <v>1335</v>
      </c>
      <c r="C1719" t="s">
        <v>490</v>
      </c>
      <c r="D1719" t="s">
        <v>1097</v>
      </c>
      <c r="E1719" t="s">
        <v>50</v>
      </c>
      <c r="F1719" t="s">
        <v>1331</v>
      </c>
      <c r="G1719" t="s">
        <v>547</v>
      </c>
      <c r="H1719">
        <v>300</v>
      </c>
      <c r="K1719" t="s">
        <v>576</v>
      </c>
      <c r="M1719" t="s">
        <v>549</v>
      </c>
      <c r="P1719">
        <v>47.02</v>
      </c>
      <c r="Q1719">
        <v>0.3</v>
      </c>
      <c r="R1719">
        <v>1</v>
      </c>
    </row>
    <row r="1720" spans="1:18">
      <c r="A1720" t="s">
        <v>1259</v>
      </c>
      <c r="B1720" t="s">
        <v>1335</v>
      </c>
      <c r="C1720" t="s">
        <v>490</v>
      </c>
      <c r="D1720" t="s">
        <v>810</v>
      </c>
      <c r="E1720" t="s">
        <v>50</v>
      </c>
      <c r="F1720" t="s">
        <v>1291</v>
      </c>
      <c r="G1720" t="s">
        <v>547</v>
      </c>
      <c r="H1720">
        <v>400</v>
      </c>
      <c r="K1720" t="s">
        <v>576</v>
      </c>
      <c r="M1720" t="s">
        <v>549</v>
      </c>
      <c r="P1720">
        <v>59.25</v>
      </c>
      <c r="Q1720">
        <v>7.41</v>
      </c>
      <c r="R1720">
        <v>5</v>
      </c>
    </row>
    <row r="1721" spans="1:18">
      <c r="A1721" t="s">
        <v>1259</v>
      </c>
      <c r="B1721" t="s">
        <v>1335</v>
      </c>
      <c r="C1721" t="s">
        <v>490</v>
      </c>
      <c r="D1721" t="s">
        <v>1332</v>
      </c>
      <c r="E1721" t="s">
        <v>658</v>
      </c>
      <c r="F1721" t="s">
        <v>1333</v>
      </c>
      <c r="G1721" t="s">
        <v>660</v>
      </c>
      <c r="H1721">
        <v>400</v>
      </c>
      <c r="I1721">
        <v>400</v>
      </c>
      <c r="L1721" t="s">
        <v>37</v>
      </c>
      <c r="M1721" t="s">
        <v>202</v>
      </c>
      <c r="N1721" t="s">
        <v>1334</v>
      </c>
      <c r="P1721">
        <v>1123.21</v>
      </c>
      <c r="Q1721">
        <v>0</v>
      </c>
      <c r="R1721">
        <v>1</v>
      </c>
    </row>
    <row r="1722" spans="1:18">
      <c r="A1722" t="s">
        <v>1259</v>
      </c>
      <c r="B1722" t="s">
        <v>1336</v>
      </c>
      <c r="C1722" t="s">
        <v>490</v>
      </c>
      <c r="D1722" t="s">
        <v>1269</v>
      </c>
      <c r="E1722" t="s">
        <v>892</v>
      </c>
      <c r="F1722" t="s">
        <v>1270</v>
      </c>
      <c r="G1722" t="s">
        <v>894</v>
      </c>
      <c r="H1722">
        <v>400</v>
      </c>
      <c r="I1722">
        <v>400</v>
      </c>
      <c r="L1722" t="s">
        <v>37</v>
      </c>
      <c r="M1722" t="s">
        <v>26</v>
      </c>
      <c r="N1722" t="s">
        <v>1271</v>
      </c>
      <c r="P1722">
        <v>82</v>
      </c>
      <c r="Q1722">
        <v>0</v>
      </c>
      <c r="R1722">
        <v>1</v>
      </c>
    </row>
    <row r="1723" spans="1:18">
      <c r="A1723" t="s">
        <v>1259</v>
      </c>
      <c r="B1723" t="s">
        <v>1336</v>
      </c>
      <c r="C1723" t="s">
        <v>490</v>
      </c>
      <c r="D1723" t="s">
        <v>1272</v>
      </c>
      <c r="E1723" t="s">
        <v>529</v>
      </c>
      <c r="F1723" t="s">
        <v>1273</v>
      </c>
      <c r="G1723" t="s">
        <v>531</v>
      </c>
      <c r="H1723">
        <v>400</v>
      </c>
      <c r="I1723">
        <v>400</v>
      </c>
      <c r="L1723" t="s">
        <v>532</v>
      </c>
      <c r="M1723" t="s">
        <v>202</v>
      </c>
      <c r="P1723">
        <v>160</v>
      </c>
      <c r="Q1723">
        <v>0</v>
      </c>
      <c r="R1723">
        <v>1</v>
      </c>
    </row>
    <row r="1724" spans="1:18">
      <c r="A1724" t="s">
        <v>1259</v>
      </c>
      <c r="B1724" t="s">
        <v>1336</v>
      </c>
      <c r="C1724" t="s">
        <v>490</v>
      </c>
      <c r="D1724" t="s">
        <v>797</v>
      </c>
      <c r="E1724" t="s">
        <v>94</v>
      </c>
      <c r="F1724" t="s">
        <v>798</v>
      </c>
      <c r="G1724" t="s">
        <v>96</v>
      </c>
      <c r="H1724">
        <v>400</v>
      </c>
      <c r="I1724">
        <v>400</v>
      </c>
      <c r="K1724" t="s">
        <v>591</v>
      </c>
      <c r="M1724" t="s">
        <v>32</v>
      </c>
      <c r="N1724" t="s">
        <v>1276</v>
      </c>
      <c r="P1724">
        <v>29.795000000000002</v>
      </c>
      <c r="Q1724">
        <v>0</v>
      </c>
      <c r="R1724">
        <v>1</v>
      </c>
    </row>
    <row r="1725" spans="1:18">
      <c r="A1725" t="s">
        <v>1259</v>
      </c>
      <c r="B1725" t="s">
        <v>1336</v>
      </c>
      <c r="C1725" t="s">
        <v>490</v>
      </c>
      <c r="D1725" t="s">
        <v>802</v>
      </c>
      <c r="E1725" t="s">
        <v>22</v>
      </c>
      <c r="F1725" t="s">
        <v>803</v>
      </c>
      <c r="G1725" t="s">
        <v>30</v>
      </c>
      <c r="H1725">
        <v>400</v>
      </c>
      <c r="I1725">
        <v>400</v>
      </c>
      <c r="K1725" t="s">
        <v>591</v>
      </c>
      <c r="M1725" t="s">
        <v>32</v>
      </c>
      <c r="N1725" t="s">
        <v>1277</v>
      </c>
      <c r="P1725">
        <v>59.59</v>
      </c>
      <c r="Q1725">
        <v>0</v>
      </c>
      <c r="R1725">
        <v>6</v>
      </c>
    </row>
    <row r="1726" spans="1:18">
      <c r="A1726" t="s">
        <v>1259</v>
      </c>
      <c r="B1726" t="s">
        <v>1336</v>
      </c>
      <c r="C1726" t="s">
        <v>490</v>
      </c>
      <c r="D1726" t="s">
        <v>1278</v>
      </c>
      <c r="E1726" t="s">
        <v>102</v>
      </c>
      <c r="F1726" t="s">
        <v>1279</v>
      </c>
      <c r="G1726" t="s">
        <v>107</v>
      </c>
      <c r="H1726">
        <v>400</v>
      </c>
      <c r="I1726">
        <v>400</v>
      </c>
      <c r="J1726">
        <v>400</v>
      </c>
      <c r="K1726" t="s">
        <v>591</v>
      </c>
      <c r="M1726" t="s">
        <v>32</v>
      </c>
      <c r="N1726" t="s">
        <v>1280</v>
      </c>
      <c r="P1726">
        <v>90.8</v>
      </c>
      <c r="Q1726">
        <v>0</v>
      </c>
      <c r="R1726">
        <v>2</v>
      </c>
    </row>
    <row r="1727" spans="1:18">
      <c r="A1727" t="s">
        <v>1259</v>
      </c>
      <c r="B1727" t="s">
        <v>1336</v>
      </c>
      <c r="C1727" t="s">
        <v>490</v>
      </c>
      <c r="D1727" t="s">
        <v>1281</v>
      </c>
      <c r="E1727" t="s">
        <v>34</v>
      </c>
      <c r="F1727" t="s">
        <v>1282</v>
      </c>
      <c r="G1727" t="s">
        <v>504</v>
      </c>
      <c r="H1727">
        <v>400</v>
      </c>
      <c r="I1727">
        <v>400</v>
      </c>
      <c r="L1727" t="s">
        <v>37</v>
      </c>
      <c r="M1727" t="s">
        <v>26</v>
      </c>
      <c r="N1727" t="s">
        <v>1283</v>
      </c>
      <c r="P1727">
        <v>54</v>
      </c>
      <c r="Q1727">
        <v>0</v>
      </c>
      <c r="R1727">
        <v>2</v>
      </c>
    </row>
    <row r="1728" spans="1:18">
      <c r="A1728" t="s">
        <v>1259</v>
      </c>
      <c r="B1728" t="s">
        <v>1336</v>
      </c>
      <c r="C1728" t="s">
        <v>490</v>
      </c>
      <c r="D1728" t="s">
        <v>1284</v>
      </c>
      <c r="E1728" t="s">
        <v>536</v>
      </c>
      <c r="F1728" t="s">
        <v>1285</v>
      </c>
      <c r="G1728" t="s">
        <v>538</v>
      </c>
      <c r="H1728">
        <v>400</v>
      </c>
      <c r="I1728">
        <v>400</v>
      </c>
      <c r="L1728" t="s">
        <v>532</v>
      </c>
      <c r="M1728" t="s">
        <v>539</v>
      </c>
      <c r="P1728">
        <v>0</v>
      </c>
      <c r="Q1728">
        <v>0</v>
      </c>
      <c r="R1728">
        <v>2</v>
      </c>
    </row>
    <row r="1729" spans="1:18">
      <c r="A1729" t="s">
        <v>1259</v>
      </c>
      <c r="B1729" t="s">
        <v>1336</v>
      </c>
      <c r="C1729" t="s">
        <v>490</v>
      </c>
      <c r="D1729" t="s">
        <v>1286</v>
      </c>
      <c r="E1729" t="s">
        <v>40</v>
      </c>
      <c r="F1729" t="s">
        <v>1287</v>
      </c>
      <c r="G1729" t="s">
        <v>42</v>
      </c>
      <c r="H1729">
        <v>400</v>
      </c>
      <c r="I1729">
        <v>400</v>
      </c>
      <c r="L1729" t="s">
        <v>37</v>
      </c>
      <c r="M1729" t="s">
        <v>43</v>
      </c>
      <c r="N1729" t="s">
        <v>1288</v>
      </c>
      <c r="P1729">
        <v>2.1</v>
      </c>
      <c r="Q1729">
        <v>0</v>
      </c>
      <c r="R1729">
        <v>2</v>
      </c>
    </row>
    <row r="1730" spans="1:18">
      <c r="A1730" t="s">
        <v>1259</v>
      </c>
      <c r="B1730" t="s">
        <v>1336</v>
      </c>
      <c r="C1730" t="s">
        <v>490</v>
      </c>
      <c r="D1730" t="s">
        <v>1289</v>
      </c>
      <c r="E1730" t="s">
        <v>541</v>
      </c>
      <c r="F1730" t="s">
        <v>1290</v>
      </c>
      <c r="G1730" t="s">
        <v>624</v>
      </c>
      <c r="H1730">
        <v>400</v>
      </c>
      <c r="I1730">
        <v>400</v>
      </c>
      <c r="L1730" t="s">
        <v>532</v>
      </c>
      <c r="M1730" t="s">
        <v>544</v>
      </c>
      <c r="P1730">
        <v>0</v>
      </c>
      <c r="Q1730">
        <v>0</v>
      </c>
      <c r="R1730">
        <v>2</v>
      </c>
    </row>
    <row r="1731" spans="1:18">
      <c r="A1731" t="s">
        <v>1259</v>
      </c>
      <c r="B1731" t="s">
        <v>1336</v>
      </c>
      <c r="C1731" t="s">
        <v>490</v>
      </c>
      <c r="D1731" t="s">
        <v>810</v>
      </c>
      <c r="E1731" t="s">
        <v>50</v>
      </c>
      <c r="F1731" t="s">
        <v>1291</v>
      </c>
      <c r="G1731" t="s">
        <v>547</v>
      </c>
      <c r="H1731">
        <v>400</v>
      </c>
      <c r="K1731" t="s">
        <v>576</v>
      </c>
      <c r="M1731" t="s">
        <v>549</v>
      </c>
      <c r="P1731">
        <v>59.25</v>
      </c>
      <c r="Q1731">
        <v>137</v>
      </c>
      <c r="R1731">
        <v>10</v>
      </c>
    </row>
    <row r="1732" spans="1:18">
      <c r="A1732" t="s">
        <v>1259</v>
      </c>
      <c r="B1732" t="s">
        <v>1337</v>
      </c>
      <c r="C1732" t="s">
        <v>490</v>
      </c>
      <c r="D1732" t="s">
        <v>942</v>
      </c>
      <c r="E1732" t="s">
        <v>892</v>
      </c>
      <c r="F1732" t="s">
        <v>943</v>
      </c>
      <c r="G1732" t="s">
        <v>894</v>
      </c>
      <c r="H1732">
        <v>80</v>
      </c>
      <c r="I1732">
        <v>80</v>
      </c>
      <c r="L1732" t="s">
        <v>37</v>
      </c>
      <c r="M1732" t="s">
        <v>26</v>
      </c>
      <c r="N1732" t="s">
        <v>944</v>
      </c>
      <c r="P1732">
        <v>4.0999999999999996</v>
      </c>
      <c r="Q1732">
        <v>0</v>
      </c>
      <c r="R1732">
        <v>1</v>
      </c>
    </row>
    <row r="1733" spans="1:18">
      <c r="A1733" t="s">
        <v>1259</v>
      </c>
      <c r="B1733" t="s">
        <v>1337</v>
      </c>
      <c r="C1733" t="s">
        <v>490</v>
      </c>
      <c r="D1733" t="s">
        <v>1293</v>
      </c>
      <c r="E1733" t="s">
        <v>630</v>
      </c>
      <c r="F1733" t="s">
        <v>1294</v>
      </c>
      <c r="G1733" t="s">
        <v>632</v>
      </c>
      <c r="H1733">
        <v>900</v>
      </c>
      <c r="L1733" t="s">
        <v>532</v>
      </c>
      <c r="M1733" t="s">
        <v>539</v>
      </c>
      <c r="P1733">
        <v>0</v>
      </c>
      <c r="Q1733">
        <v>0</v>
      </c>
      <c r="R1733">
        <v>1</v>
      </c>
    </row>
    <row r="1734" spans="1:18">
      <c r="A1734" t="s">
        <v>1259</v>
      </c>
      <c r="B1734" t="s">
        <v>1337</v>
      </c>
      <c r="C1734" t="s">
        <v>490</v>
      </c>
      <c r="D1734" t="s">
        <v>1295</v>
      </c>
      <c r="E1734" t="s">
        <v>1261</v>
      </c>
      <c r="F1734" t="s">
        <v>1296</v>
      </c>
      <c r="G1734" t="s">
        <v>531</v>
      </c>
      <c r="H1734">
        <v>900</v>
      </c>
      <c r="I1734">
        <v>900</v>
      </c>
      <c r="L1734" t="s">
        <v>532</v>
      </c>
      <c r="M1734" t="s">
        <v>202</v>
      </c>
      <c r="P1734">
        <v>1200</v>
      </c>
      <c r="Q1734">
        <v>0</v>
      </c>
      <c r="R1734">
        <v>1</v>
      </c>
    </row>
    <row r="1735" spans="1:18">
      <c r="A1735" t="s">
        <v>1259</v>
      </c>
      <c r="B1735" t="s">
        <v>1337</v>
      </c>
      <c r="C1735" t="s">
        <v>490</v>
      </c>
      <c r="D1735" t="s">
        <v>98</v>
      </c>
      <c r="E1735" t="s">
        <v>22</v>
      </c>
      <c r="F1735" t="s">
        <v>99</v>
      </c>
      <c r="G1735" t="s">
        <v>30</v>
      </c>
      <c r="H1735">
        <v>80</v>
      </c>
      <c r="I1735">
        <v>80</v>
      </c>
      <c r="K1735" t="s">
        <v>264</v>
      </c>
      <c r="M1735" t="s">
        <v>32</v>
      </c>
      <c r="N1735" t="s">
        <v>198</v>
      </c>
      <c r="P1735">
        <v>2.2999999999999998</v>
      </c>
      <c r="Q1735">
        <v>0</v>
      </c>
      <c r="R1735">
        <v>1</v>
      </c>
    </row>
    <row r="1736" spans="1:18">
      <c r="A1736" t="s">
        <v>1259</v>
      </c>
      <c r="B1736" t="s">
        <v>1337</v>
      </c>
      <c r="C1736" t="s">
        <v>490</v>
      </c>
      <c r="D1736" t="s">
        <v>1299</v>
      </c>
      <c r="E1736" t="s">
        <v>22</v>
      </c>
      <c r="F1736" t="s">
        <v>1300</v>
      </c>
      <c r="G1736" t="s">
        <v>30</v>
      </c>
      <c r="H1736">
        <v>900</v>
      </c>
      <c r="I1736">
        <v>900</v>
      </c>
      <c r="K1736" t="s">
        <v>635</v>
      </c>
      <c r="M1736" t="s">
        <v>32</v>
      </c>
      <c r="P1736">
        <v>604.34</v>
      </c>
      <c r="Q1736">
        <v>0</v>
      </c>
      <c r="R1736">
        <v>1</v>
      </c>
    </row>
    <row r="1737" spans="1:18">
      <c r="A1737" t="s">
        <v>1259</v>
      </c>
      <c r="B1737" t="s">
        <v>1337</v>
      </c>
      <c r="C1737" t="s">
        <v>490</v>
      </c>
      <c r="D1737" t="s">
        <v>1301</v>
      </c>
      <c r="E1737" t="s">
        <v>102</v>
      </c>
      <c r="F1737" t="s">
        <v>1302</v>
      </c>
      <c r="G1737" t="s">
        <v>107</v>
      </c>
      <c r="H1737">
        <v>900</v>
      </c>
      <c r="I1737">
        <v>900</v>
      </c>
      <c r="J1737">
        <v>900</v>
      </c>
      <c r="K1737" t="s">
        <v>635</v>
      </c>
      <c r="M1737" t="s">
        <v>32</v>
      </c>
      <c r="P1737">
        <v>731</v>
      </c>
      <c r="Q1737">
        <v>0</v>
      </c>
      <c r="R1737">
        <v>1</v>
      </c>
    </row>
    <row r="1738" spans="1:18">
      <c r="A1738" t="s">
        <v>1259</v>
      </c>
      <c r="B1738" t="s">
        <v>1337</v>
      </c>
      <c r="C1738" t="s">
        <v>490</v>
      </c>
      <c r="D1738" t="s">
        <v>502</v>
      </c>
      <c r="E1738" t="s">
        <v>34</v>
      </c>
      <c r="F1738" t="s">
        <v>503</v>
      </c>
      <c r="G1738" t="s">
        <v>504</v>
      </c>
      <c r="H1738">
        <v>80</v>
      </c>
      <c r="I1738">
        <v>80</v>
      </c>
      <c r="L1738" t="s">
        <v>37</v>
      </c>
      <c r="M1738" t="s">
        <v>26</v>
      </c>
      <c r="N1738" t="s">
        <v>505</v>
      </c>
      <c r="P1738">
        <v>3.7</v>
      </c>
      <c r="Q1738">
        <v>0</v>
      </c>
      <c r="R1738">
        <v>1</v>
      </c>
    </row>
    <row r="1739" spans="1:18">
      <c r="A1739" t="s">
        <v>1259</v>
      </c>
      <c r="B1739" t="s">
        <v>1337</v>
      </c>
      <c r="C1739" t="s">
        <v>490</v>
      </c>
      <c r="D1739" t="s">
        <v>1303</v>
      </c>
      <c r="E1739" t="s">
        <v>536</v>
      </c>
      <c r="F1739" t="s">
        <v>1304</v>
      </c>
      <c r="G1739" t="s">
        <v>538</v>
      </c>
      <c r="H1739">
        <v>900</v>
      </c>
      <c r="I1739">
        <v>900</v>
      </c>
      <c r="L1739" t="s">
        <v>532</v>
      </c>
      <c r="M1739" t="s">
        <v>539</v>
      </c>
      <c r="P1739">
        <v>0</v>
      </c>
      <c r="Q1739">
        <v>0</v>
      </c>
      <c r="R1739">
        <v>7</v>
      </c>
    </row>
    <row r="1740" spans="1:18">
      <c r="A1740" t="s">
        <v>1259</v>
      </c>
      <c r="B1740" t="s">
        <v>1337</v>
      </c>
      <c r="C1740" t="s">
        <v>490</v>
      </c>
      <c r="D1740" t="s">
        <v>511</v>
      </c>
      <c r="E1740" t="s">
        <v>40</v>
      </c>
      <c r="F1740" t="s">
        <v>512</v>
      </c>
      <c r="G1740" t="s">
        <v>42</v>
      </c>
      <c r="H1740">
        <v>80</v>
      </c>
      <c r="I1740">
        <v>80</v>
      </c>
      <c r="L1740" t="s">
        <v>37</v>
      </c>
      <c r="M1740" t="s">
        <v>43</v>
      </c>
      <c r="N1740" t="s">
        <v>513</v>
      </c>
      <c r="P1740">
        <v>0.19</v>
      </c>
      <c r="Q1740">
        <v>0</v>
      </c>
      <c r="R1740">
        <v>2</v>
      </c>
    </row>
    <row r="1741" spans="1:18">
      <c r="A1741" t="s">
        <v>1259</v>
      </c>
      <c r="B1741" t="s">
        <v>1337</v>
      </c>
      <c r="C1741" t="s">
        <v>490</v>
      </c>
      <c r="D1741" t="s">
        <v>1305</v>
      </c>
      <c r="E1741" t="s">
        <v>541</v>
      </c>
      <c r="F1741" t="s">
        <v>1306</v>
      </c>
      <c r="G1741" t="s">
        <v>543</v>
      </c>
      <c r="H1741">
        <v>900</v>
      </c>
      <c r="I1741">
        <v>900</v>
      </c>
      <c r="L1741" t="s">
        <v>532</v>
      </c>
      <c r="M1741" t="s">
        <v>544</v>
      </c>
      <c r="P1741">
        <v>0</v>
      </c>
      <c r="Q1741">
        <v>0</v>
      </c>
      <c r="R1741">
        <v>7</v>
      </c>
    </row>
    <row r="1742" spans="1:18">
      <c r="A1742" t="s">
        <v>1259</v>
      </c>
      <c r="B1742" t="s">
        <v>1337</v>
      </c>
      <c r="C1742" t="s">
        <v>490</v>
      </c>
      <c r="D1742" t="s">
        <v>129</v>
      </c>
      <c r="E1742" t="s">
        <v>124</v>
      </c>
      <c r="F1742" t="s">
        <v>711</v>
      </c>
      <c r="G1742" t="s">
        <v>585</v>
      </c>
      <c r="H1742">
        <v>80</v>
      </c>
      <c r="I1742">
        <v>80</v>
      </c>
      <c r="L1742" t="s">
        <v>37</v>
      </c>
      <c r="M1742" t="s">
        <v>202</v>
      </c>
      <c r="N1742" t="s">
        <v>712</v>
      </c>
      <c r="P1742">
        <v>29.94</v>
      </c>
      <c r="Q1742">
        <v>0</v>
      </c>
      <c r="R1742">
        <v>1</v>
      </c>
    </row>
    <row r="1743" spans="1:18">
      <c r="A1743" t="s">
        <v>1259</v>
      </c>
      <c r="B1743" t="s">
        <v>1337</v>
      </c>
      <c r="C1743" t="s">
        <v>490</v>
      </c>
      <c r="D1743" t="s">
        <v>1307</v>
      </c>
      <c r="E1743" t="s">
        <v>1307</v>
      </c>
      <c r="F1743" t="s">
        <v>1308</v>
      </c>
      <c r="G1743" t="s">
        <v>1309</v>
      </c>
      <c r="H1743">
        <v>900</v>
      </c>
      <c r="I1743">
        <v>900</v>
      </c>
      <c r="P1743">
        <v>0</v>
      </c>
      <c r="Q1743">
        <v>0</v>
      </c>
      <c r="R1743">
        <v>1</v>
      </c>
    </row>
    <row r="1744" spans="1:18">
      <c r="A1744" t="s">
        <v>1259</v>
      </c>
      <c r="B1744" t="s">
        <v>1337</v>
      </c>
      <c r="C1744" t="s">
        <v>490</v>
      </c>
      <c r="D1744" t="s">
        <v>161</v>
      </c>
      <c r="E1744" t="s">
        <v>50</v>
      </c>
      <c r="F1744" t="s">
        <v>523</v>
      </c>
      <c r="G1744" t="s">
        <v>495</v>
      </c>
      <c r="H1744">
        <v>80</v>
      </c>
      <c r="K1744" t="s">
        <v>496</v>
      </c>
      <c r="M1744" t="s">
        <v>497</v>
      </c>
      <c r="N1744" t="s">
        <v>524</v>
      </c>
      <c r="P1744">
        <v>9.9</v>
      </c>
      <c r="Q1744">
        <v>0.73</v>
      </c>
      <c r="R1744">
        <v>2</v>
      </c>
    </row>
    <row r="1745" spans="1:18">
      <c r="A1745" t="s">
        <v>1259</v>
      </c>
      <c r="B1745" t="s">
        <v>1337</v>
      </c>
      <c r="C1745" t="s">
        <v>490</v>
      </c>
      <c r="D1745" t="s">
        <v>1310</v>
      </c>
      <c r="E1745" t="s">
        <v>50</v>
      </c>
      <c r="F1745" t="s">
        <v>1311</v>
      </c>
      <c r="G1745" t="s">
        <v>547</v>
      </c>
      <c r="H1745">
        <v>900</v>
      </c>
      <c r="K1745" t="s">
        <v>548</v>
      </c>
      <c r="M1745" t="s">
        <v>549</v>
      </c>
      <c r="P1745">
        <v>222.94</v>
      </c>
      <c r="Q1745">
        <v>10.74</v>
      </c>
      <c r="R1745">
        <v>7</v>
      </c>
    </row>
    <row r="1746" spans="1:18">
      <c r="A1746" t="s">
        <v>1259</v>
      </c>
      <c r="B1746" t="s">
        <v>1337</v>
      </c>
      <c r="C1746" t="s">
        <v>490</v>
      </c>
      <c r="D1746" t="s">
        <v>1338</v>
      </c>
      <c r="E1746" t="s">
        <v>236</v>
      </c>
      <c r="F1746" t="s">
        <v>1339</v>
      </c>
      <c r="G1746" t="s">
        <v>238</v>
      </c>
      <c r="H1746">
        <v>900</v>
      </c>
      <c r="I1746">
        <v>900</v>
      </c>
      <c r="J1746">
        <v>80</v>
      </c>
      <c r="P1746">
        <v>0</v>
      </c>
      <c r="Q1746">
        <v>0</v>
      </c>
      <c r="R1746">
        <v>1</v>
      </c>
    </row>
    <row r="1747" spans="1:18">
      <c r="A1747" t="s">
        <v>1259</v>
      </c>
      <c r="B1747" t="s">
        <v>1340</v>
      </c>
      <c r="C1747" t="s">
        <v>490</v>
      </c>
      <c r="D1747" t="s">
        <v>942</v>
      </c>
      <c r="E1747" t="s">
        <v>892</v>
      </c>
      <c r="F1747" t="s">
        <v>943</v>
      </c>
      <c r="G1747" t="s">
        <v>894</v>
      </c>
      <c r="H1747">
        <v>80</v>
      </c>
      <c r="I1747">
        <v>80</v>
      </c>
      <c r="L1747" t="s">
        <v>37</v>
      </c>
      <c r="M1747" t="s">
        <v>26</v>
      </c>
      <c r="N1747" t="s">
        <v>944</v>
      </c>
      <c r="P1747">
        <v>4.0999999999999996</v>
      </c>
      <c r="Q1747">
        <v>0</v>
      </c>
      <c r="R1747">
        <v>1</v>
      </c>
    </row>
    <row r="1748" spans="1:18">
      <c r="A1748" t="s">
        <v>1259</v>
      </c>
      <c r="B1748" t="s">
        <v>1340</v>
      </c>
      <c r="C1748" t="s">
        <v>490</v>
      </c>
      <c r="D1748" t="s">
        <v>1293</v>
      </c>
      <c r="E1748" t="s">
        <v>630</v>
      </c>
      <c r="F1748" t="s">
        <v>1294</v>
      </c>
      <c r="G1748" t="s">
        <v>632</v>
      </c>
      <c r="H1748">
        <v>900</v>
      </c>
      <c r="L1748" t="s">
        <v>532</v>
      </c>
      <c r="M1748" t="s">
        <v>539</v>
      </c>
      <c r="P1748">
        <v>0</v>
      </c>
      <c r="Q1748">
        <v>0</v>
      </c>
      <c r="R1748">
        <v>1</v>
      </c>
    </row>
    <row r="1749" spans="1:18">
      <c r="A1749" t="s">
        <v>1259</v>
      </c>
      <c r="B1749" t="s">
        <v>1340</v>
      </c>
      <c r="C1749" t="s">
        <v>490</v>
      </c>
      <c r="D1749" t="s">
        <v>1295</v>
      </c>
      <c r="E1749" t="s">
        <v>1261</v>
      </c>
      <c r="F1749" t="s">
        <v>1296</v>
      </c>
      <c r="G1749" t="s">
        <v>531</v>
      </c>
      <c r="H1749">
        <v>900</v>
      </c>
      <c r="I1749">
        <v>900</v>
      </c>
      <c r="L1749" t="s">
        <v>532</v>
      </c>
      <c r="M1749" t="s">
        <v>202</v>
      </c>
      <c r="P1749">
        <v>1200</v>
      </c>
      <c r="Q1749">
        <v>0</v>
      </c>
      <c r="R1749">
        <v>1</v>
      </c>
    </row>
    <row r="1750" spans="1:18">
      <c r="A1750" t="s">
        <v>1259</v>
      </c>
      <c r="B1750" t="s">
        <v>1340</v>
      </c>
      <c r="C1750" t="s">
        <v>490</v>
      </c>
      <c r="D1750" t="s">
        <v>98</v>
      </c>
      <c r="E1750" t="s">
        <v>22</v>
      </c>
      <c r="F1750" t="s">
        <v>99</v>
      </c>
      <c r="G1750" t="s">
        <v>30</v>
      </c>
      <c r="H1750">
        <v>80</v>
      </c>
      <c r="I1750">
        <v>80</v>
      </c>
      <c r="K1750" t="s">
        <v>264</v>
      </c>
      <c r="M1750" t="s">
        <v>32</v>
      </c>
      <c r="N1750" t="s">
        <v>198</v>
      </c>
      <c r="P1750">
        <v>2.2999999999999998</v>
      </c>
      <c r="Q1750">
        <v>0</v>
      </c>
      <c r="R1750">
        <v>1</v>
      </c>
    </row>
    <row r="1751" spans="1:18">
      <c r="A1751" t="s">
        <v>1259</v>
      </c>
      <c r="B1751" t="s">
        <v>1340</v>
      </c>
      <c r="C1751" t="s">
        <v>490</v>
      </c>
      <c r="D1751" t="s">
        <v>1299</v>
      </c>
      <c r="E1751" t="s">
        <v>22</v>
      </c>
      <c r="F1751" t="s">
        <v>1300</v>
      </c>
      <c r="G1751" t="s">
        <v>30</v>
      </c>
      <c r="H1751">
        <v>900</v>
      </c>
      <c r="I1751">
        <v>900</v>
      </c>
      <c r="K1751" t="s">
        <v>635</v>
      </c>
      <c r="M1751" t="s">
        <v>32</v>
      </c>
      <c r="P1751">
        <v>604.34</v>
      </c>
      <c r="Q1751">
        <v>0</v>
      </c>
      <c r="R1751">
        <v>1</v>
      </c>
    </row>
    <row r="1752" spans="1:18">
      <c r="A1752" t="s">
        <v>1259</v>
      </c>
      <c r="B1752" t="s">
        <v>1340</v>
      </c>
      <c r="C1752" t="s">
        <v>490</v>
      </c>
      <c r="D1752" t="s">
        <v>1301</v>
      </c>
      <c r="E1752" t="s">
        <v>102</v>
      </c>
      <c r="F1752" t="s">
        <v>1302</v>
      </c>
      <c r="G1752" t="s">
        <v>107</v>
      </c>
      <c r="H1752">
        <v>900</v>
      </c>
      <c r="I1752">
        <v>900</v>
      </c>
      <c r="J1752">
        <v>900</v>
      </c>
      <c r="K1752" t="s">
        <v>635</v>
      </c>
      <c r="M1752" t="s">
        <v>32</v>
      </c>
      <c r="P1752">
        <v>731</v>
      </c>
      <c r="Q1752">
        <v>0</v>
      </c>
      <c r="R1752">
        <v>1</v>
      </c>
    </row>
    <row r="1753" spans="1:18">
      <c r="A1753" t="s">
        <v>1259</v>
      </c>
      <c r="B1753" t="s">
        <v>1340</v>
      </c>
      <c r="C1753" t="s">
        <v>490</v>
      </c>
      <c r="D1753" t="s">
        <v>502</v>
      </c>
      <c r="E1753" t="s">
        <v>34</v>
      </c>
      <c r="F1753" t="s">
        <v>503</v>
      </c>
      <c r="G1753" t="s">
        <v>504</v>
      </c>
      <c r="H1753">
        <v>80</v>
      </c>
      <c r="I1753">
        <v>80</v>
      </c>
      <c r="L1753" t="s">
        <v>37</v>
      </c>
      <c r="M1753" t="s">
        <v>26</v>
      </c>
      <c r="N1753" t="s">
        <v>505</v>
      </c>
      <c r="P1753">
        <v>3.7</v>
      </c>
      <c r="Q1753">
        <v>0</v>
      </c>
      <c r="R1753">
        <v>1</v>
      </c>
    </row>
    <row r="1754" spans="1:18">
      <c r="A1754" t="s">
        <v>1259</v>
      </c>
      <c r="B1754" t="s">
        <v>1340</v>
      </c>
      <c r="C1754" t="s">
        <v>490</v>
      </c>
      <c r="D1754" t="s">
        <v>722</v>
      </c>
      <c r="E1754" t="s">
        <v>34</v>
      </c>
      <c r="F1754" t="s">
        <v>723</v>
      </c>
      <c r="G1754" t="s">
        <v>504</v>
      </c>
      <c r="H1754">
        <v>100</v>
      </c>
      <c r="I1754">
        <v>100</v>
      </c>
      <c r="L1754" t="s">
        <v>37</v>
      </c>
      <c r="M1754" t="s">
        <v>26</v>
      </c>
      <c r="N1754" t="s">
        <v>724</v>
      </c>
      <c r="P1754">
        <v>5.9</v>
      </c>
      <c r="Q1754">
        <v>0</v>
      </c>
      <c r="R1754">
        <v>2</v>
      </c>
    </row>
    <row r="1755" spans="1:18">
      <c r="A1755" t="s">
        <v>1259</v>
      </c>
      <c r="B1755" t="s">
        <v>1340</v>
      </c>
      <c r="C1755" t="s">
        <v>490</v>
      </c>
      <c r="D1755" t="s">
        <v>1303</v>
      </c>
      <c r="E1755" t="s">
        <v>536</v>
      </c>
      <c r="F1755" t="s">
        <v>1304</v>
      </c>
      <c r="G1755" t="s">
        <v>538</v>
      </c>
      <c r="H1755">
        <v>900</v>
      </c>
      <c r="I1755">
        <v>900</v>
      </c>
      <c r="L1755" t="s">
        <v>532</v>
      </c>
      <c r="M1755" t="s">
        <v>539</v>
      </c>
      <c r="P1755">
        <v>0</v>
      </c>
      <c r="Q1755">
        <v>0</v>
      </c>
      <c r="R1755">
        <v>7</v>
      </c>
    </row>
    <row r="1756" spans="1:18">
      <c r="A1756" t="s">
        <v>1259</v>
      </c>
      <c r="B1756" t="s">
        <v>1340</v>
      </c>
      <c r="C1756" t="s">
        <v>490</v>
      </c>
      <c r="D1756" t="s">
        <v>511</v>
      </c>
      <c r="E1756" t="s">
        <v>40</v>
      </c>
      <c r="F1756" t="s">
        <v>512</v>
      </c>
      <c r="G1756" t="s">
        <v>42</v>
      </c>
      <c r="H1756">
        <v>80</v>
      </c>
      <c r="I1756">
        <v>80</v>
      </c>
      <c r="L1756" t="s">
        <v>37</v>
      </c>
      <c r="M1756" t="s">
        <v>43</v>
      </c>
      <c r="N1756" t="s">
        <v>513</v>
      </c>
      <c r="P1756">
        <v>0.19</v>
      </c>
      <c r="Q1756">
        <v>0</v>
      </c>
      <c r="R1756">
        <v>2</v>
      </c>
    </row>
    <row r="1757" spans="1:18">
      <c r="A1757" t="s">
        <v>1259</v>
      </c>
      <c r="B1757" t="s">
        <v>1340</v>
      </c>
      <c r="C1757" t="s">
        <v>490</v>
      </c>
      <c r="D1757" t="s">
        <v>725</v>
      </c>
      <c r="E1757" t="s">
        <v>40</v>
      </c>
      <c r="F1757" t="s">
        <v>726</v>
      </c>
      <c r="G1757" t="s">
        <v>42</v>
      </c>
      <c r="H1757">
        <v>100</v>
      </c>
      <c r="I1757">
        <v>100</v>
      </c>
      <c r="L1757" t="s">
        <v>37</v>
      </c>
      <c r="M1757" t="s">
        <v>43</v>
      </c>
      <c r="N1757" t="s">
        <v>727</v>
      </c>
      <c r="P1757">
        <v>0.32</v>
      </c>
      <c r="Q1757">
        <v>0</v>
      </c>
      <c r="R1757">
        <v>1</v>
      </c>
    </row>
    <row r="1758" spans="1:18">
      <c r="A1758" t="s">
        <v>1259</v>
      </c>
      <c r="B1758" t="s">
        <v>1340</v>
      </c>
      <c r="C1758" t="s">
        <v>490</v>
      </c>
      <c r="D1758" t="s">
        <v>1305</v>
      </c>
      <c r="E1758" t="s">
        <v>541</v>
      </c>
      <c r="F1758" t="s">
        <v>1306</v>
      </c>
      <c r="G1758" t="s">
        <v>543</v>
      </c>
      <c r="H1758">
        <v>900</v>
      </c>
      <c r="I1758">
        <v>900</v>
      </c>
      <c r="L1758" t="s">
        <v>532</v>
      </c>
      <c r="M1758" t="s">
        <v>544</v>
      </c>
      <c r="P1758">
        <v>0</v>
      </c>
      <c r="Q1758">
        <v>0</v>
      </c>
      <c r="R1758">
        <v>7</v>
      </c>
    </row>
    <row r="1759" spans="1:18">
      <c r="A1759" t="s">
        <v>1259</v>
      </c>
      <c r="B1759" t="s">
        <v>1340</v>
      </c>
      <c r="C1759" t="s">
        <v>490</v>
      </c>
      <c r="D1759" t="s">
        <v>129</v>
      </c>
      <c r="E1759" t="s">
        <v>124</v>
      </c>
      <c r="F1759" t="s">
        <v>711</v>
      </c>
      <c r="G1759" t="s">
        <v>585</v>
      </c>
      <c r="H1759">
        <v>80</v>
      </c>
      <c r="I1759">
        <v>80</v>
      </c>
      <c r="L1759" t="s">
        <v>37</v>
      </c>
      <c r="M1759" t="s">
        <v>202</v>
      </c>
      <c r="N1759" t="s">
        <v>712</v>
      </c>
      <c r="P1759">
        <v>29.94</v>
      </c>
      <c r="Q1759">
        <v>0</v>
      </c>
      <c r="R1759">
        <v>1</v>
      </c>
    </row>
    <row r="1760" spans="1:18">
      <c r="A1760" t="s">
        <v>1259</v>
      </c>
      <c r="B1760" t="s">
        <v>1340</v>
      </c>
      <c r="C1760" t="s">
        <v>490</v>
      </c>
      <c r="D1760" t="s">
        <v>1307</v>
      </c>
      <c r="E1760" t="s">
        <v>1307</v>
      </c>
      <c r="F1760" t="s">
        <v>1308</v>
      </c>
      <c r="G1760" t="s">
        <v>1309</v>
      </c>
      <c r="H1760">
        <v>900</v>
      </c>
      <c r="I1760">
        <v>900</v>
      </c>
      <c r="P1760">
        <v>0</v>
      </c>
      <c r="Q1760">
        <v>0</v>
      </c>
      <c r="R1760">
        <v>1</v>
      </c>
    </row>
    <row r="1761" spans="1:18">
      <c r="A1761" t="s">
        <v>1259</v>
      </c>
      <c r="B1761" t="s">
        <v>1340</v>
      </c>
      <c r="C1761" t="s">
        <v>490</v>
      </c>
      <c r="D1761" t="s">
        <v>161</v>
      </c>
      <c r="E1761" t="s">
        <v>50</v>
      </c>
      <c r="F1761" t="s">
        <v>523</v>
      </c>
      <c r="G1761" t="s">
        <v>495</v>
      </c>
      <c r="H1761">
        <v>80</v>
      </c>
      <c r="K1761" t="s">
        <v>496</v>
      </c>
      <c r="M1761" t="s">
        <v>497</v>
      </c>
      <c r="N1761" t="s">
        <v>524</v>
      </c>
      <c r="P1761">
        <v>9.9</v>
      </c>
      <c r="Q1761">
        <v>0.73</v>
      </c>
      <c r="R1761">
        <v>2</v>
      </c>
    </row>
    <row r="1762" spans="1:18">
      <c r="A1762" t="s">
        <v>1259</v>
      </c>
      <c r="B1762" t="s">
        <v>1340</v>
      </c>
      <c r="C1762" t="s">
        <v>490</v>
      </c>
      <c r="D1762" t="s">
        <v>164</v>
      </c>
      <c r="E1762" t="s">
        <v>50</v>
      </c>
      <c r="F1762" t="s">
        <v>731</v>
      </c>
      <c r="G1762" t="s">
        <v>495</v>
      </c>
      <c r="H1762">
        <v>100</v>
      </c>
      <c r="K1762" t="s">
        <v>496</v>
      </c>
      <c r="M1762" t="s">
        <v>497</v>
      </c>
      <c r="P1762">
        <v>14.5</v>
      </c>
      <c r="Q1762">
        <v>0.3</v>
      </c>
      <c r="R1762">
        <v>1</v>
      </c>
    </row>
    <row r="1763" spans="1:18">
      <c r="A1763" t="s">
        <v>1259</v>
      </c>
      <c r="B1763" t="s">
        <v>1340</v>
      </c>
      <c r="C1763" t="s">
        <v>490</v>
      </c>
      <c r="D1763" t="s">
        <v>1310</v>
      </c>
      <c r="E1763" t="s">
        <v>50</v>
      </c>
      <c r="F1763" t="s">
        <v>1311</v>
      </c>
      <c r="G1763" t="s">
        <v>547</v>
      </c>
      <c r="H1763">
        <v>900</v>
      </c>
      <c r="K1763" t="s">
        <v>548</v>
      </c>
      <c r="M1763" t="s">
        <v>549</v>
      </c>
      <c r="P1763">
        <v>222.94</v>
      </c>
      <c r="Q1763">
        <v>10.74</v>
      </c>
      <c r="R1763">
        <v>8</v>
      </c>
    </row>
    <row r="1764" spans="1:18">
      <c r="A1764" t="s">
        <v>1259</v>
      </c>
      <c r="B1764" t="s">
        <v>1340</v>
      </c>
      <c r="C1764" t="s">
        <v>490</v>
      </c>
      <c r="D1764" t="s">
        <v>1338</v>
      </c>
      <c r="E1764" t="s">
        <v>236</v>
      </c>
      <c r="F1764" t="s">
        <v>1339</v>
      </c>
      <c r="G1764" t="s">
        <v>238</v>
      </c>
      <c r="H1764">
        <v>900</v>
      </c>
      <c r="I1764">
        <v>900</v>
      </c>
      <c r="J1764">
        <v>80</v>
      </c>
      <c r="P1764">
        <v>0</v>
      </c>
      <c r="Q1764">
        <v>0</v>
      </c>
      <c r="R1764">
        <v>1</v>
      </c>
    </row>
    <row r="1765" spans="1:18">
      <c r="A1765" t="s">
        <v>1259</v>
      </c>
      <c r="B1765" t="s">
        <v>1340</v>
      </c>
      <c r="C1765" t="s">
        <v>490</v>
      </c>
      <c r="D1765" t="s">
        <v>1312</v>
      </c>
      <c r="E1765" t="s">
        <v>236</v>
      </c>
      <c r="F1765" t="s">
        <v>1313</v>
      </c>
      <c r="G1765" t="s">
        <v>238</v>
      </c>
      <c r="H1765">
        <v>900</v>
      </c>
      <c r="I1765">
        <v>900</v>
      </c>
      <c r="J1765">
        <v>100</v>
      </c>
      <c r="P1765">
        <v>0</v>
      </c>
      <c r="Q1765">
        <v>0</v>
      </c>
      <c r="R1765">
        <v>1</v>
      </c>
    </row>
    <row r="1766" spans="1:18">
      <c r="A1766" t="s">
        <v>1341</v>
      </c>
      <c r="B1766" t="s">
        <v>1342</v>
      </c>
      <c r="C1766" t="s">
        <v>197</v>
      </c>
      <c r="D1766" t="s">
        <v>1343</v>
      </c>
      <c r="E1766" t="s">
        <v>94</v>
      </c>
      <c r="F1766" t="s">
        <v>1344</v>
      </c>
      <c r="G1766" t="s">
        <v>96</v>
      </c>
      <c r="H1766">
        <v>200</v>
      </c>
      <c r="I1766">
        <v>200</v>
      </c>
      <c r="K1766" t="s">
        <v>31</v>
      </c>
      <c r="M1766" t="s">
        <v>32</v>
      </c>
      <c r="N1766" t="s">
        <v>1345</v>
      </c>
      <c r="P1766">
        <v>10.81</v>
      </c>
      <c r="Q1766">
        <v>0</v>
      </c>
      <c r="R1766">
        <v>1</v>
      </c>
    </row>
    <row r="1767" spans="1:18">
      <c r="A1767" t="s">
        <v>1341</v>
      </c>
      <c r="B1767" t="s">
        <v>1342</v>
      </c>
      <c r="C1767" t="s">
        <v>197</v>
      </c>
      <c r="D1767" t="s">
        <v>60</v>
      </c>
      <c r="E1767" t="s">
        <v>22</v>
      </c>
      <c r="F1767" t="s">
        <v>61</v>
      </c>
      <c r="G1767" t="s">
        <v>30</v>
      </c>
      <c r="H1767">
        <v>200</v>
      </c>
      <c r="I1767">
        <v>200</v>
      </c>
      <c r="K1767" t="s">
        <v>31</v>
      </c>
      <c r="M1767" t="s">
        <v>32</v>
      </c>
      <c r="N1767" t="s">
        <v>1346</v>
      </c>
      <c r="P1767">
        <v>21.62</v>
      </c>
      <c r="Q1767">
        <v>0</v>
      </c>
      <c r="R1767">
        <v>4</v>
      </c>
    </row>
    <row r="1768" spans="1:18">
      <c r="A1768" t="s">
        <v>1341</v>
      </c>
      <c r="B1768" t="s">
        <v>1342</v>
      </c>
      <c r="C1768" t="s">
        <v>197</v>
      </c>
      <c r="D1768" t="s">
        <v>896</v>
      </c>
      <c r="E1768" t="s">
        <v>102</v>
      </c>
      <c r="F1768" t="s">
        <v>897</v>
      </c>
      <c r="G1768" t="s">
        <v>107</v>
      </c>
      <c r="H1768">
        <v>200</v>
      </c>
      <c r="I1768">
        <v>200</v>
      </c>
      <c r="J1768">
        <v>200</v>
      </c>
      <c r="K1768" t="s">
        <v>31</v>
      </c>
      <c r="M1768" t="s">
        <v>32</v>
      </c>
      <c r="N1768" t="s">
        <v>1347</v>
      </c>
      <c r="P1768">
        <v>21</v>
      </c>
      <c r="Q1768">
        <v>0</v>
      </c>
      <c r="R1768">
        <v>1</v>
      </c>
    </row>
    <row r="1769" spans="1:18">
      <c r="A1769" t="s">
        <v>1341</v>
      </c>
      <c r="B1769" t="s">
        <v>1342</v>
      </c>
      <c r="C1769" t="s">
        <v>197</v>
      </c>
      <c r="D1769" t="s">
        <v>64</v>
      </c>
      <c r="E1769" t="s">
        <v>34</v>
      </c>
      <c r="F1769" t="s">
        <v>456</v>
      </c>
      <c r="G1769" t="s">
        <v>182</v>
      </c>
      <c r="H1769">
        <v>200</v>
      </c>
      <c r="I1769">
        <v>200</v>
      </c>
      <c r="K1769" t="s">
        <v>31</v>
      </c>
      <c r="L1769" t="s">
        <v>132</v>
      </c>
      <c r="M1769" t="s">
        <v>26</v>
      </c>
      <c r="N1769" t="s">
        <v>1214</v>
      </c>
      <c r="P1769">
        <v>30.61</v>
      </c>
      <c r="Q1769">
        <v>0</v>
      </c>
      <c r="R1769">
        <v>2</v>
      </c>
    </row>
    <row r="1770" spans="1:18">
      <c r="A1770" t="s">
        <v>1341</v>
      </c>
      <c r="B1770" t="s">
        <v>1342</v>
      </c>
      <c r="C1770" t="s">
        <v>197</v>
      </c>
      <c r="D1770" t="s">
        <v>67</v>
      </c>
      <c r="E1770" t="s">
        <v>40</v>
      </c>
      <c r="F1770" t="s">
        <v>458</v>
      </c>
      <c r="G1770" t="s">
        <v>186</v>
      </c>
      <c r="H1770">
        <v>200</v>
      </c>
      <c r="I1770">
        <v>200</v>
      </c>
      <c r="L1770" t="s">
        <v>132</v>
      </c>
      <c r="M1770" t="s">
        <v>187</v>
      </c>
      <c r="N1770" t="s">
        <v>459</v>
      </c>
      <c r="P1770">
        <v>0.73</v>
      </c>
      <c r="Q1770">
        <v>0</v>
      </c>
      <c r="R1770">
        <v>2</v>
      </c>
    </row>
    <row r="1771" spans="1:18">
      <c r="A1771" t="s">
        <v>1341</v>
      </c>
      <c r="B1771" t="s">
        <v>1342</v>
      </c>
      <c r="C1771" t="s">
        <v>197</v>
      </c>
      <c r="D1771" t="s">
        <v>113</v>
      </c>
      <c r="E1771" t="s">
        <v>114</v>
      </c>
      <c r="F1771" t="s">
        <v>1117</v>
      </c>
      <c r="G1771" t="s">
        <v>200</v>
      </c>
      <c r="H1771">
        <v>20</v>
      </c>
      <c r="I1771">
        <v>20</v>
      </c>
      <c r="J1771">
        <v>20</v>
      </c>
      <c r="L1771" t="s">
        <v>127</v>
      </c>
      <c r="M1771" t="s">
        <v>26</v>
      </c>
      <c r="N1771" t="s">
        <v>1118</v>
      </c>
      <c r="P1771">
        <v>2</v>
      </c>
      <c r="Q1771">
        <v>0</v>
      </c>
      <c r="R1771">
        <v>1</v>
      </c>
    </row>
    <row r="1772" spans="1:18">
      <c r="A1772" t="s">
        <v>1341</v>
      </c>
      <c r="B1772" t="s">
        <v>1342</v>
      </c>
      <c r="C1772" t="s">
        <v>197</v>
      </c>
      <c r="D1772" t="s">
        <v>1119</v>
      </c>
      <c r="E1772" t="s">
        <v>45</v>
      </c>
      <c r="F1772" t="s">
        <v>1120</v>
      </c>
      <c r="G1772" t="s">
        <v>47</v>
      </c>
      <c r="H1772">
        <v>200</v>
      </c>
      <c r="I1772">
        <v>200</v>
      </c>
      <c r="J1772">
        <v>20</v>
      </c>
      <c r="L1772" t="s">
        <v>25</v>
      </c>
      <c r="M1772" t="s">
        <v>26</v>
      </c>
      <c r="N1772" t="s">
        <v>1121</v>
      </c>
      <c r="P1772">
        <v>0.2</v>
      </c>
      <c r="Q1772">
        <v>0</v>
      </c>
      <c r="R1772">
        <v>1</v>
      </c>
    </row>
    <row r="1773" spans="1:18">
      <c r="A1773" t="s">
        <v>1341</v>
      </c>
      <c r="B1773" t="s">
        <v>1342</v>
      </c>
      <c r="C1773" t="s">
        <v>197</v>
      </c>
      <c r="D1773" t="s">
        <v>140</v>
      </c>
      <c r="E1773" t="s">
        <v>141</v>
      </c>
      <c r="F1773" t="s">
        <v>142</v>
      </c>
      <c r="G1773" t="s">
        <v>143</v>
      </c>
      <c r="H1773">
        <v>20</v>
      </c>
      <c r="P1773">
        <v>0</v>
      </c>
      <c r="Q1773">
        <v>0</v>
      </c>
      <c r="R1773">
        <v>1</v>
      </c>
    </row>
    <row r="1774" spans="1:18">
      <c r="A1774" t="s">
        <v>1341</v>
      </c>
      <c r="B1774" t="s">
        <v>1342</v>
      </c>
      <c r="C1774" t="s">
        <v>197</v>
      </c>
      <c r="D1774" t="s">
        <v>781</v>
      </c>
      <c r="E1774" t="s">
        <v>782</v>
      </c>
      <c r="F1774" t="s">
        <v>783</v>
      </c>
      <c r="G1774" t="s">
        <v>784</v>
      </c>
      <c r="H1774">
        <v>25</v>
      </c>
      <c r="P1774">
        <v>0</v>
      </c>
      <c r="Q1774">
        <v>0</v>
      </c>
      <c r="R1774">
        <v>1</v>
      </c>
    </row>
    <row r="1775" spans="1:18">
      <c r="A1775" t="s">
        <v>1341</v>
      </c>
      <c r="B1775" t="s">
        <v>1342</v>
      </c>
      <c r="C1775" t="s">
        <v>197</v>
      </c>
      <c r="D1775" t="s">
        <v>156</v>
      </c>
      <c r="E1775" t="s">
        <v>50</v>
      </c>
      <c r="F1775" t="s">
        <v>157</v>
      </c>
      <c r="G1775" t="s">
        <v>52</v>
      </c>
      <c r="H1775">
        <v>20</v>
      </c>
      <c r="K1775" t="s">
        <v>53</v>
      </c>
      <c r="M1775" t="s">
        <v>54</v>
      </c>
      <c r="N1775" t="s">
        <v>994</v>
      </c>
      <c r="P1775">
        <v>2.2000000000000002</v>
      </c>
      <c r="Q1775">
        <v>0.2</v>
      </c>
      <c r="R1775">
        <v>1</v>
      </c>
    </row>
    <row r="1776" spans="1:18">
      <c r="A1776" t="s">
        <v>1341</v>
      </c>
      <c r="B1776" t="s">
        <v>1342</v>
      </c>
      <c r="C1776" t="s">
        <v>197</v>
      </c>
      <c r="D1776" t="s">
        <v>72</v>
      </c>
      <c r="E1776" t="s">
        <v>50</v>
      </c>
      <c r="F1776" t="s">
        <v>73</v>
      </c>
      <c r="G1776" t="s">
        <v>52</v>
      </c>
      <c r="H1776">
        <v>200</v>
      </c>
      <c r="K1776" t="s">
        <v>31</v>
      </c>
      <c r="M1776" t="s">
        <v>54</v>
      </c>
      <c r="N1776" t="s">
        <v>1215</v>
      </c>
      <c r="P1776">
        <v>42.55</v>
      </c>
      <c r="Q1776">
        <v>14.46</v>
      </c>
      <c r="R1776">
        <v>9</v>
      </c>
    </row>
    <row r="1777" spans="1:18">
      <c r="A1777" t="s">
        <v>1341</v>
      </c>
      <c r="B1777" t="s">
        <v>1342</v>
      </c>
      <c r="C1777" t="s">
        <v>197</v>
      </c>
      <c r="D1777" t="s">
        <v>1348</v>
      </c>
      <c r="E1777" t="s">
        <v>173</v>
      </c>
      <c r="F1777" t="s">
        <v>1349</v>
      </c>
      <c r="G1777" t="s">
        <v>243</v>
      </c>
      <c r="H1777">
        <v>200</v>
      </c>
      <c r="I1777">
        <v>200</v>
      </c>
      <c r="J1777">
        <v>25</v>
      </c>
      <c r="M1777" t="s">
        <v>26</v>
      </c>
      <c r="P1777">
        <v>0</v>
      </c>
      <c r="Q1777">
        <v>0</v>
      </c>
      <c r="R1777">
        <v>1</v>
      </c>
    </row>
    <row r="1778" spans="1:18">
      <c r="A1778" t="s">
        <v>1341</v>
      </c>
      <c r="B1778" t="s">
        <v>1350</v>
      </c>
      <c r="C1778" t="s">
        <v>197</v>
      </c>
      <c r="D1778" t="s">
        <v>491</v>
      </c>
      <c r="E1778" t="s">
        <v>79</v>
      </c>
      <c r="F1778" t="s">
        <v>492</v>
      </c>
      <c r="G1778" t="s">
        <v>81</v>
      </c>
      <c r="H1778">
        <v>150</v>
      </c>
      <c r="K1778" t="s">
        <v>31</v>
      </c>
      <c r="M1778" t="s">
        <v>32</v>
      </c>
      <c r="N1778" t="s">
        <v>493</v>
      </c>
      <c r="P1778">
        <v>3.6</v>
      </c>
      <c r="Q1778">
        <v>0</v>
      </c>
      <c r="R1778">
        <v>2</v>
      </c>
    </row>
    <row r="1779" spans="1:18">
      <c r="A1779" t="s">
        <v>1341</v>
      </c>
      <c r="B1779" t="s">
        <v>1350</v>
      </c>
      <c r="C1779" t="s">
        <v>197</v>
      </c>
      <c r="D1779" t="s">
        <v>83</v>
      </c>
      <c r="E1779" t="s">
        <v>84</v>
      </c>
      <c r="F1779" t="s">
        <v>85</v>
      </c>
      <c r="G1779" t="s">
        <v>47</v>
      </c>
      <c r="H1779">
        <v>25</v>
      </c>
      <c r="I1779">
        <v>25</v>
      </c>
      <c r="L1779" t="s">
        <v>25</v>
      </c>
      <c r="M1779" t="s">
        <v>26</v>
      </c>
      <c r="P1779">
        <v>0</v>
      </c>
      <c r="Q1779">
        <v>0</v>
      </c>
      <c r="R1779">
        <v>2</v>
      </c>
    </row>
    <row r="1780" spans="1:18">
      <c r="A1780" t="s">
        <v>1341</v>
      </c>
      <c r="B1780" t="s">
        <v>1350</v>
      </c>
      <c r="C1780" t="s">
        <v>197</v>
      </c>
      <c r="D1780" t="s">
        <v>217</v>
      </c>
      <c r="E1780" t="s">
        <v>88</v>
      </c>
      <c r="F1780" t="s">
        <v>218</v>
      </c>
      <c r="G1780" t="s">
        <v>90</v>
      </c>
      <c r="H1780">
        <v>250</v>
      </c>
      <c r="I1780">
        <v>200</v>
      </c>
      <c r="K1780" t="s">
        <v>91</v>
      </c>
      <c r="M1780" t="s">
        <v>32</v>
      </c>
      <c r="N1780" t="s">
        <v>1351</v>
      </c>
      <c r="P1780">
        <v>10.7</v>
      </c>
      <c r="Q1780">
        <v>0</v>
      </c>
      <c r="R1780">
        <v>1</v>
      </c>
    </row>
    <row r="1781" spans="1:18">
      <c r="A1781" t="s">
        <v>1341</v>
      </c>
      <c r="B1781" t="s">
        <v>1350</v>
      </c>
      <c r="C1781" t="s">
        <v>197</v>
      </c>
      <c r="D1781" t="s">
        <v>1107</v>
      </c>
      <c r="E1781" t="s">
        <v>22</v>
      </c>
      <c r="F1781" t="s">
        <v>1108</v>
      </c>
      <c r="G1781" t="s">
        <v>24</v>
      </c>
      <c r="H1781">
        <v>20</v>
      </c>
      <c r="I1781">
        <v>20</v>
      </c>
      <c r="L1781" t="s">
        <v>25</v>
      </c>
      <c r="M1781" t="s">
        <v>26</v>
      </c>
      <c r="N1781" t="s">
        <v>1109</v>
      </c>
      <c r="P1781">
        <v>0.3</v>
      </c>
      <c r="Q1781">
        <v>0</v>
      </c>
      <c r="R1781">
        <v>1</v>
      </c>
    </row>
    <row r="1782" spans="1:18">
      <c r="A1782" t="s">
        <v>1341</v>
      </c>
      <c r="B1782" t="s">
        <v>1350</v>
      </c>
      <c r="C1782" t="s">
        <v>197</v>
      </c>
      <c r="D1782" t="s">
        <v>60</v>
      </c>
      <c r="E1782" t="s">
        <v>22</v>
      </c>
      <c r="F1782" t="s">
        <v>61</v>
      </c>
      <c r="G1782" t="s">
        <v>30</v>
      </c>
      <c r="H1782">
        <v>200</v>
      </c>
      <c r="I1782">
        <v>200</v>
      </c>
      <c r="K1782" t="s">
        <v>31</v>
      </c>
      <c r="M1782" t="s">
        <v>32</v>
      </c>
      <c r="N1782" t="s">
        <v>1346</v>
      </c>
      <c r="P1782">
        <v>21.62</v>
      </c>
      <c r="Q1782">
        <v>0</v>
      </c>
      <c r="R1782">
        <v>10</v>
      </c>
    </row>
    <row r="1783" spans="1:18">
      <c r="A1783" t="s">
        <v>1341</v>
      </c>
      <c r="B1783" t="s">
        <v>1350</v>
      </c>
      <c r="C1783" t="s">
        <v>197</v>
      </c>
      <c r="D1783" t="s">
        <v>1352</v>
      </c>
      <c r="E1783" t="s">
        <v>1353</v>
      </c>
      <c r="F1783" t="s">
        <v>1354</v>
      </c>
      <c r="G1783" t="s">
        <v>1355</v>
      </c>
      <c r="H1783">
        <v>200</v>
      </c>
      <c r="I1783">
        <v>200</v>
      </c>
      <c r="L1783" t="s">
        <v>1356</v>
      </c>
      <c r="M1783" t="s">
        <v>26</v>
      </c>
      <c r="P1783">
        <v>0</v>
      </c>
      <c r="Q1783">
        <v>0</v>
      </c>
      <c r="R1783">
        <v>1</v>
      </c>
    </row>
    <row r="1784" spans="1:18">
      <c r="A1784" t="s">
        <v>1341</v>
      </c>
      <c r="B1784" t="s">
        <v>1350</v>
      </c>
      <c r="C1784" t="s">
        <v>197</v>
      </c>
      <c r="D1784" t="s">
        <v>1357</v>
      </c>
      <c r="E1784" t="s">
        <v>1358</v>
      </c>
      <c r="F1784" t="s">
        <v>1359</v>
      </c>
      <c r="G1784" t="s">
        <v>1360</v>
      </c>
      <c r="H1784">
        <v>200</v>
      </c>
      <c r="I1784">
        <v>200</v>
      </c>
      <c r="L1784" t="s">
        <v>1356</v>
      </c>
      <c r="M1784" t="s">
        <v>1361</v>
      </c>
      <c r="N1784" t="s">
        <v>1362</v>
      </c>
      <c r="P1784">
        <v>2.2999999999999998</v>
      </c>
      <c r="Q1784">
        <v>0</v>
      </c>
      <c r="R1784">
        <v>1</v>
      </c>
    </row>
    <row r="1785" spans="1:18">
      <c r="A1785" t="s">
        <v>1341</v>
      </c>
      <c r="B1785" t="s">
        <v>1350</v>
      </c>
      <c r="C1785" t="s">
        <v>197</v>
      </c>
      <c r="D1785" t="s">
        <v>113</v>
      </c>
      <c r="E1785" t="s">
        <v>114</v>
      </c>
      <c r="F1785" t="s">
        <v>1117</v>
      </c>
      <c r="G1785" t="s">
        <v>200</v>
      </c>
      <c r="H1785">
        <v>20</v>
      </c>
      <c r="I1785">
        <v>20</v>
      </c>
      <c r="J1785">
        <v>20</v>
      </c>
      <c r="L1785" t="s">
        <v>127</v>
      </c>
      <c r="M1785" t="s">
        <v>26</v>
      </c>
      <c r="N1785" t="s">
        <v>1118</v>
      </c>
      <c r="P1785">
        <v>2</v>
      </c>
      <c r="Q1785">
        <v>0</v>
      </c>
      <c r="R1785">
        <v>4</v>
      </c>
    </row>
    <row r="1786" spans="1:18">
      <c r="A1786" t="s">
        <v>1341</v>
      </c>
      <c r="B1786" t="s">
        <v>1350</v>
      </c>
      <c r="C1786" t="s">
        <v>197</v>
      </c>
      <c r="D1786" t="s">
        <v>120</v>
      </c>
      <c r="E1786" t="s">
        <v>114</v>
      </c>
      <c r="F1786" t="s">
        <v>199</v>
      </c>
      <c r="G1786" t="s">
        <v>200</v>
      </c>
      <c r="H1786">
        <v>25</v>
      </c>
      <c r="I1786">
        <v>25</v>
      </c>
      <c r="J1786">
        <v>25</v>
      </c>
      <c r="L1786" t="s">
        <v>127</v>
      </c>
      <c r="M1786" t="s">
        <v>26</v>
      </c>
      <c r="N1786" t="s">
        <v>201</v>
      </c>
      <c r="P1786">
        <v>3.5</v>
      </c>
      <c r="Q1786">
        <v>0</v>
      </c>
      <c r="R1786">
        <v>1</v>
      </c>
    </row>
    <row r="1787" spans="1:18">
      <c r="A1787" t="s">
        <v>1341</v>
      </c>
      <c r="B1787" t="s">
        <v>1350</v>
      </c>
      <c r="C1787" t="s">
        <v>197</v>
      </c>
      <c r="D1787" t="s">
        <v>123</v>
      </c>
      <c r="E1787" t="s">
        <v>124</v>
      </c>
      <c r="F1787" t="s">
        <v>125</v>
      </c>
      <c r="G1787" t="s">
        <v>126</v>
      </c>
      <c r="H1787">
        <v>25</v>
      </c>
      <c r="I1787">
        <v>25</v>
      </c>
      <c r="J1787">
        <v>25</v>
      </c>
      <c r="L1787" t="s">
        <v>127</v>
      </c>
      <c r="M1787" t="s">
        <v>26</v>
      </c>
      <c r="N1787" t="s">
        <v>210</v>
      </c>
      <c r="P1787">
        <v>3.5</v>
      </c>
      <c r="Q1787">
        <v>0</v>
      </c>
      <c r="R1787">
        <v>2</v>
      </c>
    </row>
    <row r="1788" spans="1:18">
      <c r="A1788" t="s">
        <v>1341</v>
      </c>
      <c r="B1788" t="s">
        <v>1350</v>
      </c>
      <c r="C1788" t="s">
        <v>197</v>
      </c>
      <c r="D1788" t="s">
        <v>1363</v>
      </c>
      <c r="E1788" t="s">
        <v>1015</v>
      </c>
      <c r="F1788" t="s">
        <v>1364</v>
      </c>
      <c r="G1788" t="s">
        <v>1365</v>
      </c>
      <c r="H1788">
        <v>200</v>
      </c>
      <c r="I1788">
        <v>200</v>
      </c>
      <c r="L1788" t="s">
        <v>132</v>
      </c>
      <c r="M1788" t="s">
        <v>202</v>
      </c>
      <c r="P1788">
        <v>0</v>
      </c>
      <c r="Q1788">
        <v>0</v>
      </c>
      <c r="R1788">
        <v>1</v>
      </c>
    </row>
    <row r="1789" spans="1:18">
      <c r="A1789" t="s">
        <v>1341</v>
      </c>
      <c r="B1789" t="s">
        <v>1350</v>
      </c>
      <c r="C1789" t="s">
        <v>197</v>
      </c>
      <c r="D1789" t="s">
        <v>876</v>
      </c>
      <c r="E1789" t="s">
        <v>45</v>
      </c>
      <c r="F1789" t="s">
        <v>877</v>
      </c>
      <c r="G1789" t="s">
        <v>47</v>
      </c>
      <c r="H1789">
        <v>150</v>
      </c>
      <c r="I1789">
        <v>150</v>
      </c>
      <c r="J1789">
        <v>25</v>
      </c>
      <c r="L1789" t="s">
        <v>25</v>
      </c>
      <c r="M1789" t="s">
        <v>26</v>
      </c>
      <c r="N1789" t="s">
        <v>48</v>
      </c>
      <c r="P1789">
        <v>0.34</v>
      </c>
      <c r="Q1789">
        <v>0</v>
      </c>
      <c r="R1789">
        <v>4</v>
      </c>
    </row>
    <row r="1790" spans="1:18">
      <c r="A1790" t="s">
        <v>1341</v>
      </c>
      <c r="B1790" t="s">
        <v>1350</v>
      </c>
      <c r="C1790" t="s">
        <v>197</v>
      </c>
      <c r="D1790" t="s">
        <v>1119</v>
      </c>
      <c r="E1790" t="s">
        <v>45</v>
      </c>
      <c r="F1790" t="s">
        <v>1120</v>
      </c>
      <c r="G1790" t="s">
        <v>47</v>
      </c>
      <c r="H1790">
        <v>200</v>
      </c>
      <c r="I1790">
        <v>200</v>
      </c>
      <c r="J1790">
        <v>20</v>
      </c>
      <c r="L1790" t="s">
        <v>25</v>
      </c>
      <c r="M1790" t="s">
        <v>26</v>
      </c>
      <c r="N1790" t="s">
        <v>1121</v>
      </c>
      <c r="P1790">
        <v>0.2</v>
      </c>
      <c r="Q1790">
        <v>0</v>
      </c>
      <c r="R1790">
        <v>4</v>
      </c>
    </row>
    <row r="1791" spans="1:18">
      <c r="A1791" t="s">
        <v>1341</v>
      </c>
      <c r="B1791" t="s">
        <v>1350</v>
      </c>
      <c r="C1791" t="s">
        <v>197</v>
      </c>
      <c r="D1791" t="s">
        <v>70</v>
      </c>
      <c r="E1791" t="s">
        <v>45</v>
      </c>
      <c r="F1791" t="s">
        <v>71</v>
      </c>
      <c r="G1791" t="s">
        <v>47</v>
      </c>
      <c r="H1791">
        <v>200</v>
      </c>
      <c r="I1791">
        <v>200</v>
      </c>
      <c r="J1791">
        <v>25</v>
      </c>
      <c r="L1791" t="s">
        <v>25</v>
      </c>
      <c r="M1791" t="s">
        <v>26</v>
      </c>
      <c r="N1791" t="s">
        <v>48</v>
      </c>
      <c r="P1791">
        <v>0.34</v>
      </c>
      <c r="Q1791">
        <v>0</v>
      </c>
      <c r="R1791">
        <v>1</v>
      </c>
    </row>
    <row r="1792" spans="1:18">
      <c r="A1792" t="s">
        <v>1341</v>
      </c>
      <c r="B1792" t="s">
        <v>1350</v>
      </c>
      <c r="C1792" t="s">
        <v>197</v>
      </c>
      <c r="D1792" t="s">
        <v>140</v>
      </c>
      <c r="E1792" t="s">
        <v>141</v>
      </c>
      <c r="F1792" t="s">
        <v>142</v>
      </c>
      <c r="G1792" t="s">
        <v>143</v>
      </c>
      <c r="H1792">
        <v>20</v>
      </c>
      <c r="P1792">
        <v>0</v>
      </c>
      <c r="Q1792">
        <v>0</v>
      </c>
      <c r="R1792">
        <v>3</v>
      </c>
    </row>
    <row r="1793" spans="1:18">
      <c r="A1793" t="s">
        <v>1341</v>
      </c>
      <c r="B1793" t="s">
        <v>1350</v>
      </c>
      <c r="C1793" t="s">
        <v>197</v>
      </c>
      <c r="D1793" t="s">
        <v>144</v>
      </c>
      <c r="E1793" t="s">
        <v>145</v>
      </c>
      <c r="F1793" t="s">
        <v>146</v>
      </c>
      <c r="G1793" t="s">
        <v>147</v>
      </c>
      <c r="H1793">
        <v>20</v>
      </c>
      <c r="P1793">
        <v>0</v>
      </c>
      <c r="Q1793">
        <v>0</v>
      </c>
      <c r="R1793">
        <v>1</v>
      </c>
    </row>
    <row r="1794" spans="1:18">
      <c r="A1794" t="s">
        <v>1341</v>
      </c>
      <c r="B1794" t="s">
        <v>1350</v>
      </c>
      <c r="C1794" t="s">
        <v>197</v>
      </c>
      <c r="D1794" t="s">
        <v>781</v>
      </c>
      <c r="E1794" t="s">
        <v>782</v>
      </c>
      <c r="F1794" t="s">
        <v>783</v>
      </c>
      <c r="G1794" t="s">
        <v>784</v>
      </c>
      <c r="H1794">
        <v>25</v>
      </c>
      <c r="P1794">
        <v>0</v>
      </c>
      <c r="Q1794">
        <v>0</v>
      </c>
      <c r="R1794">
        <v>5</v>
      </c>
    </row>
    <row r="1795" spans="1:18">
      <c r="A1795" t="s">
        <v>1341</v>
      </c>
      <c r="B1795" t="s">
        <v>1350</v>
      </c>
      <c r="C1795" t="s">
        <v>197</v>
      </c>
      <c r="D1795" t="s">
        <v>148</v>
      </c>
      <c r="E1795" t="s">
        <v>149</v>
      </c>
      <c r="F1795" t="s">
        <v>150</v>
      </c>
      <c r="G1795" t="s">
        <v>151</v>
      </c>
      <c r="H1795">
        <v>25</v>
      </c>
      <c r="P1795">
        <v>0</v>
      </c>
      <c r="Q1795">
        <v>0</v>
      </c>
      <c r="R1795">
        <v>1</v>
      </c>
    </row>
    <row r="1796" spans="1:18">
      <c r="A1796" t="s">
        <v>1341</v>
      </c>
      <c r="B1796" t="s">
        <v>1350</v>
      </c>
      <c r="C1796" t="s">
        <v>197</v>
      </c>
      <c r="D1796" t="s">
        <v>156</v>
      </c>
      <c r="E1796" t="s">
        <v>50</v>
      </c>
      <c r="F1796" t="s">
        <v>157</v>
      </c>
      <c r="G1796" t="s">
        <v>52</v>
      </c>
      <c r="H1796">
        <v>20</v>
      </c>
      <c r="K1796" t="s">
        <v>53</v>
      </c>
      <c r="M1796" t="s">
        <v>54</v>
      </c>
      <c r="N1796" t="s">
        <v>994</v>
      </c>
      <c r="P1796">
        <v>2.2000000000000002</v>
      </c>
      <c r="Q1796">
        <v>0.9</v>
      </c>
      <c r="R1796">
        <v>5</v>
      </c>
    </row>
    <row r="1797" spans="1:18">
      <c r="A1797" t="s">
        <v>1341</v>
      </c>
      <c r="B1797" t="s">
        <v>1350</v>
      </c>
      <c r="C1797" t="s">
        <v>197</v>
      </c>
      <c r="D1797" t="s">
        <v>49</v>
      </c>
      <c r="E1797" t="s">
        <v>50</v>
      </c>
      <c r="F1797" t="s">
        <v>51</v>
      </c>
      <c r="G1797" t="s">
        <v>52</v>
      </c>
      <c r="H1797">
        <v>25</v>
      </c>
      <c r="K1797" t="s">
        <v>53</v>
      </c>
      <c r="M1797" t="s">
        <v>54</v>
      </c>
      <c r="N1797" t="s">
        <v>55</v>
      </c>
      <c r="P1797">
        <v>3.24</v>
      </c>
      <c r="Q1797">
        <v>0.4</v>
      </c>
      <c r="R1797">
        <v>3</v>
      </c>
    </row>
    <row r="1798" spans="1:18">
      <c r="A1798" t="s">
        <v>1341</v>
      </c>
      <c r="B1798" t="s">
        <v>1350</v>
      </c>
      <c r="C1798" t="s">
        <v>197</v>
      </c>
      <c r="D1798" t="s">
        <v>251</v>
      </c>
      <c r="E1798" t="s">
        <v>50</v>
      </c>
      <c r="F1798" t="s">
        <v>252</v>
      </c>
      <c r="G1798" t="s">
        <v>52</v>
      </c>
      <c r="H1798">
        <v>150</v>
      </c>
      <c r="K1798" t="s">
        <v>31</v>
      </c>
      <c r="M1798" t="s">
        <v>54</v>
      </c>
      <c r="N1798" t="s">
        <v>319</v>
      </c>
      <c r="P1798">
        <v>28.26</v>
      </c>
      <c r="Q1798">
        <v>1.1000000000000001</v>
      </c>
      <c r="R1798">
        <v>6</v>
      </c>
    </row>
    <row r="1799" spans="1:18">
      <c r="A1799" t="s">
        <v>1341</v>
      </c>
      <c r="B1799" t="s">
        <v>1350</v>
      </c>
      <c r="C1799" t="s">
        <v>197</v>
      </c>
      <c r="D1799" t="s">
        <v>72</v>
      </c>
      <c r="E1799" t="s">
        <v>50</v>
      </c>
      <c r="F1799" t="s">
        <v>73</v>
      </c>
      <c r="G1799" t="s">
        <v>52</v>
      </c>
      <c r="H1799">
        <v>200</v>
      </c>
      <c r="K1799" t="s">
        <v>31</v>
      </c>
      <c r="M1799" t="s">
        <v>54</v>
      </c>
      <c r="N1799" t="s">
        <v>1215</v>
      </c>
      <c r="P1799">
        <v>42.55</v>
      </c>
      <c r="Q1799">
        <v>23.7</v>
      </c>
      <c r="R1799">
        <v>25</v>
      </c>
    </row>
    <row r="1800" spans="1:18">
      <c r="A1800" t="s">
        <v>1341</v>
      </c>
      <c r="B1800" t="s">
        <v>1350</v>
      </c>
      <c r="C1800" t="s">
        <v>197</v>
      </c>
      <c r="D1800" t="s">
        <v>1366</v>
      </c>
      <c r="E1800" t="s">
        <v>1367</v>
      </c>
      <c r="F1800" t="s">
        <v>1368</v>
      </c>
      <c r="G1800" t="s">
        <v>1369</v>
      </c>
      <c r="H1800">
        <v>200</v>
      </c>
      <c r="I1800">
        <v>200</v>
      </c>
      <c r="L1800" t="s">
        <v>132</v>
      </c>
      <c r="M1800" t="s">
        <v>202</v>
      </c>
      <c r="P1800">
        <v>355</v>
      </c>
      <c r="Q1800">
        <v>0</v>
      </c>
      <c r="R1800">
        <v>2</v>
      </c>
    </row>
    <row r="1801" spans="1:18">
      <c r="A1801" t="s">
        <v>1341</v>
      </c>
      <c r="B1801" t="s">
        <v>1350</v>
      </c>
      <c r="C1801" t="s">
        <v>197</v>
      </c>
      <c r="D1801" t="s">
        <v>905</v>
      </c>
      <c r="E1801" t="s">
        <v>236</v>
      </c>
      <c r="F1801" t="s">
        <v>906</v>
      </c>
      <c r="G1801" t="s">
        <v>238</v>
      </c>
      <c r="H1801">
        <v>200</v>
      </c>
      <c r="I1801">
        <v>200</v>
      </c>
      <c r="J1801">
        <v>150</v>
      </c>
      <c r="P1801">
        <v>0</v>
      </c>
      <c r="Q1801">
        <v>0</v>
      </c>
      <c r="R1801">
        <v>2</v>
      </c>
    </row>
    <row r="1802" spans="1:18">
      <c r="A1802" t="s">
        <v>1341</v>
      </c>
      <c r="B1802" t="s">
        <v>1350</v>
      </c>
      <c r="C1802" t="s">
        <v>197</v>
      </c>
      <c r="D1802" t="s">
        <v>1348</v>
      </c>
      <c r="E1802" t="s">
        <v>173</v>
      </c>
      <c r="F1802" t="s">
        <v>1349</v>
      </c>
      <c r="G1802" t="s">
        <v>243</v>
      </c>
      <c r="H1802">
        <v>200</v>
      </c>
      <c r="I1802">
        <v>200</v>
      </c>
      <c r="J1802">
        <v>25</v>
      </c>
      <c r="M1802" t="s">
        <v>26</v>
      </c>
      <c r="P1802">
        <v>0</v>
      </c>
      <c r="Q1802">
        <v>0</v>
      </c>
      <c r="R1802">
        <v>6</v>
      </c>
    </row>
    <row r="1803" spans="1:18">
      <c r="A1803" t="s">
        <v>1341</v>
      </c>
      <c r="B1803" t="s">
        <v>1370</v>
      </c>
      <c r="C1803" t="s">
        <v>197</v>
      </c>
      <c r="D1803" t="s">
        <v>385</v>
      </c>
      <c r="E1803" t="s">
        <v>79</v>
      </c>
      <c r="F1803" t="s">
        <v>386</v>
      </c>
      <c r="G1803" t="s">
        <v>81</v>
      </c>
      <c r="H1803">
        <v>200</v>
      </c>
      <c r="K1803" t="s">
        <v>31</v>
      </c>
      <c r="M1803" t="s">
        <v>32</v>
      </c>
      <c r="N1803" t="s">
        <v>1371</v>
      </c>
      <c r="P1803">
        <v>5.5</v>
      </c>
      <c r="Q1803">
        <v>0</v>
      </c>
      <c r="R1803">
        <v>2</v>
      </c>
    </row>
    <row r="1804" spans="1:18">
      <c r="A1804" t="s">
        <v>1341</v>
      </c>
      <c r="B1804" t="s">
        <v>1370</v>
      </c>
      <c r="C1804" t="s">
        <v>197</v>
      </c>
      <c r="D1804" t="s">
        <v>83</v>
      </c>
      <c r="E1804" t="s">
        <v>84</v>
      </c>
      <c r="F1804" t="s">
        <v>85</v>
      </c>
      <c r="G1804" t="s">
        <v>47</v>
      </c>
      <c r="H1804">
        <v>25</v>
      </c>
      <c r="I1804">
        <v>25</v>
      </c>
      <c r="L1804" t="s">
        <v>25</v>
      </c>
      <c r="M1804" t="s">
        <v>26</v>
      </c>
      <c r="P1804">
        <v>0</v>
      </c>
      <c r="Q1804">
        <v>0</v>
      </c>
      <c r="R1804">
        <v>2</v>
      </c>
    </row>
    <row r="1805" spans="1:18">
      <c r="A1805" t="s">
        <v>1341</v>
      </c>
      <c r="B1805" t="s">
        <v>1370</v>
      </c>
      <c r="C1805" t="s">
        <v>197</v>
      </c>
      <c r="D1805" t="s">
        <v>1372</v>
      </c>
      <c r="E1805" t="s">
        <v>88</v>
      </c>
      <c r="F1805" t="s">
        <v>1373</v>
      </c>
      <c r="G1805" t="s">
        <v>90</v>
      </c>
      <c r="H1805">
        <v>300</v>
      </c>
      <c r="I1805">
        <v>250</v>
      </c>
      <c r="K1805" t="s">
        <v>1374</v>
      </c>
      <c r="M1805" t="s">
        <v>32</v>
      </c>
      <c r="N1805" t="s">
        <v>1375</v>
      </c>
      <c r="P1805">
        <v>16.600000000000001</v>
      </c>
      <c r="Q1805">
        <v>0</v>
      </c>
      <c r="R1805">
        <v>1</v>
      </c>
    </row>
    <row r="1806" spans="1:18">
      <c r="A1806" t="s">
        <v>1341</v>
      </c>
      <c r="B1806" t="s">
        <v>1370</v>
      </c>
      <c r="C1806" t="s">
        <v>197</v>
      </c>
      <c r="D1806" t="s">
        <v>1376</v>
      </c>
      <c r="E1806" t="s">
        <v>94</v>
      </c>
      <c r="F1806" t="s">
        <v>1377</v>
      </c>
      <c r="G1806" t="s">
        <v>96</v>
      </c>
      <c r="H1806">
        <v>250</v>
      </c>
      <c r="I1806">
        <v>250</v>
      </c>
      <c r="K1806" t="s">
        <v>31</v>
      </c>
      <c r="M1806" t="s">
        <v>32</v>
      </c>
      <c r="N1806" t="s">
        <v>1378</v>
      </c>
      <c r="P1806">
        <v>19.11</v>
      </c>
      <c r="Q1806">
        <v>0</v>
      </c>
      <c r="R1806">
        <v>2</v>
      </c>
    </row>
    <row r="1807" spans="1:18">
      <c r="A1807" t="s">
        <v>1341</v>
      </c>
      <c r="B1807" t="s">
        <v>1370</v>
      </c>
      <c r="C1807" t="s">
        <v>197</v>
      </c>
      <c r="D1807" t="s">
        <v>1107</v>
      </c>
      <c r="E1807" t="s">
        <v>22</v>
      </c>
      <c r="F1807" t="s">
        <v>1108</v>
      </c>
      <c r="G1807" t="s">
        <v>24</v>
      </c>
      <c r="H1807">
        <v>20</v>
      </c>
      <c r="I1807">
        <v>20</v>
      </c>
      <c r="L1807" t="s">
        <v>25</v>
      </c>
      <c r="M1807" t="s">
        <v>26</v>
      </c>
      <c r="N1807" t="s">
        <v>1109</v>
      </c>
      <c r="P1807">
        <v>0.3</v>
      </c>
      <c r="Q1807">
        <v>0</v>
      </c>
      <c r="R1807">
        <v>1</v>
      </c>
    </row>
    <row r="1808" spans="1:18">
      <c r="A1808" t="s">
        <v>1341</v>
      </c>
      <c r="B1808" t="s">
        <v>1370</v>
      </c>
      <c r="C1808" t="s">
        <v>197</v>
      </c>
      <c r="D1808" t="s">
        <v>219</v>
      </c>
      <c r="E1808" t="s">
        <v>22</v>
      </c>
      <c r="F1808" t="s">
        <v>220</v>
      </c>
      <c r="G1808" t="s">
        <v>30</v>
      </c>
      <c r="H1808">
        <v>250</v>
      </c>
      <c r="I1808">
        <v>250</v>
      </c>
      <c r="K1808" t="s">
        <v>31</v>
      </c>
      <c r="M1808" t="s">
        <v>32</v>
      </c>
      <c r="N1808" t="s">
        <v>1379</v>
      </c>
      <c r="P1808">
        <v>38.22</v>
      </c>
      <c r="Q1808">
        <v>0</v>
      </c>
      <c r="R1808">
        <v>12</v>
      </c>
    </row>
    <row r="1809" spans="1:18">
      <c r="A1809" t="s">
        <v>1341</v>
      </c>
      <c r="B1809" t="s">
        <v>1370</v>
      </c>
      <c r="C1809" t="s">
        <v>197</v>
      </c>
      <c r="D1809" t="s">
        <v>463</v>
      </c>
      <c r="E1809" t="s">
        <v>34</v>
      </c>
      <c r="F1809" t="s">
        <v>1380</v>
      </c>
      <c r="G1809" t="s">
        <v>182</v>
      </c>
      <c r="H1809">
        <v>250</v>
      </c>
      <c r="I1809">
        <v>250</v>
      </c>
      <c r="K1809" t="s">
        <v>31</v>
      </c>
      <c r="L1809" t="s">
        <v>132</v>
      </c>
      <c r="M1809" t="s">
        <v>26</v>
      </c>
      <c r="N1809" t="s">
        <v>1381</v>
      </c>
      <c r="P1809">
        <v>44.48</v>
      </c>
      <c r="Q1809">
        <v>0</v>
      </c>
      <c r="R1809">
        <v>1</v>
      </c>
    </row>
    <row r="1810" spans="1:18">
      <c r="A1810" t="s">
        <v>1341</v>
      </c>
      <c r="B1810" t="s">
        <v>1370</v>
      </c>
      <c r="C1810" t="s">
        <v>197</v>
      </c>
      <c r="D1810" t="s">
        <v>466</v>
      </c>
      <c r="E1810" t="s">
        <v>40</v>
      </c>
      <c r="F1810" t="s">
        <v>1382</v>
      </c>
      <c r="G1810" t="s">
        <v>186</v>
      </c>
      <c r="H1810">
        <v>250</v>
      </c>
      <c r="I1810">
        <v>250</v>
      </c>
      <c r="L1810" t="s">
        <v>132</v>
      </c>
      <c r="M1810" t="s">
        <v>187</v>
      </c>
      <c r="N1810" t="s">
        <v>1383</v>
      </c>
      <c r="P1810">
        <v>1.1399999999999999</v>
      </c>
      <c r="Q1810">
        <v>0</v>
      </c>
      <c r="R1810">
        <v>1</v>
      </c>
    </row>
    <row r="1811" spans="1:18">
      <c r="A1811" t="s">
        <v>1341</v>
      </c>
      <c r="B1811" t="s">
        <v>1370</v>
      </c>
      <c r="C1811" t="s">
        <v>197</v>
      </c>
      <c r="D1811" t="s">
        <v>113</v>
      </c>
      <c r="E1811" t="s">
        <v>114</v>
      </c>
      <c r="F1811" t="s">
        <v>1117</v>
      </c>
      <c r="G1811" t="s">
        <v>200</v>
      </c>
      <c r="H1811">
        <v>20</v>
      </c>
      <c r="I1811">
        <v>20</v>
      </c>
      <c r="J1811">
        <v>20</v>
      </c>
      <c r="L1811" t="s">
        <v>127</v>
      </c>
      <c r="M1811" t="s">
        <v>26</v>
      </c>
      <c r="N1811" t="s">
        <v>1118</v>
      </c>
      <c r="P1811">
        <v>2</v>
      </c>
      <c r="Q1811">
        <v>0</v>
      </c>
      <c r="R1811">
        <v>4</v>
      </c>
    </row>
    <row r="1812" spans="1:18">
      <c r="A1812" t="s">
        <v>1341</v>
      </c>
      <c r="B1812" t="s">
        <v>1370</v>
      </c>
      <c r="C1812" t="s">
        <v>197</v>
      </c>
      <c r="D1812" t="s">
        <v>120</v>
      </c>
      <c r="E1812" t="s">
        <v>114</v>
      </c>
      <c r="F1812" t="s">
        <v>199</v>
      </c>
      <c r="G1812" t="s">
        <v>200</v>
      </c>
      <c r="H1812">
        <v>25</v>
      </c>
      <c r="I1812">
        <v>25</v>
      </c>
      <c r="J1812">
        <v>25</v>
      </c>
      <c r="L1812" t="s">
        <v>127</v>
      </c>
      <c r="M1812" t="s">
        <v>26</v>
      </c>
      <c r="N1812" t="s">
        <v>201</v>
      </c>
      <c r="P1812">
        <v>3.5</v>
      </c>
      <c r="Q1812">
        <v>0</v>
      </c>
      <c r="R1812">
        <v>1</v>
      </c>
    </row>
    <row r="1813" spans="1:18">
      <c r="A1813" t="s">
        <v>1341</v>
      </c>
      <c r="B1813" t="s">
        <v>1370</v>
      </c>
      <c r="C1813" t="s">
        <v>197</v>
      </c>
      <c r="D1813" t="s">
        <v>123</v>
      </c>
      <c r="E1813" t="s">
        <v>124</v>
      </c>
      <c r="F1813" t="s">
        <v>125</v>
      </c>
      <c r="G1813" t="s">
        <v>126</v>
      </c>
      <c r="H1813">
        <v>25</v>
      </c>
      <c r="I1813">
        <v>25</v>
      </c>
      <c r="J1813">
        <v>25</v>
      </c>
      <c r="L1813" t="s">
        <v>127</v>
      </c>
      <c r="M1813" t="s">
        <v>26</v>
      </c>
      <c r="N1813" t="s">
        <v>210</v>
      </c>
      <c r="P1813">
        <v>3.5</v>
      </c>
      <c r="Q1813">
        <v>0</v>
      </c>
      <c r="R1813">
        <v>2</v>
      </c>
    </row>
    <row r="1814" spans="1:18">
      <c r="A1814" t="s">
        <v>1341</v>
      </c>
      <c r="B1814" t="s">
        <v>1370</v>
      </c>
      <c r="C1814" t="s">
        <v>197</v>
      </c>
      <c r="D1814" t="s">
        <v>1384</v>
      </c>
      <c r="E1814" t="s">
        <v>1015</v>
      </c>
      <c r="F1814" t="s">
        <v>1385</v>
      </c>
      <c r="G1814" t="s">
        <v>1365</v>
      </c>
      <c r="H1814">
        <v>250</v>
      </c>
      <c r="I1814">
        <v>250</v>
      </c>
      <c r="L1814" t="s">
        <v>132</v>
      </c>
      <c r="M1814" t="s">
        <v>202</v>
      </c>
      <c r="P1814">
        <v>623</v>
      </c>
      <c r="Q1814">
        <v>0</v>
      </c>
      <c r="R1814">
        <v>1</v>
      </c>
    </row>
    <row r="1815" spans="1:18">
      <c r="A1815" t="s">
        <v>1341</v>
      </c>
      <c r="B1815" t="s">
        <v>1370</v>
      </c>
      <c r="C1815" t="s">
        <v>197</v>
      </c>
      <c r="D1815" t="s">
        <v>70</v>
      </c>
      <c r="E1815" t="s">
        <v>45</v>
      </c>
      <c r="F1815" t="s">
        <v>71</v>
      </c>
      <c r="G1815" t="s">
        <v>47</v>
      </c>
      <c r="H1815">
        <v>200</v>
      </c>
      <c r="I1815">
        <v>200</v>
      </c>
      <c r="J1815">
        <v>25</v>
      </c>
      <c r="L1815" t="s">
        <v>25</v>
      </c>
      <c r="M1815" t="s">
        <v>26</v>
      </c>
      <c r="N1815" t="s">
        <v>48</v>
      </c>
      <c r="P1815">
        <v>0.34</v>
      </c>
      <c r="Q1815">
        <v>0</v>
      </c>
      <c r="R1815">
        <v>4</v>
      </c>
    </row>
    <row r="1816" spans="1:18">
      <c r="A1816" t="s">
        <v>1341</v>
      </c>
      <c r="B1816" t="s">
        <v>1370</v>
      </c>
      <c r="C1816" t="s">
        <v>197</v>
      </c>
      <c r="D1816" t="s">
        <v>226</v>
      </c>
      <c r="E1816" t="s">
        <v>45</v>
      </c>
      <c r="F1816" t="s">
        <v>227</v>
      </c>
      <c r="G1816" t="s">
        <v>47</v>
      </c>
      <c r="H1816">
        <v>250</v>
      </c>
      <c r="I1816">
        <v>250</v>
      </c>
      <c r="J1816">
        <v>20</v>
      </c>
      <c r="L1816" t="s">
        <v>25</v>
      </c>
      <c r="M1816" t="s">
        <v>26</v>
      </c>
      <c r="N1816" t="s">
        <v>1121</v>
      </c>
      <c r="P1816">
        <v>0.2</v>
      </c>
      <c r="Q1816">
        <v>0</v>
      </c>
      <c r="R1816">
        <v>4</v>
      </c>
    </row>
    <row r="1817" spans="1:18">
      <c r="A1817" t="s">
        <v>1341</v>
      </c>
      <c r="B1817" t="s">
        <v>1370</v>
      </c>
      <c r="C1817" t="s">
        <v>197</v>
      </c>
      <c r="D1817" t="s">
        <v>228</v>
      </c>
      <c r="E1817" t="s">
        <v>45</v>
      </c>
      <c r="F1817" t="s">
        <v>229</v>
      </c>
      <c r="G1817" t="s">
        <v>47</v>
      </c>
      <c r="H1817">
        <v>250</v>
      </c>
      <c r="I1817">
        <v>250</v>
      </c>
      <c r="J1817">
        <v>25</v>
      </c>
      <c r="L1817" t="s">
        <v>25</v>
      </c>
      <c r="M1817" t="s">
        <v>26</v>
      </c>
      <c r="N1817" t="s">
        <v>48</v>
      </c>
      <c r="P1817">
        <v>0.34</v>
      </c>
      <c r="Q1817">
        <v>0</v>
      </c>
      <c r="R1817">
        <v>1</v>
      </c>
    </row>
    <row r="1818" spans="1:18">
      <c r="A1818" t="s">
        <v>1341</v>
      </c>
      <c r="B1818" t="s">
        <v>1370</v>
      </c>
      <c r="C1818" t="s">
        <v>197</v>
      </c>
      <c r="D1818" t="s">
        <v>140</v>
      </c>
      <c r="E1818" t="s">
        <v>141</v>
      </c>
      <c r="F1818" t="s">
        <v>142</v>
      </c>
      <c r="G1818" t="s">
        <v>143</v>
      </c>
      <c r="H1818">
        <v>20</v>
      </c>
      <c r="P1818">
        <v>0</v>
      </c>
      <c r="Q1818">
        <v>0</v>
      </c>
      <c r="R1818">
        <v>3</v>
      </c>
    </row>
    <row r="1819" spans="1:18">
      <c r="A1819" t="s">
        <v>1341</v>
      </c>
      <c r="B1819" t="s">
        <v>1370</v>
      </c>
      <c r="C1819" t="s">
        <v>197</v>
      </c>
      <c r="D1819" t="s">
        <v>144</v>
      </c>
      <c r="E1819" t="s">
        <v>145</v>
      </c>
      <c r="F1819" t="s">
        <v>146</v>
      </c>
      <c r="G1819" t="s">
        <v>147</v>
      </c>
      <c r="H1819">
        <v>20</v>
      </c>
      <c r="P1819">
        <v>0</v>
      </c>
      <c r="Q1819">
        <v>0</v>
      </c>
      <c r="R1819">
        <v>1</v>
      </c>
    </row>
    <row r="1820" spans="1:18">
      <c r="A1820" t="s">
        <v>1341</v>
      </c>
      <c r="B1820" t="s">
        <v>1370</v>
      </c>
      <c r="C1820" t="s">
        <v>197</v>
      </c>
      <c r="D1820" t="s">
        <v>781</v>
      </c>
      <c r="E1820" t="s">
        <v>782</v>
      </c>
      <c r="F1820" t="s">
        <v>783</v>
      </c>
      <c r="G1820" t="s">
        <v>784</v>
      </c>
      <c r="H1820">
        <v>25</v>
      </c>
      <c r="P1820">
        <v>0</v>
      </c>
      <c r="Q1820">
        <v>0</v>
      </c>
      <c r="R1820">
        <v>5</v>
      </c>
    </row>
    <row r="1821" spans="1:18">
      <c r="A1821" t="s">
        <v>1341</v>
      </c>
      <c r="B1821" t="s">
        <v>1370</v>
      </c>
      <c r="C1821" t="s">
        <v>197</v>
      </c>
      <c r="D1821" t="s">
        <v>148</v>
      </c>
      <c r="E1821" t="s">
        <v>149</v>
      </c>
      <c r="F1821" t="s">
        <v>150</v>
      </c>
      <c r="G1821" t="s">
        <v>151</v>
      </c>
      <c r="H1821">
        <v>25</v>
      </c>
      <c r="P1821">
        <v>0</v>
      </c>
      <c r="Q1821">
        <v>0</v>
      </c>
      <c r="R1821">
        <v>1</v>
      </c>
    </row>
    <row r="1822" spans="1:18">
      <c r="A1822" t="s">
        <v>1341</v>
      </c>
      <c r="B1822" t="s">
        <v>1370</v>
      </c>
      <c r="C1822" t="s">
        <v>197</v>
      </c>
      <c r="D1822" t="s">
        <v>156</v>
      </c>
      <c r="E1822" t="s">
        <v>50</v>
      </c>
      <c r="F1822" t="s">
        <v>157</v>
      </c>
      <c r="G1822" t="s">
        <v>52</v>
      </c>
      <c r="H1822">
        <v>20</v>
      </c>
      <c r="K1822" t="s">
        <v>53</v>
      </c>
      <c r="M1822" t="s">
        <v>54</v>
      </c>
      <c r="N1822" t="s">
        <v>994</v>
      </c>
      <c r="P1822">
        <v>2.2000000000000002</v>
      </c>
      <c r="Q1822">
        <v>0.95</v>
      </c>
      <c r="R1822">
        <v>5</v>
      </c>
    </row>
    <row r="1823" spans="1:18">
      <c r="A1823" t="s">
        <v>1341</v>
      </c>
      <c r="B1823" t="s">
        <v>1370</v>
      </c>
      <c r="C1823" t="s">
        <v>197</v>
      </c>
      <c r="D1823" t="s">
        <v>49</v>
      </c>
      <c r="E1823" t="s">
        <v>50</v>
      </c>
      <c r="F1823" t="s">
        <v>51</v>
      </c>
      <c r="G1823" t="s">
        <v>52</v>
      </c>
      <c r="H1823">
        <v>25</v>
      </c>
      <c r="K1823" t="s">
        <v>53</v>
      </c>
      <c r="M1823" t="s">
        <v>54</v>
      </c>
      <c r="N1823" t="s">
        <v>55</v>
      </c>
      <c r="P1823">
        <v>3.24</v>
      </c>
      <c r="Q1823">
        <v>0.4</v>
      </c>
      <c r="R1823">
        <v>3</v>
      </c>
    </row>
    <row r="1824" spans="1:18">
      <c r="A1824" t="s">
        <v>1341</v>
      </c>
      <c r="B1824" t="s">
        <v>1370</v>
      </c>
      <c r="C1824" t="s">
        <v>197</v>
      </c>
      <c r="D1824" t="s">
        <v>72</v>
      </c>
      <c r="E1824" t="s">
        <v>50</v>
      </c>
      <c r="F1824" t="s">
        <v>73</v>
      </c>
      <c r="G1824" t="s">
        <v>52</v>
      </c>
      <c r="H1824">
        <v>200</v>
      </c>
      <c r="K1824" t="s">
        <v>31</v>
      </c>
      <c r="M1824" t="s">
        <v>54</v>
      </c>
      <c r="N1824" t="s">
        <v>1215</v>
      </c>
      <c r="P1824">
        <v>42.55</v>
      </c>
      <c r="Q1824">
        <v>1.1000000000000001</v>
      </c>
      <c r="R1824">
        <v>6</v>
      </c>
    </row>
    <row r="1825" spans="1:18">
      <c r="A1825" t="s">
        <v>1341</v>
      </c>
      <c r="B1825" t="s">
        <v>1370</v>
      </c>
      <c r="C1825" t="s">
        <v>197</v>
      </c>
      <c r="D1825" t="s">
        <v>232</v>
      </c>
      <c r="E1825" t="s">
        <v>50</v>
      </c>
      <c r="F1825" t="s">
        <v>233</v>
      </c>
      <c r="G1825" t="s">
        <v>52</v>
      </c>
      <c r="H1825">
        <v>250</v>
      </c>
      <c r="K1825" t="s">
        <v>31</v>
      </c>
      <c r="M1825" t="s">
        <v>54</v>
      </c>
      <c r="N1825" t="s">
        <v>265</v>
      </c>
      <c r="P1825">
        <v>60.29</v>
      </c>
      <c r="Q1825">
        <v>34.450000000000003</v>
      </c>
      <c r="R1825">
        <v>28</v>
      </c>
    </row>
    <row r="1826" spans="1:18">
      <c r="A1826" t="s">
        <v>1341</v>
      </c>
      <c r="B1826" t="s">
        <v>1370</v>
      </c>
      <c r="C1826" t="s">
        <v>197</v>
      </c>
      <c r="D1826" t="s">
        <v>1386</v>
      </c>
      <c r="E1826" t="s">
        <v>1367</v>
      </c>
      <c r="F1826" t="s">
        <v>1387</v>
      </c>
      <c r="G1826" t="s">
        <v>1369</v>
      </c>
      <c r="H1826">
        <v>250</v>
      </c>
      <c r="I1826">
        <v>250</v>
      </c>
      <c r="L1826" t="s">
        <v>132</v>
      </c>
      <c r="M1826" t="s">
        <v>202</v>
      </c>
      <c r="P1826">
        <v>450</v>
      </c>
      <c r="Q1826">
        <v>0</v>
      </c>
      <c r="R1826">
        <v>2</v>
      </c>
    </row>
    <row r="1827" spans="1:18">
      <c r="A1827" t="s">
        <v>1341</v>
      </c>
      <c r="B1827" t="s">
        <v>1370</v>
      </c>
      <c r="C1827" t="s">
        <v>197</v>
      </c>
      <c r="D1827" t="s">
        <v>287</v>
      </c>
      <c r="E1827" t="s">
        <v>236</v>
      </c>
      <c r="F1827" t="s">
        <v>288</v>
      </c>
      <c r="G1827" t="s">
        <v>238</v>
      </c>
      <c r="H1827">
        <v>250</v>
      </c>
      <c r="I1827">
        <v>250</v>
      </c>
      <c r="J1827">
        <v>200</v>
      </c>
      <c r="P1827">
        <v>0</v>
      </c>
      <c r="Q1827">
        <v>0</v>
      </c>
      <c r="R1827">
        <v>2</v>
      </c>
    </row>
    <row r="1828" spans="1:18">
      <c r="A1828" t="s">
        <v>1341</v>
      </c>
      <c r="B1828" t="s">
        <v>1370</v>
      </c>
      <c r="C1828" t="s">
        <v>197</v>
      </c>
      <c r="D1828" t="s">
        <v>241</v>
      </c>
      <c r="E1828" t="s">
        <v>173</v>
      </c>
      <c r="F1828" t="s">
        <v>242</v>
      </c>
      <c r="G1828" t="s">
        <v>243</v>
      </c>
      <c r="H1828">
        <v>250</v>
      </c>
      <c r="I1828">
        <v>250</v>
      </c>
      <c r="J1828">
        <v>25</v>
      </c>
      <c r="M1828" t="s">
        <v>26</v>
      </c>
      <c r="P1828">
        <v>0</v>
      </c>
      <c r="Q1828">
        <v>0</v>
      </c>
      <c r="R1828">
        <v>6</v>
      </c>
    </row>
    <row r="1829" spans="1:18">
      <c r="A1829" t="s">
        <v>1341</v>
      </c>
      <c r="B1829" t="s">
        <v>1388</v>
      </c>
      <c r="C1829" t="s">
        <v>259</v>
      </c>
      <c r="D1829" t="s">
        <v>1389</v>
      </c>
      <c r="E1829" t="s">
        <v>88</v>
      </c>
      <c r="F1829" t="s">
        <v>1390</v>
      </c>
      <c r="G1829" t="s">
        <v>90</v>
      </c>
      <c r="H1829">
        <v>350</v>
      </c>
      <c r="I1829">
        <v>250</v>
      </c>
      <c r="K1829" t="s">
        <v>273</v>
      </c>
      <c r="M1829" t="s">
        <v>32</v>
      </c>
      <c r="P1829">
        <v>22.6</v>
      </c>
      <c r="Q1829">
        <v>0</v>
      </c>
      <c r="R1829">
        <v>1</v>
      </c>
    </row>
    <row r="1830" spans="1:18">
      <c r="A1830" t="s">
        <v>1341</v>
      </c>
      <c r="B1830" t="s">
        <v>1388</v>
      </c>
      <c r="C1830" t="s">
        <v>259</v>
      </c>
      <c r="D1830" t="s">
        <v>219</v>
      </c>
      <c r="E1830" t="s">
        <v>22</v>
      </c>
      <c r="F1830" t="s">
        <v>220</v>
      </c>
      <c r="G1830" t="s">
        <v>30</v>
      </c>
      <c r="H1830">
        <v>250</v>
      </c>
      <c r="I1830">
        <v>250</v>
      </c>
      <c r="K1830" t="s">
        <v>62</v>
      </c>
      <c r="M1830" t="s">
        <v>32</v>
      </c>
      <c r="N1830" t="s">
        <v>260</v>
      </c>
      <c r="P1830">
        <v>26.6</v>
      </c>
      <c r="Q1830">
        <v>0</v>
      </c>
      <c r="R1830">
        <v>3</v>
      </c>
    </row>
    <row r="1831" spans="1:18">
      <c r="A1831" t="s">
        <v>1341</v>
      </c>
      <c r="B1831" t="s">
        <v>1388</v>
      </c>
      <c r="C1831" t="s">
        <v>259</v>
      </c>
      <c r="D1831" t="s">
        <v>463</v>
      </c>
      <c r="E1831" t="s">
        <v>34</v>
      </c>
      <c r="F1831" t="s">
        <v>1380</v>
      </c>
      <c r="G1831" t="s">
        <v>182</v>
      </c>
      <c r="H1831">
        <v>250</v>
      </c>
      <c r="I1831">
        <v>250</v>
      </c>
      <c r="K1831" t="s">
        <v>31</v>
      </c>
      <c r="L1831" t="s">
        <v>132</v>
      </c>
      <c r="M1831" t="s">
        <v>26</v>
      </c>
      <c r="N1831" t="s">
        <v>1381</v>
      </c>
      <c r="P1831">
        <v>44.48</v>
      </c>
      <c r="Q1831">
        <v>0</v>
      </c>
      <c r="R1831">
        <v>1</v>
      </c>
    </row>
    <row r="1832" spans="1:18">
      <c r="A1832" t="s">
        <v>1341</v>
      </c>
      <c r="B1832" t="s">
        <v>1388</v>
      </c>
      <c r="C1832" t="s">
        <v>259</v>
      </c>
      <c r="D1832" t="s">
        <v>466</v>
      </c>
      <c r="E1832" t="s">
        <v>40</v>
      </c>
      <c r="F1832" t="s">
        <v>1382</v>
      </c>
      <c r="G1832" t="s">
        <v>186</v>
      </c>
      <c r="H1832">
        <v>250</v>
      </c>
      <c r="I1832">
        <v>250</v>
      </c>
      <c r="L1832" t="s">
        <v>132</v>
      </c>
      <c r="M1832" t="s">
        <v>187</v>
      </c>
      <c r="N1832" t="s">
        <v>1383</v>
      </c>
      <c r="P1832">
        <v>1.1399999999999999</v>
      </c>
      <c r="Q1832">
        <v>0</v>
      </c>
      <c r="R1832">
        <v>1</v>
      </c>
    </row>
    <row r="1833" spans="1:18">
      <c r="A1833" t="s">
        <v>1341</v>
      </c>
      <c r="B1833" t="s">
        <v>1388</v>
      </c>
      <c r="C1833" t="s">
        <v>259</v>
      </c>
      <c r="D1833" t="s">
        <v>232</v>
      </c>
      <c r="E1833" t="s">
        <v>50</v>
      </c>
      <c r="F1833" t="s">
        <v>233</v>
      </c>
      <c r="G1833" t="s">
        <v>52</v>
      </c>
      <c r="H1833">
        <v>250</v>
      </c>
      <c r="K1833" t="s">
        <v>264</v>
      </c>
      <c r="M1833" t="s">
        <v>54</v>
      </c>
      <c r="N1833" t="s">
        <v>265</v>
      </c>
      <c r="P1833">
        <v>60.29</v>
      </c>
      <c r="Q1833">
        <v>7.55</v>
      </c>
      <c r="R1833">
        <v>3</v>
      </c>
    </row>
    <row r="1834" spans="1:18">
      <c r="A1834" t="s">
        <v>1341</v>
      </c>
      <c r="B1834" t="s">
        <v>1391</v>
      </c>
      <c r="C1834" t="s">
        <v>259</v>
      </c>
      <c r="D1834" t="s">
        <v>1389</v>
      </c>
      <c r="E1834" t="s">
        <v>88</v>
      </c>
      <c r="F1834" t="s">
        <v>1390</v>
      </c>
      <c r="G1834" t="s">
        <v>90</v>
      </c>
      <c r="H1834">
        <v>350</v>
      </c>
      <c r="I1834">
        <v>250</v>
      </c>
      <c r="K1834" t="s">
        <v>273</v>
      </c>
      <c r="M1834" t="s">
        <v>32</v>
      </c>
      <c r="P1834">
        <v>22.6</v>
      </c>
      <c r="Q1834">
        <v>0</v>
      </c>
      <c r="R1834">
        <v>1</v>
      </c>
    </row>
    <row r="1835" spans="1:18">
      <c r="A1835" t="s">
        <v>1341</v>
      </c>
      <c r="B1835" t="s">
        <v>1391</v>
      </c>
      <c r="C1835" t="s">
        <v>259</v>
      </c>
      <c r="D1835" t="s">
        <v>219</v>
      </c>
      <c r="E1835" t="s">
        <v>22</v>
      </c>
      <c r="F1835" t="s">
        <v>220</v>
      </c>
      <c r="G1835" t="s">
        <v>30</v>
      </c>
      <c r="H1835">
        <v>250</v>
      </c>
      <c r="I1835">
        <v>250</v>
      </c>
      <c r="K1835" t="s">
        <v>62</v>
      </c>
      <c r="M1835" t="s">
        <v>32</v>
      </c>
      <c r="N1835" t="s">
        <v>260</v>
      </c>
      <c r="P1835">
        <v>26.6</v>
      </c>
      <c r="Q1835">
        <v>0</v>
      </c>
      <c r="R1835">
        <v>4</v>
      </c>
    </row>
    <row r="1836" spans="1:18">
      <c r="A1836" t="s">
        <v>1341</v>
      </c>
      <c r="B1836" t="s">
        <v>1391</v>
      </c>
      <c r="C1836" t="s">
        <v>259</v>
      </c>
      <c r="D1836" t="s">
        <v>463</v>
      </c>
      <c r="E1836" t="s">
        <v>34</v>
      </c>
      <c r="F1836" t="s">
        <v>1380</v>
      </c>
      <c r="G1836" t="s">
        <v>182</v>
      </c>
      <c r="H1836">
        <v>250</v>
      </c>
      <c r="I1836">
        <v>250</v>
      </c>
      <c r="K1836" t="s">
        <v>31</v>
      </c>
      <c r="L1836" t="s">
        <v>132</v>
      </c>
      <c r="M1836" t="s">
        <v>26</v>
      </c>
      <c r="N1836" t="s">
        <v>1381</v>
      </c>
      <c r="P1836">
        <v>44.48</v>
      </c>
      <c r="Q1836">
        <v>0</v>
      </c>
      <c r="R1836">
        <v>1</v>
      </c>
    </row>
    <row r="1837" spans="1:18">
      <c r="A1837" t="s">
        <v>1341</v>
      </c>
      <c r="B1837" t="s">
        <v>1391</v>
      </c>
      <c r="C1837" t="s">
        <v>259</v>
      </c>
      <c r="D1837" t="s">
        <v>466</v>
      </c>
      <c r="E1837" t="s">
        <v>40</v>
      </c>
      <c r="F1837" t="s">
        <v>1382</v>
      </c>
      <c r="G1837" t="s">
        <v>186</v>
      </c>
      <c r="H1837">
        <v>250</v>
      </c>
      <c r="I1837">
        <v>250</v>
      </c>
      <c r="L1837" t="s">
        <v>132</v>
      </c>
      <c r="M1837" t="s">
        <v>187</v>
      </c>
      <c r="N1837" t="s">
        <v>1383</v>
      </c>
      <c r="P1837">
        <v>1.1399999999999999</v>
      </c>
      <c r="Q1837">
        <v>0</v>
      </c>
      <c r="R1837">
        <v>1</v>
      </c>
    </row>
    <row r="1838" spans="1:18">
      <c r="A1838" t="s">
        <v>1341</v>
      </c>
      <c r="B1838" t="s">
        <v>1391</v>
      </c>
      <c r="C1838" t="s">
        <v>259</v>
      </c>
      <c r="D1838" t="s">
        <v>232</v>
      </c>
      <c r="E1838" t="s">
        <v>50</v>
      </c>
      <c r="F1838" t="s">
        <v>233</v>
      </c>
      <c r="G1838" t="s">
        <v>52</v>
      </c>
      <c r="H1838">
        <v>250</v>
      </c>
      <c r="K1838" t="s">
        <v>264</v>
      </c>
      <c r="M1838" t="s">
        <v>54</v>
      </c>
      <c r="N1838" t="s">
        <v>265</v>
      </c>
      <c r="P1838">
        <v>60.29</v>
      </c>
      <c r="Q1838">
        <v>8.48</v>
      </c>
      <c r="R1838">
        <v>4</v>
      </c>
    </row>
    <row r="1839" spans="1:18">
      <c r="A1839" t="s">
        <v>1341</v>
      </c>
      <c r="B1839" t="s">
        <v>1392</v>
      </c>
      <c r="C1839" t="s">
        <v>259</v>
      </c>
      <c r="D1839" t="s">
        <v>1393</v>
      </c>
      <c r="E1839" t="s">
        <v>79</v>
      </c>
      <c r="F1839" t="s">
        <v>1394</v>
      </c>
      <c r="G1839" t="s">
        <v>81</v>
      </c>
      <c r="H1839">
        <v>250</v>
      </c>
      <c r="K1839" t="s">
        <v>62</v>
      </c>
      <c r="M1839" t="s">
        <v>32</v>
      </c>
      <c r="N1839" t="s">
        <v>1395</v>
      </c>
      <c r="P1839">
        <v>7</v>
      </c>
      <c r="Q1839">
        <v>0</v>
      </c>
      <c r="R1839">
        <v>2</v>
      </c>
    </row>
    <row r="1840" spans="1:18">
      <c r="A1840" t="s">
        <v>1341</v>
      </c>
      <c r="B1840" t="s">
        <v>1392</v>
      </c>
      <c r="C1840" t="s">
        <v>259</v>
      </c>
      <c r="D1840" t="s">
        <v>1396</v>
      </c>
      <c r="E1840" t="s">
        <v>94</v>
      </c>
      <c r="F1840" t="s">
        <v>1397</v>
      </c>
      <c r="G1840" t="s">
        <v>96</v>
      </c>
      <c r="H1840">
        <v>350</v>
      </c>
      <c r="I1840">
        <v>350</v>
      </c>
      <c r="K1840" t="s">
        <v>62</v>
      </c>
      <c r="M1840" t="s">
        <v>32</v>
      </c>
      <c r="N1840" t="s">
        <v>1398</v>
      </c>
      <c r="P1840">
        <v>28.18</v>
      </c>
      <c r="Q1840">
        <v>0</v>
      </c>
      <c r="R1840">
        <v>3</v>
      </c>
    </row>
    <row r="1841" spans="1:18">
      <c r="A1841" t="s">
        <v>1341</v>
      </c>
      <c r="B1841" t="s">
        <v>1392</v>
      </c>
      <c r="C1841" t="s">
        <v>259</v>
      </c>
      <c r="D1841" t="s">
        <v>292</v>
      </c>
      <c r="E1841" t="s">
        <v>22</v>
      </c>
      <c r="F1841" t="s">
        <v>293</v>
      </c>
      <c r="G1841" t="s">
        <v>30</v>
      </c>
      <c r="H1841">
        <v>350</v>
      </c>
      <c r="I1841">
        <v>350</v>
      </c>
      <c r="K1841" t="s">
        <v>62</v>
      </c>
      <c r="M1841" t="s">
        <v>32</v>
      </c>
      <c r="N1841" t="s">
        <v>1399</v>
      </c>
      <c r="P1841">
        <v>56.36</v>
      </c>
      <c r="Q1841">
        <v>0</v>
      </c>
      <c r="R1841">
        <v>6</v>
      </c>
    </row>
    <row r="1842" spans="1:18">
      <c r="A1842" t="s">
        <v>1341</v>
      </c>
      <c r="B1842" t="s">
        <v>1392</v>
      </c>
      <c r="C1842" t="s">
        <v>259</v>
      </c>
      <c r="D1842" t="s">
        <v>300</v>
      </c>
      <c r="E1842" t="s">
        <v>102</v>
      </c>
      <c r="F1842" t="s">
        <v>301</v>
      </c>
      <c r="G1842" t="s">
        <v>107</v>
      </c>
      <c r="H1842">
        <v>350</v>
      </c>
      <c r="I1842">
        <v>350</v>
      </c>
      <c r="J1842">
        <v>350</v>
      </c>
      <c r="K1842" t="s">
        <v>62</v>
      </c>
      <c r="M1842" t="s">
        <v>32</v>
      </c>
      <c r="N1842" t="s">
        <v>1400</v>
      </c>
      <c r="P1842">
        <v>90</v>
      </c>
      <c r="Q1842">
        <v>0</v>
      </c>
      <c r="R1842">
        <v>1</v>
      </c>
    </row>
    <row r="1843" spans="1:18">
      <c r="A1843" t="s">
        <v>1341</v>
      </c>
      <c r="B1843" t="s">
        <v>1392</v>
      </c>
      <c r="C1843" t="s">
        <v>259</v>
      </c>
      <c r="D1843" t="s">
        <v>275</v>
      </c>
      <c r="E1843" t="s">
        <v>276</v>
      </c>
      <c r="F1843" t="s">
        <v>277</v>
      </c>
      <c r="G1843" t="s">
        <v>278</v>
      </c>
      <c r="H1843">
        <v>25</v>
      </c>
      <c r="I1843">
        <v>25</v>
      </c>
      <c r="L1843" t="s">
        <v>25</v>
      </c>
      <c r="M1843" t="s">
        <v>26</v>
      </c>
      <c r="N1843" t="s">
        <v>279</v>
      </c>
      <c r="P1843">
        <v>0.27</v>
      </c>
      <c r="Q1843">
        <v>0</v>
      </c>
      <c r="R1843">
        <v>2</v>
      </c>
    </row>
    <row r="1844" spans="1:18">
      <c r="A1844" t="s">
        <v>1341</v>
      </c>
      <c r="B1844" t="s">
        <v>1392</v>
      </c>
      <c r="C1844" t="s">
        <v>259</v>
      </c>
      <c r="D1844" t="s">
        <v>113</v>
      </c>
      <c r="E1844" t="s">
        <v>114</v>
      </c>
      <c r="F1844" t="s">
        <v>1117</v>
      </c>
      <c r="G1844" t="s">
        <v>200</v>
      </c>
      <c r="H1844">
        <v>20</v>
      </c>
      <c r="I1844">
        <v>20</v>
      </c>
      <c r="J1844">
        <v>20</v>
      </c>
      <c r="L1844" t="s">
        <v>127</v>
      </c>
      <c r="M1844" t="s">
        <v>26</v>
      </c>
      <c r="N1844" t="s">
        <v>1118</v>
      </c>
      <c r="P1844">
        <v>2</v>
      </c>
      <c r="Q1844">
        <v>0</v>
      </c>
      <c r="R1844">
        <v>3</v>
      </c>
    </row>
    <row r="1845" spans="1:18">
      <c r="A1845" t="s">
        <v>1341</v>
      </c>
      <c r="B1845" t="s">
        <v>1392</v>
      </c>
      <c r="C1845" t="s">
        <v>259</v>
      </c>
      <c r="D1845" t="s">
        <v>123</v>
      </c>
      <c r="E1845" t="s">
        <v>124</v>
      </c>
      <c r="F1845" t="s">
        <v>125</v>
      </c>
      <c r="G1845" t="s">
        <v>126</v>
      </c>
      <c r="H1845">
        <v>25</v>
      </c>
      <c r="I1845">
        <v>25</v>
      </c>
      <c r="J1845">
        <v>25</v>
      </c>
      <c r="L1845" t="s">
        <v>127</v>
      </c>
      <c r="M1845" t="s">
        <v>26</v>
      </c>
      <c r="N1845" t="s">
        <v>210</v>
      </c>
      <c r="P1845">
        <v>3.5</v>
      </c>
      <c r="Q1845">
        <v>0</v>
      </c>
      <c r="R1845">
        <v>2</v>
      </c>
    </row>
    <row r="1846" spans="1:18">
      <c r="A1846" t="s">
        <v>1341</v>
      </c>
      <c r="B1846" t="s">
        <v>1392</v>
      </c>
      <c r="C1846" t="s">
        <v>259</v>
      </c>
      <c r="D1846" t="s">
        <v>228</v>
      </c>
      <c r="E1846" t="s">
        <v>45</v>
      </c>
      <c r="F1846" t="s">
        <v>229</v>
      </c>
      <c r="G1846" t="s">
        <v>47</v>
      </c>
      <c r="H1846">
        <v>250</v>
      </c>
      <c r="I1846">
        <v>250</v>
      </c>
      <c r="J1846">
        <v>25</v>
      </c>
      <c r="L1846" t="s">
        <v>25</v>
      </c>
      <c r="M1846" t="s">
        <v>26</v>
      </c>
      <c r="N1846" t="s">
        <v>48</v>
      </c>
      <c r="P1846">
        <v>0.34</v>
      </c>
      <c r="Q1846">
        <v>0</v>
      </c>
      <c r="R1846">
        <v>2</v>
      </c>
    </row>
    <row r="1847" spans="1:18">
      <c r="A1847" t="s">
        <v>1341</v>
      </c>
      <c r="B1847" t="s">
        <v>1392</v>
      </c>
      <c r="C1847" t="s">
        <v>259</v>
      </c>
      <c r="D1847" t="s">
        <v>1401</v>
      </c>
      <c r="E1847" t="s">
        <v>45</v>
      </c>
      <c r="F1847" t="s">
        <v>1402</v>
      </c>
      <c r="G1847" t="s">
        <v>47</v>
      </c>
      <c r="H1847">
        <v>350</v>
      </c>
      <c r="I1847">
        <v>350</v>
      </c>
      <c r="J1847">
        <v>20</v>
      </c>
      <c r="L1847" t="s">
        <v>25</v>
      </c>
      <c r="M1847" t="s">
        <v>26</v>
      </c>
      <c r="N1847" t="s">
        <v>1121</v>
      </c>
      <c r="P1847">
        <v>0.2</v>
      </c>
      <c r="Q1847">
        <v>0</v>
      </c>
      <c r="R1847">
        <v>3</v>
      </c>
    </row>
    <row r="1848" spans="1:18">
      <c r="A1848" t="s">
        <v>1341</v>
      </c>
      <c r="B1848" t="s">
        <v>1392</v>
      </c>
      <c r="C1848" t="s">
        <v>259</v>
      </c>
      <c r="D1848" t="s">
        <v>140</v>
      </c>
      <c r="E1848" t="s">
        <v>141</v>
      </c>
      <c r="F1848" t="s">
        <v>142</v>
      </c>
      <c r="G1848" t="s">
        <v>143</v>
      </c>
      <c r="H1848">
        <v>20</v>
      </c>
      <c r="P1848">
        <v>0</v>
      </c>
      <c r="Q1848">
        <v>0</v>
      </c>
      <c r="R1848">
        <v>2</v>
      </c>
    </row>
    <row r="1849" spans="1:18">
      <c r="A1849" t="s">
        <v>1341</v>
      </c>
      <c r="B1849" t="s">
        <v>1392</v>
      </c>
      <c r="C1849" t="s">
        <v>259</v>
      </c>
      <c r="D1849" t="s">
        <v>144</v>
      </c>
      <c r="E1849" t="s">
        <v>145</v>
      </c>
      <c r="F1849" t="s">
        <v>146</v>
      </c>
      <c r="G1849" t="s">
        <v>147</v>
      </c>
      <c r="H1849">
        <v>20</v>
      </c>
      <c r="P1849">
        <v>0</v>
      </c>
      <c r="Q1849">
        <v>0</v>
      </c>
      <c r="R1849">
        <v>1</v>
      </c>
    </row>
    <row r="1850" spans="1:18">
      <c r="A1850" t="s">
        <v>1341</v>
      </c>
      <c r="B1850" t="s">
        <v>1392</v>
      </c>
      <c r="C1850" t="s">
        <v>259</v>
      </c>
      <c r="D1850" t="s">
        <v>781</v>
      </c>
      <c r="E1850" t="s">
        <v>782</v>
      </c>
      <c r="F1850" t="s">
        <v>783</v>
      </c>
      <c r="G1850" t="s">
        <v>784</v>
      </c>
      <c r="H1850">
        <v>25</v>
      </c>
      <c r="P1850">
        <v>0</v>
      </c>
      <c r="Q1850">
        <v>0</v>
      </c>
      <c r="R1850">
        <v>2</v>
      </c>
    </row>
    <row r="1851" spans="1:18">
      <c r="A1851" t="s">
        <v>1341</v>
      </c>
      <c r="B1851" t="s">
        <v>1392</v>
      </c>
      <c r="C1851" t="s">
        <v>259</v>
      </c>
      <c r="D1851" t="s">
        <v>148</v>
      </c>
      <c r="E1851" t="s">
        <v>149</v>
      </c>
      <c r="F1851" t="s">
        <v>150</v>
      </c>
      <c r="G1851" t="s">
        <v>151</v>
      </c>
      <c r="H1851">
        <v>25</v>
      </c>
      <c r="P1851">
        <v>0</v>
      </c>
      <c r="Q1851">
        <v>0</v>
      </c>
      <c r="R1851">
        <v>1</v>
      </c>
    </row>
    <row r="1852" spans="1:18">
      <c r="A1852" t="s">
        <v>1341</v>
      </c>
      <c r="B1852" t="s">
        <v>1392</v>
      </c>
      <c r="C1852" t="s">
        <v>259</v>
      </c>
      <c r="D1852" t="s">
        <v>156</v>
      </c>
      <c r="E1852" t="s">
        <v>50</v>
      </c>
      <c r="F1852" t="s">
        <v>157</v>
      </c>
      <c r="G1852" t="s">
        <v>52</v>
      </c>
      <c r="H1852">
        <v>20</v>
      </c>
      <c r="K1852" t="s">
        <v>53</v>
      </c>
      <c r="M1852" t="s">
        <v>54</v>
      </c>
      <c r="N1852" t="s">
        <v>994</v>
      </c>
      <c r="P1852">
        <v>2.2000000000000002</v>
      </c>
      <c r="Q1852">
        <v>0.6</v>
      </c>
      <c r="R1852">
        <v>3</v>
      </c>
    </row>
    <row r="1853" spans="1:18">
      <c r="A1853" t="s">
        <v>1341</v>
      </c>
      <c r="B1853" t="s">
        <v>1392</v>
      </c>
      <c r="C1853" t="s">
        <v>259</v>
      </c>
      <c r="D1853" t="s">
        <v>49</v>
      </c>
      <c r="E1853" t="s">
        <v>50</v>
      </c>
      <c r="F1853" t="s">
        <v>51</v>
      </c>
      <c r="G1853" t="s">
        <v>52</v>
      </c>
      <c r="H1853">
        <v>25</v>
      </c>
      <c r="K1853" t="s">
        <v>53</v>
      </c>
      <c r="M1853" t="s">
        <v>54</v>
      </c>
      <c r="N1853" t="s">
        <v>55</v>
      </c>
      <c r="P1853">
        <v>3.24</v>
      </c>
      <c r="Q1853">
        <v>0.2</v>
      </c>
      <c r="R1853">
        <v>2</v>
      </c>
    </row>
    <row r="1854" spans="1:18">
      <c r="A1854" t="s">
        <v>1341</v>
      </c>
      <c r="B1854" t="s">
        <v>1392</v>
      </c>
      <c r="C1854" t="s">
        <v>259</v>
      </c>
      <c r="D1854" t="s">
        <v>232</v>
      </c>
      <c r="E1854" t="s">
        <v>50</v>
      </c>
      <c r="F1854" t="s">
        <v>233</v>
      </c>
      <c r="G1854" t="s">
        <v>52</v>
      </c>
      <c r="H1854">
        <v>250</v>
      </c>
      <c r="K1854" t="s">
        <v>264</v>
      </c>
      <c r="M1854" t="s">
        <v>54</v>
      </c>
      <c r="N1854" t="s">
        <v>265</v>
      </c>
      <c r="P1854">
        <v>60.29</v>
      </c>
      <c r="Q1854">
        <v>0.75</v>
      </c>
      <c r="R1854">
        <v>4</v>
      </c>
    </row>
    <row r="1855" spans="1:18">
      <c r="A1855" t="s">
        <v>1341</v>
      </c>
      <c r="B1855" t="s">
        <v>1392</v>
      </c>
      <c r="C1855" t="s">
        <v>259</v>
      </c>
      <c r="D1855" t="s">
        <v>296</v>
      </c>
      <c r="E1855" t="s">
        <v>50</v>
      </c>
      <c r="F1855" t="s">
        <v>1403</v>
      </c>
      <c r="G1855" t="s">
        <v>407</v>
      </c>
      <c r="H1855">
        <v>350</v>
      </c>
      <c r="K1855" t="s">
        <v>62</v>
      </c>
      <c r="M1855" t="s">
        <v>422</v>
      </c>
      <c r="N1855" t="s">
        <v>1404</v>
      </c>
      <c r="P1855">
        <v>67.91</v>
      </c>
      <c r="Q1855">
        <v>22.25</v>
      </c>
      <c r="R1855">
        <v>19</v>
      </c>
    </row>
    <row r="1856" spans="1:18">
      <c r="A1856" t="s">
        <v>1341</v>
      </c>
      <c r="B1856" t="s">
        <v>1392</v>
      </c>
      <c r="C1856" t="s">
        <v>259</v>
      </c>
      <c r="D1856" t="s">
        <v>1405</v>
      </c>
      <c r="E1856" t="s">
        <v>1367</v>
      </c>
      <c r="F1856" t="s">
        <v>1406</v>
      </c>
      <c r="G1856" t="s">
        <v>1407</v>
      </c>
      <c r="H1856">
        <v>350</v>
      </c>
      <c r="I1856">
        <v>350</v>
      </c>
      <c r="L1856" t="s">
        <v>37</v>
      </c>
      <c r="M1856" t="s">
        <v>202</v>
      </c>
      <c r="P1856">
        <v>1000</v>
      </c>
      <c r="Q1856">
        <v>0</v>
      </c>
      <c r="R1856">
        <v>2</v>
      </c>
    </row>
    <row r="1857" spans="1:18">
      <c r="A1857" t="s">
        <v>1341</v>
      </c>
      <c r="B1857" t="s">
        <v>1392</v>
      </c>
      <c r="C1857" t="s">
        <v>259</v>
      </c>
      <c r="D1857" t="s">
        <v>598</v>
      </c>
      <c r="E1857" t="s">
        <v>236</v>
      </c>
      <c r="F1857" t="s">
        <v>599</v>
      </c>
      <c r="G1857" t="s">
        <v>238</v>
      </c>
      <c r="H1857">
        <v>350</v>
      </c>
      <c r="I1857">
        <v>350</v>
      </c>
      <c r="J1857">
        <v>200</v>
      </c>
      <c r="P1857">
        <v>0</v>
      </c>
      <c r="Q1857">
        <v>0</v>
      </c>
      <c r="R1857">
        <v>1</v>
      </c>
    </row>
    <row r="1858" spans="1:18">
      <c r="A1858" t="s">
        <v>1341</v>
      </c>
      <c r="B1858" t="s">
        <v>1392</v>
      </c>
      <c r="C1858" t="s">
        <v>259</v>
      </c>
      <c r="D1858" t="s">
        <v>1408</v>
      </c>
      <c r="E1858" t="s">
        <v>236</v>
      </c>
      <c r="F1858" t="s">
        <v>1409</v>
      </c>
      <c r="G1858" t="s">
        <v>238</v>
      </c>
      <c r="H1858">
        <v>350</v>
      </c>
      <c r="I1858">
        <v>350</v>
      </c>
      <c r="J1858">
        <v>250</v>
      </c>
      <c r="P1858">
        <v>0</v>
      </c>
      <c r="Q1858">
        <v>0</v>
      </c>
      <c r="R1858">
        <v>2</v>
      </c>
    </row>
    <row r="1859" spans="1:18">
      <c r="A1859" t="s">
        <v>1341</v>
      </c>
      <c r="B1859" t="s">
        <v>1392</v>
      </c>
      <c r="C1859" t="s">
        <v>259</v>
      </c>
      <c r="D1859" t="s">
        <v>1410</v>
      </c>
      <c r="E1859" t="s">
        <v>173</v>
      </c>
      <c r="F1859" t="s">
        <v>1411</v>
      </c>
      <c r="G1859" t="s">
        <v>243</v>
      </c>
      <c r="H1859">
        <v>350</v>
      </c>
      <c r="I1859">
        <v>350</v>
      </c>
      <c r="J1859">
        <v>25</v>
      </c>
      <c r="M1859" t="s">
        <v>26</v>
      </c>
      <c r="P1859">
        <v>0</v>
      </c>
      <c r="Q1859">
        <v>0</v>
      </c>
      <c r="R1859">
        <v>3</v>
      </c>
    </row>
    <row r="1860" spans="1:18">
      <c r="A1860" t="s">
        <v>1341</v>
      </c>
      <c r="B1860" t="s">
        <v>1412</v>
      </c>
      <c r="C1860" t="s">
        <v>259</v>
      </c>
      <c r="D1860" t="s">
        <v>1413</v>
      </c>
      <c r="E1860" t="s">
        <v>88</v>
      </c>
      <c r="F1860" t="s">
        <v>1414</v>
      </c>
      <c r="G1860" t="s">
        <v>90</v>
      </c>
      <c r="H1860">
        <v>400</v>
      </c>
      <c r="I1860">
        <v>350</v>
      </c>
      <c r="K1860" t="s">
        <v>1323</v>
      </c>
      <c r="M1860" t="s">
        <v>32</v>
      </c>
      <c r="P1860">
        <v>28</v>
      </c>
      <c r="Q1860">
        <v>0</v>
      </c>
      <c r="R1860">
        <v>2</v>
      </c>
    </row>
    <row r="1861" spans="1:18">
      <c r="A1861" t="s">
        <v>1341</v>
      </c>
      <c r="B1861" t="s">
        <v>1412</v>
      </c>
      <c r="C1861" t="s">
        <v>259</v>
      </c>
      <c r="D1861" t="s">
        <v>292</v>
      </c>
      <c r="E1861" t="s">
        <v>22</v>
      </c>
      <c r="F1861" t="s">
        <v>293</v>
      </c>
      <c r="G1861" t="s">
        <v>30</v>
      </c>
      <c r="H1861">
        <v>350</v>
      </c>
      <c r="I1861">
        <v>350</v>
      </c>
      <c r="K1861" t="s">
        <v>62</v>
      </c>
      <c r="M1861" t="s">
        <v>32</v>
      </c>
      <c r="N1861" t="s">
        <v>1399</v>
      </c>
      <c r="P1861">
        <v>56.36</v>
      </c>
      <c r="Q1861">
        <v>0</v>
      </c>
      <c r="R1861">
        <v>3</v>
      </c>
    </row>
    <row r="1862" spans="1:18">
      <c r="A1862" t="s">
        <v>1341</v>
      </c>
      <c r="B1862" t="s">
        <v>1412</v>
      </c>
      <c r="C1862" t="s">
        <v>259</v>
      </c>
      <c r="D1862" t="s">
        <v>300</v>
      </c>
      <c r="E1862" t="s">
        <v>102</v>
      </c>
      <c r="F1862" t="s">
        <v>301</v>
      </c>
      <c r="G1862" t="s">
        <v>107</v>
      </c>
      <c r="H1862">
        <v>350</v>
      </c>
      <c r="I1862">
        <v>350</v>
      </c>
      <c r="J1862">
        <v>350</v>
      </c>
      <c r="K1862" t="s">
        <v>62</v>
      </c>
      <c r="M1862" t="s">
        <v>32</v>
      </c>
      <c r="N1862" t="s">
        <v>1400</v>
      </c>
      <c r="P1862">
        <v>90</v>
      </c>
      <c r="Q1862">
        <v>0</v>
      </c>
      <c r="R1862">
        <v>2</v>
      </c>
    </row>
    <row r="1863" spans="1:18">
      <c r="A1863" t="s">
        <v>1341</v>
      </c>
      <c r="B1863" t="s">
        <v>1412</v>
      </c>
      <c r="C1863" t="s">
        <v>259</v>
      </c>
      <c r="D1863" t="s">
        <v>645</v>
      </c>
      <c r="E1863" t="s">
        <v>34</v>
      </c>
      <c r="F1863" t="s">
        <v>1415</v>
      </c>
      <c r="G1863" t="s">
        <v>36</v>
      </c>
      <c r="H1863">
        <v>350</v>
      </c>
      <c r="I1863">
        <v>350</v>
      </c>
      <c r="K1863" t="s">
        <v>62</v>
      </c>
      <c r="L1863" t="s">
        <v>37</v>
      </c>
      <c r="M1863" t="s">
        <v>26</v>
      </c>
      <c r="P1863">
        <v>48.9</v>
      </c>
      <c r="Q1863">
        <v>0</v>
      </c>
      <c r="R1863">
        <v>2</v>
      </c>
    </row>
    <row r="1864" spans="1:18">
      <c r="A1864" t="s">
        <v>1341</v>
      </c>
      <c r="B1864" t="s">
        <v>1412</v>
      </c>
      <c r="C1864" t="s">
        <v>259</v>
      </c>
      <c r="D1864" t="s">
        <v>651</v>
      </c>
      <c r="E1864" t="s">
        <v>40</v>
      </c>
      <c r="F1864" t="s">
        <v>652</v>
      </c>
      <c r="G1864" t="s">
        <v>1115</v>
      </c>
      <c r="H1864">
        <v>350</v>
      </c>
      <c r="I1864">
        <v>350</v>
      </c>
      <c r="L1864" t="s">
        <v>37</v>
      </c>
      <c r="M1864" t="s">
        <v>187</v>
      </c>
      <c r="N1864" t="s">
        <v>1416</v>
      </c>
      <c r="P1864">
        <v>1.57</v>
      </c>
      <c r="Q1864">
        <v>0</v>
      </c>
      <c r="R1864">
        <v>2</v>
      </c>
    </row>
    <row r="1865" spans="1:18">
      <c r="A1865" t="s">
        <v>1341</v>
      </c>
      <c r="B1865" t="s">
        <v>1412</v>
      </c>
      <c r="C1865" t="s">
        <v>259</v>
      </c>
      <c r="D1865" t="s">
        <v>113</v>
      </c>
      <c r="E1865" t="s">
        <v>114</v>
      </c>
      <c r="F1865" t="s">
        <v>1117</v>
      </c>
      <c r="G1865" t="s">
        <v>200</v>
      </c>
      <c r="H1865">
        <v>20</v>
      </c>
      <c r="I1865">
        <v>20</v>
      </c>
      <c r="J1865">
        <v>20</v>
      </c>
      <c r="L1865" t="s">
        <v>127</v>
      </c>
      <c r="M1865" t="s">
        <v>26</v>
      </c>
      <c r="N1865" t="s">
        <v>1118</v>
      </c>
      <c r="P1865">
        <v>2</v>
      </c>
      <c r="Q1865">
        <v>0</v>
      </c>
      <c r="R1865">
        <v>2</v>
      </c>
    </row>
    <row r="1866" spans="1:18">
      <c r="A1866" t="s">
        <v>1341</v>
      </c>
      <c r="B1866" t="s">
        <v>1412</v>
      </c>
      <c r="C1866" t="s">
        <v>259</v>
      </c>
      <c r="D1866" t="s">
        <v>120</v>
      </c>
      <c r="E1866" t="s">
        <v>114</v>
      </c>
      <c r="F1866" t="s">
        <v>199</v>
      </c>
      <c r="G1866" t="s">
        <v>200</v>
      </c>
      <c r="H1866">
        <v>25</v>
      </c>
      <c r="I1866">
        <v>25</v>
      </c>
      <c r="J1866">
        <v>25</v>
      </c>
      <c r="L1866" t="s">
        <v>127</v>
      </c>
      <c r="M1866" t="s">
        <v>26</v>
      </c>
      <c r="N1866" t="s">
        <v>201</v>
      </c>
      <c r="P1866">
        <v>3.5</v>
      </c>
      <c r="Q1866">
        <v>0</v>
      </c>
      <c r="R1866">
        <v>2</v>
      </c>
    </row>
    <row r="1867" spans="1:18">
      <c r="A1867" t="s">
        <v>1341</v>
      </c>
      <c r="B1867" t="s">
        <v>1412</v>
      </c>
      <c r="C1867" t="s">
        <v>259</v>
      </c>
      <c r="D1867" t="s">
        <v>1417</v>
      </c>
      <c r="E1867" t="s">
        <v>1015</v>
      </c>
      <c r="F1867" t="s">
        <v>1418</v>
      </c>
      <c r="G1867" t="s">
        <v>1182</v>
      </c>
      <c r="H1867">
        <v>350</v>
      </c>
      <c r="I1867">
        <v>350</v>
      </c>
      <c r="L1867" t="s">
        <v>37</v>
      </c>
      <c r="M1867" t="s">
        <v>202</v>
      </c>
      <c r="P1867">
        <v>642</v>
      </c>
      <c r="Q1867">
        <v>0</v>
      </c>
      <c r="R1867">
        <v>1</v>
      </c>
    </row>
    <row r="1868" spans="1:18">
      <c r="A1868" t="s">
        <v>1341</v>
      </c>
      <c r="B1868" t="s">
        <v>1412</v>
      </c>
      <c r="C1868" t="s">
        <v>259</v>
      </c>
      <c r="D1868" t="s">
        <v>1401</v>
      </c>
      <c r="E1868" t="s">
        <v>45</v>
      </c>
      <c r="F1868" t="s">
        <v>1402</v>
      </c>
      <c r="G1868" t="s">
        <v>47</v>
      </c>
      <c r="H1868">
        <v>350</v>
      </c>
      <c r="I1868">
        <v>350</v>
      </c>
      <c r="J1868">
        <v>20</v>
      </c>
      <c r="L1868" t="s">
        <v>25</v>
      </c>
      <c r="M1868" t="s">
        <v>26</v>
      </c>
      <c r="N1868" t="s">
        <v>1121</v>
      </c>
      <c r="P1868">
        <v>0.2</v>
      </c>
      <c r="Q1868">
        <v>0</v>
      </c>
      <c r="R1868">
        <v>2</v>
      </c>
    </row>
    <row r="1869" spans="1:18">
      <c r="A1869" t="s">
        <v>1341</v>
      </c>
      <c r="B1869" t="s">
        <v>1412</v>
      </c>
      <c r="C1869" t="s">
        <v>259</v>
      </c>
      <c r="D1869" t="s">
        <v>1419</v>
      </c>
      <c r="E1869" t="s">
        <v>45</v>
      </c>
      <c r="F1869" t="s">
        <v>1420</v>
      </c>
      <c r="G1869" t="s">
        <v>47</v>
      </c>
      <c r="H1869">
        <v>350</v>
      </c>
      <c r="I1869">
        <v>350</v>
      </c>
      <c r="J1869">
        <v>25</v>
      </c>
      <c r="L1869" t="s">
        <v>25</v>
      </c>
      <c r="M1869" t="s">
        <v>26</v>
      </c>
      <c r="N1869" t="s">
        <v>48</v>
      </c>
      <c r="P1869">
        <v>0.34</v>
      </c>
      <c r="Q1869">
        <v>0</v>
      </c>
      <c r="R1869">
        <v>2</v>
      </c>
    </row>
    <row r="1870" spans="1:18">
      <c r="A1870" t="s">
        <v>1341</v>
      </c>
      <c r="B1870" t="s">
        <v>1412</v>
      </c>
      <c r="C1870" t="s">
        <v>259</v>
      </c>
      <c r="D1870" t="s">
        <v>140</v>
      </c>
      <c r="E1870" t="s">
        <v>141</v>
      </c>
      <c r="F1870" t="s">
        <v>142</v>
      </c>
      <c r="G1870" t="s">
        <v>143</v>
      </c>
      <c r="H1870">
        <v>20</v>
      </c>
      <c r="P1870">
        <v>0</v>
      </c>
      <c r="Q1870">
        <v>0</v>
      </c>
      <c r="R1870">
        <v>2</v>
      </c>
    </row>
    <row r="1871" spans="1:18">
      <c r="A1871" t="s">
        <v>1341</v>
      </c>
      <c r="B1871" t="s">
        <v>1412</v>
      </c>
      <c r="C1871" t="s">
        <v>259</v>
      </c>
      <c r="D1871" t="s">
        <v>781</v>
      </c>
      <c r="E1871" t="s">
        <v>782</v>
      </c>
      <c r="F1871" t="s">
        <v>783</v>
      </c>
      <c r="G1871" t="s">
        <v>784</v>
      </c>
      <c r="H1871">
        <v>25</v>
      </c>
      <c r="P1871">
        <v>0</v>
      </c>
      <c r="Q1871">
        <v>0</v>
      </c>
      <c r="R1871">
        <v>3</v>
      </c>
    </row>
    <row r="1872" spans="1:18">
      <c r="A1872" t="s">
        <v>1341</v>
      </c>
      <c r="B1872" t="s">
        <v>1412</v>
      </c>
      <c r="C1872" t="s">
        <v>259</v>
      </c>
      <c r="D1872" t="s">
        <v>156</v>
      </c>
      <c r="E1872" t="s">
        <v>50</v>
      </c>
      <c r="F1872" t="s">
        <v>157</v>
      </c>
      <c r="G1872" t="s">
        <v>52</v>
      </c>
      <c r="H1872">
        <v>20</v>
      </c>
      <c r="K1872" t="s">
        <v>53</v>
      </c>
      <c r="M1872" t="s">
        <v>54</v>
      </c>
      <c r="N1872" t="s">
        <v>994</v>
      </c>
      <c r="P1872">
        <v>2.2000000000000002</v>
      </c>
      <c r="Q1872">
        <v>0.4</v>
      </c>
      <c r="R1872">
        <v>2</v>
      </c>
    </row>
    <row r="1873" spans="1:18">
      <c r="A1873" t="s">
        <v>1341</v>
      </c>
      <c r="B1873" t="s">
        <v>1412</v>
      </c>
      <c r="C1873" t="s">
        <v>259</v>
      </c>
      <c r="D1873" t="s">
        <v>49</v>
      </c>
      <c r="E1873" t="s">
        <v>50</v>
      </c>
      <c r="F1873" t="s">
        <v>51</v>
      </c>
      <c r="G1873" t="s">
        <v>52</v>
      </c>
      <c r="H1873">
        <v>25</v>
      </c>
      <c r="K1873" t="s">
        <v>53</v>
      </c>
      <c r="M1873" t="s">
        <v>54</v>
      </c>
      <c r="N1873" t="s">
        <v>55</v>
      </c>
      <c r="P1873">
        <v>3.24</v>
      </c>
      <c r="Q1873">
        <v>0.4</v>
      </c>
      <c r="R1873">
        <v>2</v>
      </c>
    </row>
    <row r="1874" spans="1:18">
      <c r="A1874" t="s">
        <v>1341</v>
      </c>
      <c r="B1874" t="s">
        <v>1412</v>
      </c>
      <c r="C1874" t="s">
        <v>259</v>
      </c>
      <c r="D1874" t="s">
        <v>296</v>
      </c>
      <c r="E1874" t="s">
        <v>50</v>
      </c>
      <c r="F1874" t="s">
        <v>1403</v>
      </c>
      <c r="G1874" t="s">
        <v>407</v>
      </c>
      <c r="H1874">
        <v>350</v>
      </c>
      <c r="K1874" t="s">
        <v>62</v>
      </c>
      <c r="M1874" t="s">
        <v>422</v>
      </c>
      <c r="N1874" t="s">
        <v>1404</v>
      </c>
      <c r="P1874">
        <v>67.91</v>
      </c>
      <c r="Q1874">
        <v>13.47</v>
      </c>
      <c r="R1874">
        <v>14</v>
      </c>
    </row>
    <row r="1875" spans="1:18">
      <c r="A1875" t="s">
        <v>1341</v>
      </c>
      <c r="B1875" t="s">
        <v>1412</v>
      </c>
      <c r="C1875" t="s">
        <v>259</v>
      </c>
      <c r="D1875" t="s">
        <v>1421</v>
      </c>
      <c r="E1875" t="s">
        <v>696</v>
      </c>
      <c r="F1875" t="s">
        <v>1422</v>
      </c>
      <c r="G1875" t="s">
        <v>698</v>
      </c>
      <c r="H1875">
        <v>350</v>
      </c>
      <c r="I1875">
        <v>350</v>
      </c>
      <c r="L1875" t="s">
        <v>37</v>
      </c>
      <c r="M1875" t="s">
        <v>26</v>
      </c>
      <c r="N1875" t="s">
        <v>1423</v>
      </c>
      <c r="P1875">
        <v>22.85</v>
      </c>
      <c r="Q1875">
        <v>0</v>
      </c>
      <c r="R1875">
        <v>1</v>
      </c>
    </row>
    <row r="1876" spans="1:18">
      <c r="A1876" t="s">
        <v>1341</v>
      </c>
      <c r="B1876" t="s">
        <v>1412</v>
      </c>
      <c r="C1876" t="s">
        <v>259</v>
      </c>
      <c r="D1876" t="s">
        <v>1410</v>
      </c>
      <c r="E1876" t="s">
        <v>173</v>
      </c>
      <c r="F1876" t="s">
        <v>1411</v>
      </c>
      <c r="G1876" t="s">
        <v>243</v>
      </c>
      <c r="H1876">
        <v>350</v>
      </c>
      <c r="I1876">
        <v>350</v>
      </c>
      <c r="J1876">
        <v>25</v>
      </c>
      <c r="M1876" t="s">
        <v>26</v>
      </c>
      <c r="P1876">
        <v>0</v>
      </c>
      <c r="Q1876">
        <v>0</v>
      </c>
      <c r="R1876">
        <v>3</v>
      </c>
    </row>
    <row r="1877" spans="1:18">
      <c r="A1877" t="s">
        <v>1341</v>
      </c>
      <c r="B1877" t="s">
        <v>1424</v>
      </c>
      <c r="C1877" t="s">
        <v>259</v>
      </c>
      <c r="D1877" t="s">
        <v>1413</v>
      </c>
      <c r="E1877" t="s">
        <v>88</v>
      </c>
      <c r="F1877" t="s">
        <v>1414</v>
      </c>
      <c r="G1877" t="s">
        <v>90</v>
      </c>
      <c r="H1877">
        <v>400</v>
      </c>
      <c r="I1877">
        <v>350</v>
      </c>
      <c r="K1877" t="s">
        <v>1323</v>
      </c>
      <c r="M1877" t="s">
        <v>32</v>
      </c>
      <c r="P1877">
        <v>28</v>
      </c>
      <c r="Q1877">
        <v>0</v>
      </c>
      <c r="R1877">
        <v>1</v>
      </c>
    </row>
    <row r="1878" spans="1:18">
      <c r="A1878" t="s">
        <v>1341</v>
      </c>
      <c r="B1878" t="s">
        <v>1424</v>
      </c>
      <c r="C1878" t="s">
        <v>259</v>
      </c>
      <c r="D1878" t="s">
        <v>797</v>
      </c>
      <c r="E1878" t="s">
        <v>94</v>
      </c>
      <c r="F1878" t="s">
        <v>798</v>
      </c>
      <c r="G1878" t="s">
        <v>96</v>
      </c>
      <c r="H1878">
        <v>400</v>
      </c>
      <c r="I1878">
        <v>400</v>
      </c>
      <c r="K1878" t="s">
        <v>591</v>
      </c>
      <c r="M1878" t="s">
        <v>32</v>
      </c>
      <c r="N1878" t="s">
        <v>1276</v>
      </c>
      <c r="P1878">
        <v>29.795000000000002</v>
      </c>
      <c r="Q1878">
        <v>0</v>
      </c>
      <c r="R1878">
        <v>2</v>
      </c>
    </row>
    <row r="1879" spans="1:18">
      <c r="A1879" t="s">
        <v>1341</v>
      </c>
      <c r="B1879" t="s">
        <v>1424</v>
      </c>
      <c r="C1879" t="s">
        <v>259</v>
      </c>
      <c r="D1879" t="s">
        <v>645</v>
      </c>
      <c r="E1879" t="s">
        <v>34</v>
      </c>
      <c r="F1879" t="s">
        <v>1415</v>
      </c>
      <c r="G1879" t="s">
        <v>36</v>
      </c>
      <c r="H1879">
        <v>350</v>
      </c>
      <c r="I1879">
        <v>350</v>
      </c>
      <c r="K1879" t="s">
        <v>62</v>
      </c>
      <c r="L1879" t="s">
        <v>37</v>
      </c>
      <c r="M1879" t="s">
        <v>26</v>
      </c>
      <c r="P1879">
        <v>48.9</v>
      </c>
      <c r="Q1879">
        <v>0</v>
      </c>
      <c r="R1879">
        <v>1</v>
      </c>
    </row>
    <row r="1880" spans="1:18">
      <c r="A1880" t="s">
        <v>1341</v>
      </c>
      <c r="B1880" t="s">
        <v>1424</v>
      </c>
      <c r="C1880" t="s">
        <v>259</v>
      </c>
      <c r="D1880" t="s">
        <v>651</v>
      </c>
      <c r="E1880" t="s">
        <v>40</v>
      </c>
      <c r="F1880" t="s">
        <v>652</v>
      </c>
      <c r="G1880" t="s">
        <v>1115</v>
      </c>
      <c r="H1880">
        <v>350</v>
      </c>
      <c r="I1880">
        <v>350</v>
      </c>
      <c r="L1880" t="s">
        <v>37</v>
      </c>
      <c r="M1880" t="s">
        <v>187</v>
      </c>
      <c r="N1880" t="s">
        <v>1416</v>
      </c>
      <c r="P1880">
        <v>1.57</v>
      </c>
      <c r="Q1880">
        <v>0</v>
      </c>
      <c r="R1880">
        <v>1</v>
      </c>
    </row>
    <row r="1881" spans="1:18">
      <c r="A1881" t="s">
        <v>1341</v>
      </c>
      <c r="B1881" t="s">
        <v>1424</v>
      </c>
      <c r="C1881" t="s">
        <v>259</v>
      </c>
      <c r="D1881" t="s">
        <v>810</v>
      </c>
      <c r="E1881" t="s">
        <v>50</v>
      </c>
      <c r="F1881" t="s">
        <v>1425</v>
      </c>
      <c r="G1881" t="s">
        <v>407</v>
      </c>
      <c r="H1881">
        <v>400</v>
      </c>
      <c r="K1881" t="s">
        <v>264</v>
      </c>
      <c r="M1881" t="s">
        <v>422</v>
      </c>
      <c r="N1881" t="s">
        <v>1426</v>
      </c>
      <c r="P1881">
        <v>93.27</v>
      </c>
      <c r="Q1881">
        <v>3.78</v>
      </c>
      <c r="R1881">
        <v>2</v>
      </c>
    </row>
    <row r="1882" spans="1:18">
      <c r="A1882" t="s">
        <v>1341</v>
      </c>
      <c r="B1882" t="s">
        <v>1427</v>
      </c>
      <c r="C1882" t="s">
        <v>259</v>
      </c>
      <c r="D1882" t="s">
        <v>1413</v>
      </c>
      <c r="E1882" t="s">
        <v>88</v>
      </c>
      <c r="F1882" t="s">
        <v>1414</v>
      </c>
      <c r="G1882" t="s">
        <v>90</v>
      </c>
      <c r="H1882">
        <v>400</v>
      </c>
      <c r="I1882">
        <v>350</v>
      </c>
      <c r="K1882" t="s">
        <v>1323</v>
      </c>
      <c r="M1882" t="s">
        <v>32</v>
      </c>
      <c r="P1882">
        <v>28</v>
      </c>
      <c r="Q1882">
        <v>0</v>
      </c>
      <c r="R1882">
        <v>1</v>
      </c>
    </row>
    <row r="1883" spans="1:18">
      <c r="A1883" t="s">
        <v>1341</v>
      </c>
      <c r="B1883" t="s">
        <v>1427</v>
      </c>
      <c r="C1883" t="s">
        <v>259</v>
      </c>
      <c r="D1883" t="s">
        <v>797</v>
      </c>
      <c r="E1883" t="s">
        <v>94</v>
      </c>
      <c r="F1883" t="s">
        <v>798</v>
      </c>
      <c r="G1883" t="s">
        <v>96</v>
      </c>
      <c r="H1883">
        <v>400</v>
      </c>
      <c r="I1883">
        <v>400</v>
      </c>
      <c r="K1883" t="s">
        <v>591</v>
      </c>
      <c r="M1883" t="s">
        <v>32</v>
      </c>
      <c r="N1883" t="s">
        <v>1276</v>
      </c>
      <c r="P1883">
        <v>29.795000000000002</v>
      </c>
      <c r="Q1883">
        <v>0</v>
      </c>
      <c r="R1883">
        <v>2</v>
      </c>
    </row>
    <row r="1884" spans="1:18">
      <c r="A1884" t="s">
        <v>1341</v>
      </c>
      <c r="B1884" t="s">
        <v>1427</v>
      </c>
      <c r="C1884" t="s">
        <v>259</v>
      </c>
      <c r="D1884" t="s">
        <v>645</v>
      </c>
      <c r="E1884" t="s">
        <v>34</v>
      </c>
      <c r="F1884" t="s">
        <v>1415</v>
      </c>
      <c r="G1884" t="s">
        <v>36</v>
      </c>
      <c r="H1884">
        <v>350</v>
      </c>
      <c r="I1884">
        <v>350</v>
      </c>
      <c r="K1884" t="s">
        <v>62</v>
      </c>
      <c r="L1884" t="s">
        <v>37</v>
      </c>
      <c r="M1884" t="s">
        <v>26</v>
      </c>
      <c r="P1884">
        <v>48.9</v>
      </c>
      <c r="Q1884">
        <v>0</v>
      </c>
      <c r="R1884">
        <v>1</v>
      </c>
    </row>
    <row r="1885" spans="1:18">
      <c r="A1885" t="s">
        <v>1341</v>
      </c>
      <c r="B1885" t="s">
        <v>1427</v>
      </c>
      <c r="C1885" t="s">
        <v>259</v>
      </c>
      <c r="D1885" t="s">
        <v>651</v>
      </c>
      <c r="E1885" t="s">
        <v>40</v>
      </c>
      <c r="F1885" t="s">
        <v>652</v>
      </c>
      <c r="G1885" t="s">
        <v>1115</v>
      </c>
      <c r="H1885">
        <v>350</v>
      </c>
      <c r="I1885">
        <v>350</v>
      </c>
      <c r="L1885" t="s">
        <v>37</v>
      </c>
      <c r="M1885" t="s">
        <v>187</v>
      </c>
      <c r="N1885" t="s">
        <v>1416</v>
      </c>
      <c r="P1885">
        <v>1.57</v>
      </c>
      <c r="Q1885">
        <v>0</v>
      </c>
      <c r="R1885">
        <v>1</v>
      </c>
    </row>
    <row r="1886" spans="1:18">
      <c r="A1886" t="s">
        <v>1341</v>
      </c>
      <c r="B1886" t="s">
        <v>1427</v>
      </c>
      <c r="C1886" t="s">
        <v>259</v>
      </c>
      <c r="D1886" t="s">
        <v>810</v>
      </c>
      <c r="E1886" t="s">
        <v>50</v>
      </c>
      <c r="F1886" t="s">
        <v>1425</v>
      </c>
      <c r="G1886" t="s">
        <v>407</v>
      </c>
      <c r="H1886">
        <v>400</v>
      </c>
      <c r="K1886" t="s">
        <v>264</v>
      </c>
      <c r="M1886" t="s">
        <v>422</v>
      </c>
      <c r="N1886" t="s">
        <v>1426</v>
      </c>
      <c r="P1886">
        <v>93.27</v>
      </c>
      <c r="Q1886">
        <v>3.78</v>
      </c>
      <c r="R1886">
        <v>2</v>
      </c>
    </row>
    <row r="1887" spans="1:18">
      <c r="A1887" t="s">
        <v>1341</v>
      </c>
      <c r="B1887" t="s">
        <v>1428</v>
      </c>
      <c r="C1887" t="s">
        <v>259</v>
      </c>
      <c r="D1887" t="s">
        <v>1429</v>
      </c>
      <c r="E1887" t="s">
        <v>79</v>
      </c>
      <c r="F1887" t="s">
        <v>1430</v>
      </c>
      <c r="G1887" t="s">
        <v>81</v>
      </c>
      <c r="H1887">
        <v>300</v>
      </c>
      <c r="K1887" t="s">
        <v>62</v>
      </c>
      <c r="M1887" t="s">
        <v>32</v>
      </c>
      <c r="N1887" t="s">
        <v>1431</v>
      </c>
      <c r="P1887">
        <v>9</v>
      </c>
      <c r="Q1887">
        <v>0</v>
      </c>
      <c r="R1887">
        <v>2</v>
      </c>
    </row>
    <row r="1888" spans="1:18">
      <c r="A1888" t="s">
        <v>1341</v>
      </c>
      <c r="B1888" t="s">
        <v>1428</v>
      </c>
      <c r="C1888" t="s">
        <v>259</v>
      </c>
      <c r="D1888" t="s">
        <v>1432</v>
      </c>
      <c r="E1888" t="s">
        <v>79</v>
      </c>
      <c r="F1888" t="s">
        <v>1433</v>
      </c>
      <c r="G1888" t="s">
        <v>81</v>
      </c>
      <c r="H1888">
        <v>600</v>
      </c>
      <c r="K1888" t="s">
        <v>264</v>
      </c>
      <c r="M1888" t="s">
        <v>32</v>
      </c>
      <c r="N1888" t="s">
        <v>1434</v>
      </c>
      <c r="P1888">
        <v>52</v>
      </c>
      <c r="Q1888">
        <v>0</v>
      </c>
      <c r="R1888">
        <v>1</v>
      </c>
    </row>
    <row r="1889" spans="1:18">
      <c r="A1889" t="s">
        <v>1341</v>
      </c>
      <c r="B1889" t="s">
        <v>1428</v>
      </c>
      <c r="C1889" t="s">
        <v>259</v>
      </c>
      <c r="D1889" t="s">
        <v>1435</v>
      </c>
      <c r="E1889" t="s">
        <v>88</v>
      </c>
      <c r="F1889" t="s">
        <v>1436</v>
      </c>
      <c r="G1889" t="s">
        <v>90</v>
      </c>
      <c r="H1889">
        <v>600</v>
      </c>
      <c r="I1889">
        <v>450</v>
      </c>
      <c r="K1889" t="s">
        <v>419</v>
      </c>
      <c r="M1889" t="s">
        <v>32</v>
      </c>
      <c r="N1889" t="s">
        <v>1437</v>
      </c>
      <c r="P1889">
        <v>72</v>
      </c>
      <c r="Q1889">
        <v>0</v>
      </c>
      <c r="R1889">
        <v>2</v>
      </c>
    </row>
    <row r="1890" spans="1:18">
      <c r="A1890" t="s">
        <v>1341</v>
      </c>
      <c r="B1890" t="s">
        <v>1428</v>
      </c>
      <c r="C1890" t="s">
        <v>259</v>
      </c>
      <c r="D1890" t="s">
        <v>445</v>
      </c>
      <c r="E1890" t="s">
        <v>94</v>
      </c>
      <c r="F1890" t="s">
        <v>446</v>
      </c>
      <c r="G1890" t="s">
        <v>96</v>
      </c>
      <c r="H1890">
        <v>600</v>
      </c>
      <c r="I1890">
        <v>600</v>
      </c>
      <c r="K1890" t="s">
        <v>264</v>
      </c>
      <c r="M1890" t="s">
        <v>32</v>
      </c>
      <c r="N1890" t="s">
        <v>447</v>
      </c>
      <c r="P1890">
        <v>100.745</v>
      </c>
      <c r="Q1890">
        <v>0</v>
      </c>
      <c r="R1890">
        <v>3</v>
      </c>
    </row>
    <row r="1891" spans="1:18">
      <c r="A1891" t="s">
        <v>1341</v>
      </c>
      <c r="B1891" t="s">
        <v>1428</v>
      </c>
      <c r="C1891" t="s">
        <v>259</v>
      </c>
      <c r="D1891" t="s">
        <v>1107</v>
      </c>
      <c r="E1891" t="s">
        <v>22</v>
      </c>
      <c r="F1891" t="s">
        <v>1108</v>
      </c>
      <c r="G1891" t="s">
        <v>24</v>
      </c>
      <c r="H1891">
        <v>20</v>
      </c>
      <c r="I1891">
        <v>20</v>
      </c>
      <c r="L1891" t="s">
        <v>25</v>
      </c>
      <c r="M1891" t="s">
        <v>26</v>
      </c>
      <c r="N1891" t="s">
        <v>1109</v>
      </c>
      <c r="P1891">
        <v>0.3</v>
      </c>
      <c r="Q1891">
        <v>0</v>
      </c>
      <c r="R1891">
        <v>2</v>
      </c>
    </row>
    <row r="1892" spans="1:18">
      <c r="A1892" t="s">
        <v>1341</v>
      </c>
      <c r="B1892" t="s">
        <v>1428</v>
      </c>
      <c r="C1892" t="s">
        <v>259</v>
      </c>
      <c r="D1892" t="s">
        <v>426</v>
      </c>
      <c r="E1892" t="s">
        <v>22</v>
      </c>
      <c r="F1892" t="s">
        <v>427</v>
      </c>
      <c r="G1892" t="s">
        <v>30</v>
      </c>
      <c r="H1892">
        <v>600</v>
      </c>
      <c r="I1892">
        <v>600</v>
      </c>
      <c r="K1892" t="s">
        <v>264</v>
      </c>
      <c r="M1892" t="s">
        <v>32</v>
      </c>
      <c r="N1892" t="s">
        <v>428</v>
      </c>
      <c r="P1892">
        <v>201.49</v>
      </c>
      <c r="Q1892">
        <v>0</v>
      </c>
      <c r="R1892">
        <v>5</v>
      </c>
    </row>
    <row r="1893" spans="1:18">
      <c r="A1893" t="s">
        <v>1341</v>
      </c>
      <c r="B1893" t="s">
        <v>1428</v>
      </c>
      <c r="C1893" t="s">
        <v>259</v>
      </c>
      <c r="D1893" t="s">
        <v>275</v>
      </c>
      <c r="E1893" t="s">
        <v>276</v>
      </c>
      <c r="F1893" t="s">
        <v>277</v>
      </c>
      <c r="G1893" t="s">
        <v>278</v>
      </c>
      <c r="H1893">
        <v>25</v>
      </c>
      <c r="I1893">
        <v>25</v>
      </c>
      <c r="L1893" t="s">
        <v>25</v>
      </c>
      <c r="M1893" t="s">
        <v>26</v>
      </c>
      <c r="N1893" t="s">
        <v>279</v>
      </c>
      <c r="P1893">
        <v>0.27</v>
      </c>
      <c r="Q1893">
        <v>0</v>
      </c>
      <c r="R1893">
        <v>2</v>
      </c>
    </row>
    <row r="1894" spans="1:18">
      <c r="A1894" t="s">
        <v>1341</v>
      </c>
      <c r="B1894" t="s">
        <v>1428</v>
      </c>
      <c r="C1894" t="s">
        <v>259</v>
      </c>
      <c r="D1894" t="s">
        <v>113</v>
      </c>
      <c r="E1894" t="s">
        <v>114</v>
      </c>
      <c r="F1894" t="s">
        <v>1117</v>
      </c>
      <c r="G1894" t="s">
        <v>200</v>
      </c>
      <c r="H1894">
        <v>20</v>
      </c>
      <c r="I1894">
        <v>20</v>
      </c>
      <c r="J1894">
        <v>20</v>
      </c>
      <c r="L1894" t="s">
        <v>127</v>
      </c>
      <c r="M1894" t="s">
        <v>26</v>
      </c>
      <c r="N1894" t="s">
        <v>1118</v>
      </c>
      <c r="P1894">
        <v>2</v>
      </c>
      <c r="Q1894">
        <v>0</v>
      </c>
      <c r="R1894">
        <v>4</v>
      </c>
    </row>
    <row r="1895" spans="1:18">
      <c r="A1895" t="s">
        <v>1341</v>
      </c>
      <c r="B1895" t="s">
        <v>1428</v>
      </c>
      <c r="C1895" t="s">
        <v>259</v>
      </c>
      <c r="D1895" t="s">
        <v>120</v>
      </c>
      <c r="E1895" t="s">
        <v>114</v>
      </c>
      <c r="F1895" t="s">
        <v>199</v>
      </c>
      <c r="G1895" t="s">
        <v>200</v>
      </c>
      <c r="H1895">
        <v>25</v>
      </c>
      <c r="I1895">
        <v>25</v>
      </c>
      <c r="J1895">
        <v>25</v>
      </c>
      <c r="L1895" t="s">
        <v>127</v>
      </c>
      <c r="M1895" t="s">
        <v>26</v>
      </c>
      <c r="N1895" t="s">
        <v>201</v>
      </c>
      <c r="P1895">
        <v>3.5</v>
      </c>
      <c r="Q1895">
        <v>0</v>
      </c>
      <c r="R1895">
        <v>2</v>
      </c>
    </row>
    <row r="1896" spans="1:18">
      <c r="A1896" t="s">
        <v>1341</v>
      </c>
      <c r="B1896" t="s">
        <v>1428</v>
      </c>
      <c r="C1896" t="s">
        <v>259</v>
      </c>
      <c r="D1896" t="s">
        <v>123</v>
      </c>
      <c r="E1896" t="s">
        <v>124</v>
      </c>
      <c r="F1896" t="s">
        <v>125</v>
      </c>
      <c r="G1896" t="s">
        <v>126</v>
      </c>
      <c r="H1896">
        <v>25</v>
      </c>
      <c r="I1896">
        <v>25</v>
      </c>
      <c r="J1896">
        <v>25</v>
      </c>
      <c r="L1896" t="s">
        <v>127</v>
      </c>
      <c r="M1896" t="s">
        <v>26</v>
      </c>
      <c r="N1896" t="s">
        <v>210</v>
      </c>
      <c r="P1896">
        <v>3.5</v>
      </c>
      <c r="Q1896">
        <v>0</v>
      </c>
      <c r="R1896">
        <v>2</v>
      </c>
    </row>
    <row r="1897" spans="1:18">
      <c r="A1897" t="s">
        <v>1341</v>
      </c>
      <c r="B1897" t="s">
        <v>1428</v>
      </c>
      <c r="C1897" t="s">
        <v>259</v>
      </c>
      <c r="D1897" t="s">
        <v>1438</v>
      </c>
      <c r="E1897" t="s">
        <v>1015</v>
      </c>
      <c r="F1897" t="s">
        <v>1439</v>
      </c>
      <c r="G1897" t="s">
        <v>1182</v>
      </c>
      <c r="H1897">
        <v>600</v>
      </c>
      <c r="I1897">
        <v>600</v>
      </c>
      <c r="L1897" t="s">
        <v>37</v>
      </c>
      <c r="M1897" t="s">
        <v>202</v>
      </c>
      <c r="P1897">
        <v>1337</v>
      </c>
      <c r="Q1897">
        <v>0</v>
      </c>
      <c r="R1897">
        <v>1</v>
      </c>
    </row>
    <row r="1898" spans="1:18">
      <c r="A1898" t="s">
        <v>1341</v>
      </c>
      <c r="B1898" t="s">
        <v>1428</v>
      </c>
      <c r="C1898" t="s">
        <v>259</v>
      </c>
      <c r="D1898" t="s">
        <v>1095</v>
      </c>
      <c r="E1898" t="s">
        <v>45</v>
      </c>
      <c r="F1898" t="s">
        <v>1096</v>
      </c>
      <c r="G1898" t="s">
        <v>47</v>
      </c>
      <c r="H1898">
        <v>300</v>
      </c>
      <c r="I1898">
        <v>300</v>
      </c>
      <c r="J1898">
        <v>25</v>
      </c>
      <c r="L1898" t="s">
        <v>25</v>
      </c>
      <c r="M1898" t="s">
        <v>26</v>
      </c>
      <c r="N1898" t="s">
        <v>48</v>
      </c>
      <c r="P1898">
        <v>0.34</v>
      </c>
      <c r="Q1898">
        <v>0</v>
      </c>
      <c r="R1898">
        <v>4</v>
      </c>
    </row>
    <row r="1899" spans="1:18">
      <c r="A1899" t="s">
        <v>1341</v>
      </c>
      <c r="B1899" t="s">
        <v>1428</v>
      </c>
      <c r="C1899" t="s">
        <v>259</v>
      </c>
      <c r="D1899" t="s">
        <v>1440</v>
      </c>
      <c r="E1899" t="s">
        <v>45</v>
      </c>
      <c r="F1899" t="s">
        <v>1441</v>
      </c>
      <c r="G1899" t="s">
        <v>47</v>
      </c>
      <c r="H1899">
        <v>600</v>
      </c>
      <c r="I1899">
        <v>600</v>
      </c>
      <c r="J1899">
        <v>20</v>
      </c>
      <c r="L1899" t="s">
        <v>25</v>
      </c>
      <c r="M1899" t="s">
        <v>26</v>
      </c>
      <c r="N1899" t="s">
        <v>1121</v>
      </c>
      <c r="P1899">
        <v>0.2</v>
      </c>
      <c r="Q1899">
        <v>0</v>
      </c>
      <c r="R1899">
        <v>4</v>
      </c>
    </row>
    <row r="1900" spans="1:18">
      <c r="A1900" t="s">
        <v>1341</v>
      </c>
      <c r="B1900" t="s">
        <v>1428</v>
      </c>
      <c r="C1900" t="s">
        <v>259</v>
      </c>
      <c r="D1900" t="s">
        <v>436</v>
      </c>
      <c r="E1900" t="s">
        <v>45</v>
      </c>
      <c r="F1900" t="s">
        <v>437</v>
      </c>
      <c r="G1900" t="s">
        <v>47</v>
      </c>
      <c r="H1900">
        <v>600</v>
      </c>
      <c r="I1900">
        <v>600</v>
      </c>
      <c r="J1900">
        <v>25</v>
      </c>
      <c r="L1900" t="s">
        <v>25</v>
      </c>
      <c r="M1900" t="s">
        <v>26</v>
      </c>
      <c r="N1900" t="s">
        <v>48</v>
      </c>
      <c r="P1900">
        <v>0.34</v>
      </c>
      <c r="Q1900">
        <v>0</v>
      </c>
      <c r="R1900">
        <v>2</v>
      </c>
    </row>
    <row r="1901" spans="1:18">
      <c r="A1901" t="s">
        <v>1341</v>
      </c>
      <c r="B1901" t="s">
        <v>1428</v>
      </c>
      <c r="C1901" t="s">
        <v>259</v>
      </c>
      <c r="D1901" t="s">
        <v>140</v>
      </c>
      <c r="E1901" t="s">
        <v>141</v>
      </c>
      <c r="F1901" t="s">
        <v>142</v>
      </c>
      <c r="G1901" t="s">
        <v>143</v>
      </c>
      <c r="H1901">
        <v>20</v>
      </c>
      <c r="P1901">
        <v>0</v>
      </c>
      <c r="Q1901">
        <v>0</v>
      </c>
      <c r="R1901">
        <v>3</v>
      </c>
    </row>
    <row r="1902" spans="1:18">
      <c r="A1902" t="s">
        <v>1341</v>
      </c>
      <c r="B1902" t="s">
        <v>1428</v>
      </c>
      <c r="C1902" t="s">
        <v>259</v>
      </c>
      <c r="D1902" t="s">
        <v>144</v>
      </c>
      <c r="E1902" t="s">
        <v>145</v>
      </c>
      <c r="F1902" t="s">
        <v>146</v>
      </c>
      <c r="G1902" t="s">
        <v>147</v>
      </c>
      <c r="H1902">
        <v>20</v>
      </c>
      <c r="P1902">
        <v>0</v>
      </c>
      <c r="Q1902">
        <v>0</v>
      </c>
      <c r="R1902">
        <v>1</v>
      </c>
    </row>
    <row r="1903" spans="1:18">
      <c r="A1903" t="s">
        <v>1341</v>
      </c>
      <c r="B1903" t="s">
        <v>1428</v>
      </c>
      <c r="C1903" t="s">
        <v>259</v>
      </c>
      <c r="D1903" t="s">
        <v>781</v>
      </c>
      <c r="E1903" t="s">
        <v>782</v>
      </c>
      <c r="F1903" t="s">
        <v>783</v>
      </c>
      <c r="G1903" t="s">
        <v>784</v>
      </c>
      <c r="H1903">
        <v>25</v>
      </c>
      <c r="P1903">
        <v>0</v>
      </c>
      <c r="Q1903">
        <v>0</v>
      </c>
      <c r="R1903">
        <v>4</v>
      </c>
    </row>
    <row r="1904" spans="1:18">
      <c r="A1904" t="s">
        <v>1341</v>
      </c>
      <c r="B1904" t="s">
        <v>1428</v>
      </c>
      <c r="C1904" t="s">
        <v>259</v>
      </c>
      <c r="D1904" t="s">
        <v>148</v>
      </c>
      <c r="E1904" t="s">
        <v>149</v>
      </c>
      <c r="F1904" t="s">
        <v>150</v>
      </c>
      <c r="G1904" t="s">
        <v>151</v>
      </c>
      <c r="H1904">
        <v>25</v>
      </c>
      <c r="P1904">
        <v>0</v>
      </c>
      <c r="Q1904">
        <v>0</v>
      </c>
      <c r="R1904">
        <v>1</v>
      </c>
    </row>
    <row r="1905" spans="1:18">
      <c r="A1905" t="s">
        <v>1341</v>
      </c>
      <c r="B1905" t="s">
        <v>1428</v>
      </c>
      <c r="C1905" t="s">
        <v>259</v>
      </c>
      <c r="D1905" t="s">
        <v>156</v>
      </c>
      <c r="E1905" t="s">
        <v>50</v>
      </c>
      <c r="F1905" t="s">
        <v>157</v>
      </c>
      <c r="G1905" t="s">
        <v>52</v>
      </c>
      <c r="H1905">
        <v>20</v>
      </c>
      <c r="K1905" t="s">
        <v>53</v>
      </c>
      <c r="M1905" t="s">
        <v>54</v>
      </c>
      <c r="N1905" t="s">
        <v>994</v>
      </c>
      <c r="P1905">
        <v>2.2000000000000002</v>
      </c>
      <c r="Q1905">
        <v>1.2</v>
      </c>
      <c r="R1905">
        <v>6</v>
      </c>
    </row>
    <row r="1906" spans="1:18">
      <c r="A1906" t="s">
        <v>1341</v>
      </c>
      <c r="B1906" t="s">
        <v>1428</v>
      </c>
      <c r="C1906" t="s">
        <v>259</v>
      </c>
      <c r="D1906" t="s">
        <v>49</v>
      </c>
      <c r="E1906" t="s">
        <v>50</v>
      </c>
      <c r="F1906" t="s">
        <v>51</v>
      </c>
      <c r="G1906" t="s">
        <v>52</v>
      </c>
      <c r="H1906">
        <v>25</v>
      </c>
      <c r="K1906" t="s">
        <v>53</v>
      </c>
      <c r="M1906" t="s">
        <v>54</v>
      </c>
      <c r="N1906" t="s">
        <v>55</v>
      </c>
      <c r="P1906">
        <v>3.24</v>
      </c>
      <c r="Q1906">
        <v>0.6</v>
      </c>
      <c r="R1906">
        <v>4</v>
      </c>
    </row>
    <row r="1907" spans="1:18">
      <c r="A1907" t="s">
        <v>1341</v>
      </c>
      <c r="B1907" t="s">
        <v>1428</v>
      </c>
      <c r="C1907" t="s">
        <v>259</v>
      </c>
      <c r="D1907" t="s">
        <v>1097</v>
      </c>
      <c r="E1907" t="s">
        <v>50</v>
      </c>
      <c r="F1907" t="s">
        <v>1098</v>
      </c>
      <c r="G1907" t="s">
        <v>52</v>
      </c>
      <c r="H1907">
        <v>300</v>
      </c>
      <c r="K1907" t="s">
        <v>264</v>
      </c>
      <c r="M1907" t="s">
        <v>54</v>
      </c>
      <c r="N1907" t="s">
        <v>1099</v>
      </c>
      <c r="P1907">
        <v>73.88</v>
      </c>
      <c r="Q1907">
        <v>1</v>
      </c>
      <c r="R1907">
        <v>6</v>
      </c>
    </row>
    <row r="1908" spans="1:18">
      <c r="A1908" t="s">
        <v>1341</v>
      </c>
      <c r="B1908" t="s">
        <v>1428</v>
      </c>
      <c r="C1908" t="s">
        <v>259</v>
      </c>
      <c r="D1908" t="s">
        <v>574</v>
      </c>
      <c r="E1908" t="s">
        <v>50</v>
      </c>
      <c r="F1908" t="s">
        <v>1185</v>
      </c>
      <c r="G1908" t="s">
        <v>407</v>
      </c>
      <c r="H1908">
        <v>450</v>
      </c>
      <c r="K1908" t="s">
        <v>264</v>
      </c>
      <c r="M1908" t="s">
        <v>422</v>
      </c>
      <c r="N1908" t="s">
        <v>1186</v>
      </c>
      <c r="P1908">
        <v>53.31</v>
      </c>
      <c r="Q1908">
        <v>1</v>
      </c>
      <c r="R1908">
        <v>2</v>
      </c>
    </row>
    <row r="1909" spans="1:18">
      <c r="A1909" t="s">
        <v>1341</v>
      </c>
      <c r="B1909" t="s">
        <v>1428</v>
      </c>
      <c r="C1909" t="s">
        <v>259</v>
      </c>
      <c r="D1909" t="s">
        <v>438</v>
      </c>
      <c r="E1909" t="s">
        <v>50</v>
      </c>
      <c r="F1909" t="s">
        <v>439</v>
      </c>
      <c r="G1909" t="s">
        <v>407</v>
      </c>
      <c r="H1909">
        <v>600</v>
      </c>
      <c r="K1909" t="s">
        <v>264</v>
      </c>
      <c r="M1909" t="s">
        <v>422</v>
      </c>
      <c r="N1909" t="s">
        <v>440</v>
      </c>
      <c r="P1909">
        <v>141.12</v>
      </c>
      <c r="Q1909">
        <v>25.51</v>
      </c>
      <c r="R1909">
        <v>20</v>
      </c>
    </row>
    <row r="1910" spans="1:18">
      <c r="A1910" t="s">
        <v>1341</v>
      </c>
      <c r="B1910" t="s">
        <v>1428</v>
      </c>
      <c r="C1910" t="s">
        <v>259</v>
      </c>
      <c r="D1910" t="s">
        <v>1442</v>
      </c>
      <c r="E1910" t="s">
        <v>1367</v>
      </c>
      <c r="F1910" t="s">
        <v>1443</v>
      </c>
      <c r="G1910" t="s">
        <v>1407</v>
      </c>
      <c r="H1910">
        <v>450</v>
      </c>
      <c r="I1910">
        <v>450</v>
      </c>
      <c r="L1910" t="s">
        <v>37</v>
      </c>
      <c r="M1910" t="s">
        <v>202</v>
      </c>
      <c r="P1910">
        <v>1270</v>
      </c>
      <c r="Q1910">
        <v>0</v>
      </c>
      <c r="R1910">
        <v>1</v>
      </c>
    </row>
    <row r="1911" spans="1:18">
      <c r="A1911" t="s">
        <v>1341</v>
      </c>
      <c r="B1911" t="s">
        <v>1428</v>
      </c>
      <c r="C1911" t="s">
        <v>259</v>
      </c>
      <c r="D1911" t="s">
        <v>1444</v>
      </c>
      <c r="E1911" t="s">
        <v>236</v>
      </c>
      <c r="F1911" t="s">
        <v>1445</v>
      </c>
      <c r="G1911" t="s">
        <v>238</v>
      </c>
      <c r="H1911">
        <v>600</v>
      </c>
      <c r="I1911">
        <v>600</v>
      </c>
      <c r="J1911">
        <v>300</v>
      </c>
      <c r="P1911">
        <v>0</v>
      </c>
      <c r="Q1911">
        <v>0</v>
      </c>
      <c r="R1911">
        <v>2</v>
      </c>
    </row>
    <row r="1912" spans="1:18">
      <c r="A1912" t="s">
        <v>1341</v>
      </c>
      <c r="B1912" t="s">
        <v>1428</v>
      </c>
      <c r="C1912" t="s">
        <v>259</v>
      </c>
      <c r="D1912" t="s">
        <v>1446</v>
      </c>
      <c r="E1912" t="s">
        <v>236</v>
      </c>
      <c r="F1912" t="s">
        <v>1447</v>
      </c>
      <c r="G1912" t="s">
        <v>238</v>
      </c>
      <c r="H1912">
        <v>600</v>
      </c>
      <c r="I1912">
        <v>600</v>
      </c>
      <c r="J1912">
        <v>400</v>
      </c>
      <c r="P1912">
        <v>0</v>
      </c>
      <c r="Q1912">
        <v>0</v>
      </c>
      <c r="R1912">
        <v>2</v>
      </c>
    </row>
    <row r="1913" spans="1:18">
      <c r="A1913" t="s">
        <v>1341</v>
      </c>
      <c r="B1913" t="s">
        <v>1428</v>
      </c>
      <c r="C1913" t="s">
        <v>259</v>
      </c>
      <c r="D1913" t="s">
        <v>1448</v>
      </c>
      <c r="E1913" t="s">
        <v>658</v>
      </c>
      <c r="F1913" t="s">
        <v>1449</v>
      </c>
      <c r="G1913" t="s">
        <v>1104</v>
      </c>
      <c r="H1913">
        <v>450</v>
      </c>
      <c r="I1913">
        <v>450</v>
      </c>
      <c r="L1913" t="s">
        <v>37</v>
      </c>
      <c r="M1913" t="s">
        <v>202</v>
      </c>
      <c r="N1913" t="s">
        <v>1450</v>
      </c>
      <c r="P1913">
        <v>1207.19</v>
      </c>
      <c r="Q1913">
        <v>0</v>
      </c>
      <c r="R1913">
        <v>1</v>
      </c>
    </row>
    <row r="1914" spans="1:18">
      <c r="A1914" t="s">
        <v>1341</v>
      </c>
      <c r="B1914" t="s">
        <v>1428</v>
      </c>
      <c r="C1914" t="s">
        <v>259</v>
      </c>
      <c r="D1914" t="s">
        <v>1451</v>
      </c>
      <c r="E1914" t="s">
        <v>173</v>
      </c>
      <c r="F1914" t="s">
        <v>1452</v>
      </c>
      <c r="G1914" t="s">
        <v>243</v>
      </c>
      <c r="H1914">
        <v>600</v>
      </c>
      <c r="I1914">
        <v>600</v>
      </c>
      <c r="J1914">
        <v>25</v>
      </c>
      <c r="M1914" t="s">
        <v>26</v>
      </c>
      <c r="P1914">
        <v>0</v>
      </c>
      <c r="Q1914">
        <v>0</v>
      </c>
      <c r="R1914">
        <v>5</v>
      </c>
    </row>
    <row r="1915" spans="1:18">
      <c r="A1915" t="s">
        <v>1341</v>
      </c>
      <c r="B1915" t="s">
        <v>1453</v>
      </c>
      <c r="C1915" t="s">
        <v>259</v>
      </c>
      <c r="D1915" t="s">
        <v>989</v>
      </c>
      <c r="E1915" t="s">
        <v>88</v>
      </c>
      <c r="F1915" t="s">
        <v>990</v>
      </c>
      <c r="G1915" t="s">
        <v>90</v>
      </c>
      <c r="H1915">
        <v>500</v>
      </c>
      <c r="I1915">
        <v>450</v>
      </c>
      <c r="K1915" t="s">
        <v>419</v>
      </c>
      <c r="M1915" t="s">
        <v>32</v>
      </c>
      <c r="N1915" t="s">
        <v>1454</v>
      </c>
      <c r="P1915">
        <v>58</v>
      </c>
      <c r="Q1915">
        <v>0</v>
      </c>
      <c r="R1915">
        <v>1</v>
      </c>
    </row>
    <row r="1916" spans="1:18">
      <c r="A1916" t="s">
        <v>1341</v>
      </c>
      <c r="B1916" t="s">
        <v>1453</v>
      </c>
      <c r="C1916" t="s">
        <v>259</v>
      </c>
      <c r="D1916" t="s">
        <v>612</v>
      </c>
      <c r="E1916" t="s">
        <v>94</v>
      </c>
      <c r="F1916" t="s">
        <v>613</v>
      </c>
      <c r="G1916" t="s">
        <v>96</v>
      </c>
      <c r="H1916">
        <v>500</v>
      </c>
      <c r="I1916">
        <v>500</v>
      </c>
      <c r="K1916" t="s">
        <v>264</v>
      </c>
      <c r="M1916" t="s">
        <v>32</v>
      </c>
      <c r="N1916" t="s">
        <v>1455</v>
      </c>
      <c r="P1916">
        <v>69.555000000000007</v>
      </c>
      <c r="Q1916">
        <v>0</v>
      </c>
      <c r="R1916">
        <v>4</v>
      </c>
    </row>
    <row r="1917" spans="1:18">
      <c r="A1917" t="s">
        <v>1341</v>
      </c>
      <c r="B1917" t="s">
        <v>1453</v>
      </c>
      <c r="C1917" t="s">
        <v>259</v>
      </c>
      <c r="D1917" t="s">
        <v>688</v>
      </c>
      <c r="E1917" t="s">
        <v>22</v>
      </c>
      <c r="F1917" t="s">
        <v>689</v>
      </c>
      <c r="G1917" t="s">
        <v>30</v>
      </c>
      <c r="H1917">
        <v>450</v>
      </c>
      <c r="I1917">
        <v>450</v>
      </c>
      <c r="K1917" t="s">
        <v>264</v>
      </c>
      <c r="M1917" t="s">
        <v>32</v>
      </c>
      <c r="N1917" t="s">
        <v>1177</v>
      </c>
      <c r="P1917">
        <v>112.24</v>
      </c>
      <c r="Q1917">
        <v>0</v>
      </c>
      <c r="R1917">
        <v>1</v>
      </c>
    </row>
    <row r="1918" spans="1:18">
      <c r="A1918" t="s">
        <v>1341</v>
      </c>
      <c r="B1918" t="s">
        <v>1453</v>
      </c>
      <c r="C1918" t="s">
        <v>259</v>
      </c>
      <c r="D1918" t="s">
        <v>625</v>
      </c>
      <c r="E1918" t="s">
        <v>50</v>
      </c>
      <c r="F1918" t="s">
        <v>1456</v>
      </c>
      <c r="G1918" t="s">
        <v>407</v>
      </c>
      <c r="H1918">
        <v>500</v>
      </c>
      <c r="K1918" t="s">
        <v>264</v>
      </c>
      <c r="M1918" t="s">
        <v>422</v>
      </c>
      <c r="N1918" t="s">
        <v>1457</v>
      </c>
      <c r="P1918">
        <v>117.15</v>
      </c>
      <c r="Q1918">
        <v>2.4900000000000002</v>
      </c>
      <c r="R1918">
        <v>3</v>
      </c>
    </row>
    <row r="1919" spans="1:18">
      <c r="A1919" t="s">
        <v>1341</v>
      </c>
      <c r="B1919" t="s">
        <v>1458</v>
      </c>
      <c r="C1919" t="s">
        <v>259</v>
      </c>
      <c r="D1919" t="s">
        <v>989</v>
      </c>
      <c r="E1919" t="s">
        <v>88</v>
      </c>
      <c r="F1919" t="s">
        <v>990</v>
      </c>
      <c r="G1919" t="s">
        <v>90</v>
      </c>
      <c r="H1919">
        <v>500</v>
      </c>
      <c r="I1919">
        <v>450</v>
      </c>
      <c r="K1919" t="s">
        <v>419</v>
      </c>
      <c r="M1919" t="s">
        <v>32</v>
      </c>
      <c r="N1919" t="s">
        <v>1454</v>
      </c>
      <c r="P1919">
        <v>58</v>
      </c>
      <c r="Q1919">
        <v>0</v>
      </c>
      <c r="R1919">
        <v>1</v>
      </c>
    </row>
    <row r="1920" spans="1:18">
      <c r="A1920" t="s">
        <v>1341</v>
      </c>
      <c r="B1920" t="s">
        <v>1458</v>
      </c>
      <c r="C1920" t="s">
        <v>259</v>
      </c>
      <c r="D1920" t="s">
        <v>612</v>
      </c>
      <c r="E1920" t="s">
        <v>94</v>
      </c>
      <c r="F1920" t="s">
        <v>613</v>
      </c>
      <c r="G1920" t="s">
        <v>96</v>
      </c>
      <c r="H1920">
        <v>500</v>
      </c>
      <c r="I1920">
        <v>500</v>
      </c>
      <c r="K1920" t="s">
        <v>264</v>
      </c>
      <c r="M1920" t="s">
        <v>32</v>
      </c>
      <c r="N1920" t="s">
        <v>1455</v>
      </c>
      <c r="P1920">
        <v>69.555000000000007</v>
      </c>
      <c r="Q1920">
        <v>0</v>
      </c>
      <c r="R1920">
        <v>4</v>
      </c>
    </row>
    <row r="1921" spans="1:18">
      <c r="A1921" t="s">
        <v>1341</v>
      </c>
      <c r="B1921" t="s">
        <v>1458</v>
      </c>
      <c r="C1921" t="s">
        <v>259</v>
      </c>
      <c r="D1921" t="s">
        <v>688</v>
      </c>
      <c r="E1921" t="s">
        <v>22</v>
      </c>
      <c r="F1921" t="s">
        <v>689</v>
      </c>
      <c r="G1921" t="s">
        <v>30</v>
      </c>
      <c r="H1921">
        <v>450</v>
      </c>
      <c r="I1921">
        <v>450</v>
      </c>
      <c r="K1921" t="s">
        <v>264</v>
      </c>
      <c r="M1921" t="s">
        <v>32</v>
      </c>
      <c r="N1921" t="s">
        <v>1177</v>
      </c>
      <c r="P1921">
        <v>112.24</v>
      </c>
      <c r="Q1921">
        <v>0</v>
      </c>
      <c r="R1921">
        <v>1</v>
      </c>
    </row>
    <row r="1922" spans="1:18">
      <c r="A1922" t="s">
        <v>1341</v>
      </c>
      <c r="B1922" t="s">
        <v>1458</v>
      </c>
      <c r="C1922" t="s">
        <v>259</v>
      </c>
      <c r="D1922" t="s">
        <v>625</v>
      </c>
      <c r="E1922" t="s">
        <v>50</v>
      </c>
      <c r="F1922" t="s">
        <v>1456</v>
      </c>
      <c r="G1922" t="s">
        <v>407</v>
      </c>
      <c r="H1922">
        <v>500</v>
      </c>
      <c r="K1922" t="s">
        <v>264</v>
      </c>
      <c r="M1922" t="s">
        <v>422</v>
      </c>
      <c r="N1922" t="s">
        <v>1457</v>
      </c>
      <c r="P1922">
        <v>117.15</v>
      </c>
      <c r="Q1922">
        <v>2.4900000000000002</v>
      </c>
      <c r="R1922">
        <v>3</v>
      </c>
    </row>
    <row r="1923" spans="1:18">
      <c r="A1923" t="s">
        <v>1341</v>
      </c>
      <c r="B1923" t="s">
        <v>1459</v>
      </c>
      <c r="C1923" t="s">
        <v>259</v>
      </c>
      <c r="D1923" t="s">
        <v>1429</v>
      </c>
      <c r="E1923" t="s">
        <v>79</v>
      </c>
      <c r="F1923" t="s">
        <v>1430</v>
      </c>
      <c r="G1923" t="s">
        <v>81</v>
      </c>
      <c r="H1923">
        <v>300</v>
      </c>
      <c r="K1923" t="s">
        <v>62</v>
      </c>
      <c r="M1923" t="s">
        <v>32</v>
      </c>
      <c r="N1923" t="s">
        <v>1431</v>
      </c>
      <c r="P1923">
        <v>9</v>
      </c>
      <c r="Q1923">
        <v>0</v>
      </c>
      <c r="R1923">
        <v>1</v>
      </c>
    </row>
    <row r="1924" spans="1:18">
      <c r="A1924" t="s">
        <v>1341</v>
      </c>
      <c r="B1924" t="s">
        <v>1459</v>
      </c>
      <c r="C1924" t="s">
        <v>259</v>
      </c>
      <c r="D1924" t="s">
        <v>667</v>
      </c>
      <c r="E1924" t="s">
        <v>79</v>
      </c>
      <c r="F1924" t="s">
        <v>668</v>
      </c>
      <c r="G1924" t="s">
        <v>81</v>
      </c>
      <c r="H1924">
        <v>750</v>
      </c>
      <c r="K1924" t="s">
        <v>264</v>
      </c>
      <c r="M1924" t="s">
        <v>32</v>
      </c>
      <c r="P1924">
        <v>62</v>
      </c>
      <c r="Q1924">
        <v>0</v>
      </c>
      <c r="R1924">
        <v>1</v>
      </c>
    </row>
    <row r="1925" spans="1:18">
      <c r="A1925" t="s">
        <v>1341</v>
      </c>
      <c r="B1925" t="s">
        <v>1459</v>
      </c>
      <c r="C1925" t="s">
        <v>259</v>
      </c>
      <c r="D1925" t="s">
        <v>1460</v>
      </c>
      <c r="E1925" t="s">
        <v>88</v>
      </c>
      <c r="F1925" t="s">
        <v>1461</v>
      </c>
      <c r="G1925" t="s">
        <v>90</v>
      </c>
      <c r="H1925">
        <v>800</v>
      </c>
      <c r="I1925">
        <v>750</v>
      </c>
      <c r="K1925" t="s">
        <v>419</v>
      </c>
      <c r="M1925" t="s">
        <v>32</v>
      </c>
      <c r="N1925" t="s">
        <v>1462</v>
      </c>
      <c r="P1925">
        <v>115</v>
      </c>
      <c r="Q1925">
        <v>0</v>
      </c>
      <c r="R1925">
        <v>1</v>
      </c>
    </row>
    <row r="1926" spans="1:18">
      <c r="A1926" t="s">
        <v>1341</v>
      </c>
      <c r="B1926" t="s">
        <v>1459</v>
      </c>
      <c r="C1926" t="s">
        <v>259</v>
      </c>
      <c r="D1926" t="s">
        <v>1463</v>
      </c>
      <c r="E1926" t="s">
        <v>94</v>
      </c>
      <c r="F1926" t="s">
        <v>1464</v>
      </c>
      <c r="G1926" t="s">
        <v>96</v>
      </c>
      <c r="H1926">
        <v>750</v>
      </c>
      <c r="I1926">
        <v>750</v>
      </c>
      <c r="K1926" t="s">
        <v>264</v>
      </c>
      <c r="M1926" t="s">
        <v>32</v>
      </c>
      <c r="P1926">
        <v>157.91499999999999</v>
      </c>
      <c r="Q1926">
        <v>0</v>
      </c>
      <c r="R1926">
        <v>1</v>
      </c>
    </row>
    <row r="1927" spans="1:18">
      <c r="A1927" t="s">
        <v>1341</v>
      </c>
      <c r="B1927" t="s">
        <v>1459</v>
      </c>
      <c r="C1927" t="s">
        <v>259</v>
      </c>
      <c r="D1927" t="s">
        <v>669</v>
      </c>
      <c r="E1927" t="s">
        <v>22</v>
      </c>
      <c r="F1927" t="s">
        <v>670</v>
      </c>
      <c r="G1927" t="s">
        <v>30</v>
      </c>
      <c r="H1927">
        <v>750</v>
      </c>
      <c r="I1927">
        <v>750</v>
      </c>
      <c r="K1927" t="s">
        <v>264</v>
      </c>
      <c r="M1927" t="s">
        <v>32</v>
      </c>
      <c r="P1927">
        <v>315.83</v>
      </c>
      <c r="Q1927">
        <v>0</v>
      </c>
      <c r="R1927">
        <v>5</v>
      </c>
    </row>
    <row r="1928" spans="1:18">
      <c r="A1928" t="s">
        <v>1341</v>
      </c>
      <c r="B1928" t="s">
        <v>1459</v>
      </c>
      <c r="C1928" t="s">
        <v>259</v>
      </c>
      <c r="D1928" t="s">
        <v>275</v>
      </c>
      <c r="E1928" t="s">
        <v>276</v>
      </c>
      <c r="F1928" t="s">
        <v>277</v>
      </c>
      <c r="G1928" t="s">
        <v>278</v>
      </c>
      <c r="H1928">
        <v>25</v>
      </c>
      <c r="I1928">
        <v>25</v>
      </c>
      <c r="L1928" t="s">
        <v>25</v>
      </c>
      <c r="M1928" t="s">
        <v>26</v>
      </c>
      <c r="N1928" t="s">
        <v>279</v>
      </c>
      <c r="P1928">
        <v>0.27</v>
      </c>
      <c r="Q1928">
        <v>0</v>
      </c>
      <c r="R1928">
        <v>1</v>
      </c>
    </row>
    <row r="1929" spans="1:18">
      <c r="A1929" t="s">
        <v>1341</v>
      </c>
      <c r="B1929" t="s">
        <v>1459</v>
      </c>
      <c r="C1929" t="s">
        <v>259</v>
      </c>
      <c r="D1929" t="s">
        <v>113</v>
      </c>
      <c r="E1929" t="s">
        <v>114</v>
      </c>
      <c r="F1929" t="s">
        <v>1117</v>
      </c>
      <c r="G1929" t="s">
        <v>200</v>
      </c>
      <c r="H1929">
        <v>20</v>
      </c>
      <c r="I1929">
        <v>20</v>
      </c>
      <c r="J1929">
        <v>20</v>
      </c>
      <c r="L1929" t="s">
        <v>127</v>
      </c>
      <c r="M1929" t="s">
        <v>26</v>
      </c>
      <c r="N1929" t="s">
        <v>1118</v>
      </c>
      <c r="P1929">
        <v>2</v>
      </c>
      <c r="Q1929">
        <v>0</v>
      </c>
      <c r="R1929">
        <v>4</v>
      </c>
    </row>
    <row r="1930" spans="1:18">
      <c r="A1930" t="s">
        <v>1341</v>
      </c>
      <c r="B1930" t="s">
        <v>1459</v>
      </c>
      <c r="C1930" t="s">
        <v>259</v>
      </c>
      <c r="D1930" t="s">
        <v>120</v>
      </c>
      <c r="E1930" t="s">
        <v>114</v>
      </c>
      <c r="F1930" t="s">
        <v>199</v>
      </c>
      <c r="G1930" t="s">
        <v>200</v>
      </c>
      <c r="H1930">
        <v>25</v>
      </c>
      <c r="I1930">
        <v>25</v>
      </c>
      <c r="J1930">
        <v>25</v>
      </c>
      <c r="L1930" t="s">
        <v>127</v>
      </c>
      <c r="M1930" t="s">
        <v>26</v>
      </c>
      <c r="N1930" t="s">
        <v>201</v>
      </c>
      <c r="P1930">
        <v>3.5</v>
      </c>
      <c r="Q1930">
        <v>0</v>
      </c>
      <c r="R1930">
        <v>2</v>
      </c>
    </row>
    <row r="1931" spans="1:18">
      <c r="A1931" t="s">
        <v>1341</v>
      </c>
      <c r="B1931" t="s">
        <v>1459</v>
      </c>
      <c r="C1931" t="s">
        <v>259</v>
      </c>
      <c r="D1931" t="s">
        <v>123</v>
      </c>
      <c r="E1931" t="s">
        <v>124</v>
      </c>
      <c r="F1931" t="s">
        <v>125</v>
      </c>
      <c r="G1931" t="s">
        <v>126</v>
      </c>
      <c r="H1931">
        <v>25</v>
      </c>
      <c r="I1931">
        <v>25</v>
      </c>
      <c r="J1931">
        <v>25</v>
      </c>
      <c r="L1931" t="s">
        <v>127</v>
      </c>
      <c r="M1931" t="s">
        <v>26</v>
      </c>
      <c r="N1931" t="s">
        <v>210</v>
      </c>
      <c r="P1931">
        <v>3.5</v>
      </c>
      <c r="Q1931">
        <v>0</v>
      </c>
      <c r="R1931">
        <v>1</v>
      </c>
    </row>
    <row r="1932" spans="1:18">
      <c r="A1932" t="s">
        <v>1341</v>
      </c>
      <c r="B1932" t="s">
        <v>1459</v>
      </c>
      <c r="C1932" t="s">
        <v>259</v>
      </c>
      <c r="D1932" t="s">
        <v>1465</v>
      </c>
      <c r="E1932" t="s">
        <v>1015</v>
      </c>
      <c r="F1932" t="s">
        <v>1466</v>
      </c>
      <c r="G1932" t="s">
        <v>1182</v>
      </c>
      <c r="H1932">
        <v>750</v>
      </c>
      <c r="I1932">
        <v>750</v>
      </c>
      <c r="L1932" t="s">
        <v>37</v>
      </c>
      <c r="M1932" t="s">
        <v>202</v>
      </c>
      <c r="P1932">
        <v>2262</v>
      </c>
      <c r="Q1932">
        <v>0</v>
      </c>
      <c r="R1932">
        <v>1</v>
      </c>
    </row>
    <row r="1933" spans="1:18">
      <c r="A1933" t="s">
        <v>1341</v>
      </c>
      <c r="B1933" t="s">
        <v>1459</v>
      </c>
      <c r="C1933" t="s">
        <v>259</v>
      </c>
      <c r="D1933" t="s">
        <v>1095</v>
      </c>
      <c r="E1933" t="s">
        <v>45</v>
      </c>
      <c r="F1933" t="s">
        <v>1096</v>
      </c>
      <c r="G1933" t="s">
        <v>47</v>
      </c>
      <c r="H1933">
        <v>300</v>
      </c>
      <c r="I1933">
        <v>300</v>
      </c>
      <c r="J1933">
        <v>25</v>
      </c>
      <c r="L1933" t="s">
        <v>25</v>
      </c>
      <c r="M1933" t="s">
        <v>26</v>
      </c>
      <c r="N1933" t="s">
        <v>48</v>
      </c>
      <c r="P1933">
        <v>0.34</v>
      </c>
      <c r="Q1933">
        <v>0</v>
      </c>
      <c r="R1933">
        <v>1</v>
      </c>
    </row>
    <row r="1934" spans="1:18">
      <c r="A1934" t="s">
        <v>1341</v>
      </c>
      <c r="B1934" t="s">
        <v>1459</v>
      </c>
      <c r="C1934" t="s">
        <v>259</v>
      </c>
      <c r="D1934" t="s">
        <v>1467</v>
      </c>
      <c r="E1934" t="s">
        <v>45</v>
      </c>
      <c r="F1934" t="s">
        <v>1468</v>
      </c>
      <c r="G1934" t="s">
        <v>47</v>
      </c>
      <c r="H1934">
        <v>750</v>
      </c>
      <c r="I1934">
        <v>750</v>
      </c>
      <c r="J1934">
        <v>20</v>
      </c>
      <c r="L1934" t="s">
        <v>25</v>
      </c>
      <c r="M1934" t="s">
        <v>26</v>
      </c>
      <c r="N1934" t="s">
        <v>1121</v>
      </c>
      <c r="P1934">
        <v>0.2</v>
      </c>
      <c r="Q1934">
        <v>0</v>
      </c>
      <c r="R1934">
        <v>4</v>
      </c>
    </row>
    <row r="1935" spans="1:18">
      <c r="A1935" t="s">
        <v>1341</v>
      </c>
      <c r="B1935" t="s">
        <v>1459</v>
      </c>
      <c r="C1935" t="s">
        <v>259</v>
      </c>
      <c r="D1935" t="s">
        <v>1469</v>
      </c>
      <c r="E1935" t="s">
        <v>45</v>
      </c>
      <c r="F1935" t="s">
        <v>1470</v>
      </c>
      <c r="G1935" t="s">
        <v>47</v>
      </c>
      <c r="H1935">
        <v>750</v>
      </c>
      <c r="I1935">
        <v>750</v>
      </c>
      <c r="J1935">
        <v>25</v>
      </c>
      <c r="L1935" t="s">
        <v>25</v>
      </c>
      <c r="M1935" t="s">
        <v>26</v>
      </c>
      <c r="N1935" t="s">
        <v>48</v>
      </c>
      <c r="P1935">
        <v>0.34</v>
      </c>
      <c r="Q1935">
        <v>0</v>
      </c>
      <c r="R1935">
        <v>2</v>
      </c>
    </row>
    <row r="1936" spans="1:18">
      <c r="A1936" t="s">
        <v>1341</v>
      </c>
      <c r="B1936" t="s">
        <v>1459</v>
      </c>
      <c r="C1936" t="s">
        <v>259</v>
      </c>
      <c r="D1936" t="s">
        <v>140</v>
      </c>
      <c r="E1936" t="s">
        <v>141</v>
      </c>
      <c r="F1936" t="s">
        <v>142</v>
      </c>
      <c r="G1936" t="s">
        <v>143</v>
      </c>
      <c r="H1936">
        <v>20</v>
      </c>
      <c r="P1936">
        <v>0</v>
      </c>
      <c r="Q1936">
        <v>0</v>
      </c>
      <c r="R1936">
        <v>3</v>
      </c>
    </row>
    <row r="1937" spans="1:18">
      <c r="A1937" t="s">
        <v>1341</v>
      </c>
      <c r="B1937" t="s">
        <v>1459</v>
      </c>
      <c r="C1937" t="s">
        <v>259</v>
      </c>
      <c r="D1937" t="s">
        <v>144</v>
      </c>
      <c r="E1937" t="s">
        <v>145</v>
      </c>
      <c r="F1937" t="s">
        <v>146</v>
      </c>
      <c r="G1937" t="s">
        <v>147</v>
      </c>
      <c r="H1937">
        <v>20</v>
      </c>
      <c r="P1937">
        <v>0</v>
      </c>
      <c r="Q1937">
        <v>0</v>
      </c>
      <c r="R1937">
        <v>1</v>
      </c>
    </row>
    <row r="1938" spans="1:18">
      <c r="A1938" t="s">
        <v>1341</v>
      </c>
      <c r="B1938" t="s">
        <v>1459</v>
      </c>
      <c r="C1938" t="s">
        <v>259</v>
      </c>
      <c r="D1938" t="s">
        <v>781</v>
      </c>
      <c r="E1938" t="s">
        <v>782</v>
      </c>
      <c r="F1938" t="s">
        <v>783</v>
      </c>
      <c r="G1938" t="s">
        <v>784</v>
      </c>
      <c r="H1938">
        <v>25</v>
      </c>
      <c r="P1938">
        <v>0</v>
      </c>
      <c r="Q1938">
        <v>0</v>
      </c>
      <c r="R1938">
        <v>3</v>
      </c>
    </row>
    <row r="1939" spans="1:18">
      <c r="A1939" t="s">
        <v>1341</v>
      </c>
      <c r="B1939" t="s">
        <v>1459</v>
      </c>
      <c r="C1939" t="s">
        <v>259</v>
      </c>
      <c r="D1939" t="s">
        <v>148</v>
      </c>
      <c r="E1939" t="s">
        <v>149</v>
      </c>
      <c r="F1939" t="s">
        <v>150</v>
      </c>
      <c r="G1939" t="s">
        <v>151</v>
      </c>
      <c r="H1939">
        <v>25</v>
      </c>
      <c r="P1939">
        <v>0</v>
      </c>
      <c r="Q1939">
        <v>0</v>
      </c>
      <c r="R1939">
        <v>2</v>
      </c>
    </row>
    <row r="1940" spans="1:18">
      <c r="A1940" t="s">
        <v>1341</v>
      </c>
      <c r="B1940" t="s">
        <v>1459</v>
      </c>
      <c r="C1940" t="s">
        <v>259</v>
      </c>
      <c r="D1940" t="s">
        <v>156</v>
      </c>
      <c r="E1940" t="s">
        <v>50</v>
      </c>
      <c r="F1940" t="s">
        <v>157</v>
      </c>
      <c r="G1940" t="s">
        <v>52</v>
      </c>
      <c r="H1940">
        <v>20</v>
      </c>
      <c r="K1940" t="s">
        <v>53</v>
      </c>
      <c r="M1940" t="s">
        <v>54</v>
      </c>
      <c r="N1940" t="s">
        <v>994</v>
      </c>
      <c r="P1940">
        <v>2.2000000000000002</v>
      </c>
      <c r="Q1940">
        <v>0.8</v>
      </c>
      <c r="R1940">
        <v>4</v>
      </c>
    </row>
    <row r="1941" spans="1:18">
      <c r="A1941" t="s">
        <v>1341</v>
      </c>
      <c r="B1941" t="s">
        <v>1459</v>
      </c>
      <c r="C1941" t="s">
        <v>259</v>
      </c>
      <c r="D1941" t="s">
        <v>49</v>
      </c>
      <c r="E1941" t="s">
        <v>50</v>
      </c>
      <c r="F1941" t="s">
        <v>51</v>
      </c>
      <c r="G1941" t="s">
        <v>52</v>
      </c>
      <c r="H1941">
        <v>25</v>
      </c>
      <c r="K1941" t="s">
        <v>53</v>
      </c>
      <c r="M1941" t="s">
        <v>54</v>
      </c>
      <c r="N1941" t="s">
        <v>55</v>
      </c>
      <c r="P1941">
        <v>3.24</v>
      </c>
      <c r="Q1941">
        <v>0.5</v>
      </c>
      <c r="R1941">
        <v>3</v>
      </c>
    </row>
    <row r="1942" spans="1:18">
      <c r="A1942" t="s">
        <v>1341</v>
      </c>
      <c r="B1942" t="s">
        <v>1459</v>
      </c>
      <c r="C1942" t="s">
        <v>259</v>
      </c>
      <c r="D1942" t="s">
        <v>1097</v>
      </c>
      <c r="E1942" t="s">
        <v>50</v>
      </c>
      <c r="F1942" t="s">
        <v>1098</v>
      </c>
      <c r="G1942" t="s">
        <v>52</v>
      </c>
      <c r="H1942">
        <v>300</v>
      </c>
      <c r="K1942" t="s">
        <v>264</v>
      </c>
      <c r="M1942" t="s">
        <v>54</v>
      </c>
      <c r="N1942" t="s">
        <v>1099</v>
      </c>
      <c r="P1942">
        <v>73.88</v>
      </c>
      <c r="Q1942">
        <v>0.4</v>
      </c>
      <c r="R1942">
        <v>2</v>
      </c>
    </row>
    <row r="1943" spans="1:18">
      <c r="A1943" t="s">
        <v>1341</v>
      </c>
      <c r="B1943" t="s">
        <v>1459</v>
      </c>
      <c r="C1943" t="s">
        <v>259</v>
      </c>
      <c r="D1943" t="s">
        <v>671</v>
      </c>
      <c r="E1943" t="s">
        <v>50</v>
      </c>
      <c r="F1943" t="s">
        <v>1471</v>
      </c>
      <c r="G1943" t="s">
        <v>407</v>
      </c>
      <c r="H1943">
        <v>750</v>
      </c>
      <c r="K1943" t="s">
        <v>264</v>
      </c>
      <c r="M1943" t="s">
        <v>422</v>
      </c>
      <c r="N1943" t="s">
        <v>1472</v>
      </c>
      <c r="P1943">
        <v>176.85</v>
      </c>
      <c r="Q1943">
        <v>25.9</v>
      </c>
      <c r="R1943">
        <v>19</v>
      </c>
    </row>
    <row r="1944" spans="1:18">
      <c r="A1944" t="s">
        <v>1341</v>
      </c>
      <c r="B1944" t="s">
        <v>1459</v>
      </c>
      <c r="C1944" t="s">
        <v>259</v>
      </c>
      <c r="D1944" t="s">
        <v>1473</v>
      </c>
      <c r="E1944" t="s">
        <v>236</v>
      </c>
      <c r="F1944" t="s">
        <v>1474</v>
      </c>
      <c r="G1944" t="s">
        <v>238</v>
      </c>
      <c r="H1944">
        <v>750</v>
      </c>
      <c r="I1944">
        <v>750</v>
      </c>
      <c r="J1944">
        <v>300</v>
      </c>
      <c r="P1944">
        <v>0</v>
      </c>
      <c r="Q1944">
        <v>0</v>
      </c>
      <c r="R1944">
        <v>1</v>
      </c>
    </row>
    <row r="1945" spans="1:18">
      <c r="A1945" t="s">
        <v>1341</v>
      </c>
      <c r="B1945" t="s">
        <v>1459</v>
      </c>
      <c r="C1945" t="s">
        <v>259</v>
      </c>
      <c r="D1945" t="s">
        <v>675</v>
      </c>
      <c r="E1945" t="s">
        <v>236</v>
      </c>
      <c r="F1945" t="s">
        <v>676</v>
      </c>
      <c r="G1945" t="s">
        <v>238</v>
      </c>
      <c r="H1945">
        <v>750</v>
      </c>
      <c r="I1945">
        <v>750</v>
      </c>
      <c r="J1945">
        <v>500</v>
      </c>
      <c r="P1945">
        <v>0</v>
      </c>
      <c r="Q1945">
        <v>0</v>
      </c>
      <c r="R1945">
        <v>2</v>
      </c>
    </row>
    <row r="1946" spans="1:18">
      <c r="A1946" t="s">
        <v>1341</v>
      </c>
      <c r="B1946" t="s">
        <v>1459</v>
      </c>
      <c r="C1946" t="s">
        <v>259</v>
      </c>
      <c r="D1946" t="s">
        <v>1475</v>
      </c>
      <c r="E1946" t="s">
        <v>173</v>
      </c>
      <c r="F1946" t="s">
        <v>1476</v>
      </c>
      <c r="G1946" t="s">
        <v>243</v>
      </c>
      <c r="H1946">
        <v>750</v>
      </c>
      <c r="I1946">
        <v>750</v>
      </c>
      <c r="J1946">
        <v>25</v>
      </c>
      <c r="M1946" t="s">
        <v>26</v>
      </c>
      <c r="P1946">
        <v>0</v>
      </c>
      <c r="Q1946">
        <v>0</v>
      </c>
      <c r="R1946">
        <v>5</v>
      </c>
    </row>
    <row r="1947" spans="1:18">
      <c r="A1947" t="s">
        <v>1341</v>
      </c>
      <c r="B1947" t="s">
        <v>1477</v>
      </c>
      <c r="C1947" t="s">
        <v>259</v>
      </c>
      <c r="D1947" t="s">
        <v>682</v>
      </c>
      <c r="E1947" t="s">
        <v>88</v>
      </c>
      <c r="F1947" t="s">
        <v>683</v>
      </c>
      <c r="G1947" t="s">
        <v>90</v>
      </c>
      <c r="H1947">
        <v>750</v>
      </c>
      <c r="I1947">
        <v>600</v>
      </c>
      <c r="K1947" t="s">
        <v>419</v>
      </c>
      <c r="M1947" t="s">
        <v>32</v>
      </c>
      <c r="N1947" t="s">
        <v>684</v>
      </c>
      <c r="P1947">
        <v>100</v>
      </c>
      <c r="Q1947">
        <v>0</v>
      </c>
      <c r="R1947">
        <v>1</v>
      </c>
    </row>
    <row r="1948" spans="1:18">
      <c r="A1948" t="s">
        <v>1341</v>
      </c>
      <c r="B1948" t="s">
        <v>1477</v>
      </c>
      <c r="C1948" t="s">
        <v>259</v>
      </c>
      <c r="D1948" t="s">
        <v>445</v>
      </c>
      <c r="E1948" t="s">
        <v>94</v>
      </c>
      <c r="F1948" t="s">
        <v>446</v>
      </c>
      <c r="G1948" t="s">
        <v>96</v>
      </c>
      <c r="H1948">
        <v>600</v>
      </c>
      <c r="I1948">
        <v>600</v>
      </c>
      <c r="K1948" t="s">
        <v>264</v>
      </c>
      <c r="M1948" t="s">
        <v>32</v>
      </c>
      <c r="N1948" t="s">
        <v>447</v>
      </c>
      <c r="P1948">
        <v>100.745</v>
      </c>
      <c r="Q1948">
        <v>0</v>
      </c>
      <c r="R1948">
        <v>1</v>
      </c>
    </row>
    <row r="1949" spans="1:18">
      <c r="A1949" t="s">
        <v>1341</v>
      </c>
      <c r="B1949" t="s">
        <v>1477</v>
      </c>
      <c r="C1949" t="s">
        <v>259</v>
      </c>
      <c r="D1949" t="s">
        <v>1463</v>
      </c>
      <c r="E1949" t="s">
        <v>94</v>
      </c>
      <c r="F1949" t="s">
        <v>1464</v>
      </c>
      <c r="G1949" t="s">
        <v>96</v>
      </c>
      <c r="H1949">
        <v>750</v>
      </c>
      <c r="I1949">
        <v>750</v>
      </c>
      <c r="K1949" t="s">
        <v>264</v>
      </c>
      <c r="M1949" t="s">
        <v>32</v>
      </c>
      <c r="P1949">
        <v>157.91499999999999</v>
      </c>
      <c r="Q1949">
        <v>0</v>
      </c>
      <c r="R1949">
        <v>3</v>
      </c>
    </row>
    <row r="1950" spans="1:18">
      <c r="A1950" t="s">
        <v>1341</v>
      </c>
      <c r="B1950" t="s">
        <v>1477</v>
      </c>
      <c r="C1950" t="s">
        <v>259</v>
      </c>
      <c r="D1950" t="s">
        <v>426</v>
      </c>
      <c r="E1950" t="s">
        <v>22</v>
      </c>
      <c r="F1950" t="s">
        <v>427</v>
      </c>
      <c r="G1950" t="s">
        <v>30</v>
      </c>
      <c r="H1950">
        <v>600</v>
      </c>
      <c r="I1950">
        <v>600</v>
      </c>
      <c r="K1950" t="s">
        <v>264</v>
      </c>
      <c r="M1950" t="s">
        <v>32</v>
      </c>
      <c r="N1950" t="s">
        <v>428</v>
      </c>
      <c r="P1950">
        <v>201.49</v>
      </c>
      <c r="Q1950">
        <v>0</v>
      </c>
      <c r="R1950">
        <v>1</v>
      </c>
    </row>
    <row r="1951" spans="1:18">
      <c r="A1951" t="s">
        <v>1341</v>
      </c>
      <c r="B1951" t="s">
        <v>1477</v>
      </c>
      <c r="C1951" t="s">
        <v>259</v>
      </c>
      <c r="D1951" t="s">
        <v>671</v>
      </c>
      <c r="E1951" t="s">
        <v>50</v>
      </c>
      <c r="F1951" t="s">
        <v>1471</v>
      </c>
      <c r="G1951" t="s">
        <v>407</v>
      </c>
      <c r="H1951">
        <v>750</v>
      </c>
      <c r="K1951" t="s">
        <v>264</v>
      </c>
      <c r="M1951" t="s">
        <v>422</v>
      </c>
      <c r="N1951" t="s">
        <v>1472</v>
      </c>
      <c r="P1951">
        <v>176.85</v>
      </c>
      <c r="Q1951">
        <v>3.67</v>
      </c>
      <c r="R1951">
        <v>3</v>
      </c>
    </row>
    <row r="1952" spans="1:18">
      <c r="A1952" t="s">
        <v>1341</v>
      </c>
      <c r="B1952" t="s">
        <v>1478</v>
      </c>
      <c r="C1952" t="s">
        <v>259</v>
      </c>
      <c r="D1952" t="s">
        <v>682</v>
      </c>
      <c r="E1952" t="s">
        <v>88</v>
      </c>
      <c r="F1952" t="s">
        <v>683</v>
      </c>
      <c r="G1952" t="s">
        <v>90</v>
      </c>
      <c r="H1952">
        <v>750</v>
      </c>
      <c r="I1952">
        <v>600</v>
      </c>
      <c r="K1952" t="s">
        <v>419</v>
      </c>
      <c r="M1952" t="s">
        <v>32</v>
      </c>
      <c r="N1952" t="s">
        <v>684</v>
      </c>
      <c r="P1952">
        <v>100</v>
      </c>
      <c r="Q1952">
        <v>0</v>
      </c>
      <c r="R1952">
        <v>1</v>
      </c>
    </row>
    <row r="1953" spans="1:18">
      <c r="A1953" t="s">
        <v>1341</v>
      </c>
      <c r="B1953" t="s">
        <v>1478</v>
      </c>
      <c r="C1953" t="s">
        <v>259</v>
      </c>
      <c r="D1953" t="s">
        <v>445</v>
      </c>
      <c r="E1953" t="s">
        <v>94</v>
      </c>
      <c r="F1953" t="s">
        <v>446</v>
      </c>
      <c r="G1953" t="s">
        <v>96</v>
      </c>
      <c r="H1953">
        <v>600</v>
      </c>
      <c r="I1953">
        <v>600</v>
      </c>
      <c r="K1953" t="s">
        <v>264</v>
      </c>
      <c r="M1953" t="s">
        <v>32</v>
      </c>
      <c r="N1953" t="s">
        <v>447</v>
      </c>
      <c r="P1953">
        <v>100.745</v>
      </c>
      <c r="Q1953">
        <v>0</v>
      </c>
      <c r="R1953">
        <v>1</v>
      </c>
    </row>
    <row r="1954" spans="1:18">
      <c r="A1954" t="s">
        <v>1341</v>
      </c>
      <c r="B1954" t="s">
        <v>1478</v>
      </c>
      <c r="C1954" t="s">
        <v>259</v>
      </c>
      <c r="D1954" t="s">
        <v>1463</v>
      </c>
      <c r="E1954" t="s">
        <v>94</v>
      </c>
      <c r="F1954" t="s">
        <v>1464</v>
      </c>
      <c r="G1954" t="s">
        <v>96</v>
      </c>
      <c r="H1954">
        <v>750</v>
      </c>
      <c r="I1954">
        <v>750</v>
      </c>
      <c r="K1954" t="s">
        <v>264</v>
      </c>
      <c r="M1954" t="s">
        <v>32</v>
      </c>
      <c r="P1954">
        <v>157.91499999999999</v>
      </c>
      <c r="Q1954">
        <v>0</v>
      </c>
      <c r="R1954">
        <v>3</v>
      </c>
    </row>
    <row r="1955" spans="1:18">
      <c r="A1955" t="s">
        <v>1341</v>
      </c>
      <c r="B1955" t="s">
        <v>1478</v>
      </c>
      <c r="C1955" t="s">
        <v>259</v>
      </c>
      <c r="D1955" t="s">
        <v>426</v>
      </c>
      <c r="E1955" t="s">
        <v>22</v>
      </c>
      <c r="F1955" t="s">
        <v>427</v>
      </c>
      <c r="G1955" t="s">
        <v>30</v>
      </c>
      <c r="H1955">
        <v>600</v>
      </c>
      <c r="I1955">
        <v>600</v>
      </c>
      <c r="K1955" t="s">
        <v>264</v>
      </c>
      <c r="M1955" t="s">
        <v>32</v>
      </c>
      <c r="N1955" t="s">
        <v>428</v>
      </c>
      <c r="P1955">
        <v>201.49</v>
      </c>
      <c r="Q1955">
        <v>0</v>
      </c>
      <c r="R1955">
        <v>1</v>
      </c>
    </row>
    <row r="1956" spans="1:18">
      <c r="A1956" t="s">
        <v>1341</v>
      </c>
      <c r="B1956" t="s">
        <v>1478</v>
      </c>
      <c r="C1956" t="s">
        <v>259</v>
      </c>
      <c r="D1956" t="s">
        <v>671</v>
      </c>
      <c r="E1956" t="s">
        <v>50</v>
      </c>
      <c r="F1956" t="s">
        <v>1471</v>
      </c>
      <c r="G1956" t="s">
        <v>407</v>
      </c>
      <c r="H1956">
        <v>750</v>
      </c>
      <c r="K1956" t="s">
        <v>264</v>
      </c>
      <c r="M1956" t="s">
        <v>422</v>
      </c>
      <c r="N1956" t="s">
        <v>1472</v>
      </c>
      <c r="P1956">
        <v>176.85</v>
      </c>
      <c r="Q1956">
        <v>3.67</v>
      </c>
      <c r="R1956">
        <v>3</v>
      </c>
    </row>
    <row r="1957" spans="1:18">
      <c r="A1957" t="s">
        <v>1341</v>
      </c>
      <c r="B1957" t="s">
        <v>1479</v>
      </c>
      <c r="C1957" t="s">
        <v>259</v>
      </c>
      <c r="D1957" t="s">
        <v>1429</v>
      </c>
      <c r="E1957" t="s">
        <v>79</v>
      </c>
      <c r="F1957" t="s">
        <v>1430</v>
      </c>
      <c r="G1957" t="s">
        <v>81</v>
      </c>
      <c r="H1957">
        <v>300</v>
      </c>
      <c r="K1957" t="s">
        <v>62</v>
      </c>
      <c r="M1957" t="s">
        <v>32</v>
      </c>
      <c r="N1957" t="s">
        <v>1431</v>
      </c>
      <c r="P1957">
        <v>9</v>
      </c>
      <c r="Q1957">
        <v>0</v>
      </c>
      <c r="R1957">
        <v>1</v>
      </c>
    </row>
    <row r="1958" spans="1:18">
      <c r="A1958" t="s">
        <v>1341</v>
      </c>
      <c r="B1958" t="s">
        <v>1479</v>
      </c>
      <c r="C1958" t="s">
        <v>259</v>
      </c>
      <c r="D1958" t="s">
        <v>1480</v>
      </c>
      <c r="E1958" t="s">
        <v>79</v>
      </c>
      <c r="F1958" t="s">
        <v>1481</v>
      </c>
      <c r="G1958" t="s">
        <v>81</v>
      </c>
      <c r="H1958">
        <v>1100</v>
      </c>
      <c r="K1958" t="s">
        <v>635</v>
      </c>
      <c r="M1958" t="s">
        <v>32</v>
      </c>
      <c r="P1958">
        <v>168</v>
      </c>
      <c r="Q1958">
        <v>0</v>
      </c>
      <c r="R1958">
        <v>1</v>
      </c>
    </row>
    <row r="1959" spans="1:18">
      <c r="A1959" t="s">
        <v>1341</v>
      </c>
      <c r="B1959" t="s">
        <v>1479</v>
      </c>
      <c r="C1959" t="s">
        <v>259</v>
      </c>
      <c r="D1959" t="s">
        <v>1482</v>
      </c>
      <c r="E1959" t="s">
        <v>88</v>
      </c>
      <c r="F1959" t="s">
        <v>1483</v>
      </c>
      <c r="G1959" t="s">
        <v>90</v>
      </c>
      <c r="H1959">
        <v>1100</v>
      </c>
      <c r="I1959">
        <v>950</v>
      </c>
      <c r="K1959" t="s">
        <v>1484</v>
      </c>
      <c r="M1959" t="s">
        <v>32</v>
      </c>
      <c r="P1959">
        <v>211</v>
      </c>
      <c r="Q1959">
        <v>0</v>
      </c>
      <c r="R1959">
        <v>1</v>
      </c>
    </row>
    <row r="1960" spans="1:18">
      <c r="A1960" t="s">
        <v>1341</v>
      </c>
      <c r="B1960" t="s">
        <v>1479</v>
      </c>
      <c r="C1960" t="s">
        <v>259</v>
      </c>
      <c r="D1960" t="s">
        <v>1485</v>
      </c>
      <c r="E1960" t="s">
        <v>22</v>
      </c>
      <c r="F1960" t="s">
        <v>1486</v>
      </c>
      <c r="G1960" t="s">
        <v>30</v>
      </c>
      <c r="H1960">
        <v>1100</v>
      </c>
      <c r="I1960">
        <v>1100</v>
      </c>
      <c r="K1960" t="s">
        <v>635</v>
      </c>
      <c r="M1960" t="s">
        <v>32</v>
      </c>
      <c r="P1960">
        <v>907.52</v>
      </c>
      <c r="Q1960">
        <v>0</v>
      </c>
      <c r="R1960">
        <v>5</v>
      </c>
    </row>
    <row r="1961" spans="1:18">
      <c r="A1961" t="s">
        <v>1341</v>
      </c>
      <c r="B1961" t="s">
        <v>1479</v>
      </c>
      <c r="C1961" t="s">
        <v>259</v>
      </c>
      <c r="D1961" t="s">
        <v>275</v>
      </c>
      <c r="E1961" t="s">
        <v>276</v>
      </c>
      <c r="F1961" t="s">
        <v>277</v>
      </c>
      <c r="G1961" t="s">
        <v>278</v>
      </c>
      <c r="H1961">
        <v>25</v>
      </c>
      <c r="I1961">
        <v>25</v>
      </c>
      <c r="L1961" t="s">
        <v>25</v>
      </c>
      <c r="M1961" t="s">
        <v>26</v>
      </c>
      <c r="N1961" t="s">
        <v>279</v>
      </c>
      <c r="P1961">
        <v>0.27</v>
      </c>
      <c r="Q1961">
        <v>0</v>
      </c>
      <c r="R1961">
        <v>1</v>
      </c>
    </row>
    <row r="1962" spans="1:18">
      <c r="A1962" t="s">
        <v>1341</v>
      </c>
      <c r="B1962" t="s">
        <v>1479</v>
      </c>
      <c r="C1962" t="s">
        <v>259</v>
      </c>
      <c r="D1962" t="s">
        <v>113</v>
      </c>
      <c r="E1962" t="s">
        <v>114</v>
      </c>
      <c r="F1962" t="s">
        <v>1117</v>
      </c>
      <c r="G1962" t="s">
        <v>200</v>
      </c>
      <c r="H1962">
        <v>20</v>
      </c>
      <c r="I1962">
        <v>20</v>
      </c>
      <c r="J1962">
        <v>20</v>
      </c>
      <c r="L1962" t="s">
        <v>127</v>
      </c>
      <c r="M1962" t="s">
        <v>26</v>
      </c>
      <c r="N1962" t="s">
        <v>1118</v>
      </c>
      <c r="P1962">
        <v>2</v>
      </c>
      <c r="Q1962">
        <v>0</v>
      </c>
      <c r="R1962">
        <v>4</v>
      </c>
    </row>
    <row r="1963" spans="1:18">
      <c r="A1963" t="s">
        <v>1341</v>
      </c>
      <c r="B1963" t="s">
        <v>1479</v>
      </c>
      <c r="C1963" t="s">
        <v>259</v>
      </c>
      <c r="D1963" t="s">
        <v>120</v>
      </c>
      <c r="E1963" t="s">
        <v>114</v>
      </c>
      <c r="F1963" t="s">
        <v>199</v>
      </c>
      <c r="G1963" t="s">
        <v>200</v>
      </c>
      <c r="H1963">
        <v>25</v>
      </c>
      <c r="I1963">
        <v>25</v>
      </c>
      <c r="J1963">
        <v>25</v>
      </c>
      <c r="L1963" t="s">
        <v>127</v>
      </c>
      <c r="M1963" t="s">
        <v>26</v>
      </c>
      <c r="N1963" t="s">
        <v>201</v>
      </c>
      <c r="P1963">
        <v>3.5</v>
      </c>
      <c r="Q1963">
        <v>0</v>
      </c>
      <c r="R1963">
        <v>2</v>
      </c>
    </row>
    <row r="1964" spans="1:18">
      <c r="A1964" t="s">
        <v>1341</v>
      </c>
      <c r="B1964" t="s">
        <v>1479</v>
      </c>
      <c r="C1964" t="s">
        <v>259</v>
      </c>
      <c r="D1964" t="s">
        <v>123</v>
      </c>
      <c r="E1964" t="s">
        <v>124</v>
      </c>
      <c r="F1964" t="s">
        <v>125</v>
      </c>
      <c r="G1964" t="s">
        <v>126</v>
      </c>
      <c r="H1964">
        <v>25</v>
      </c>
      <c r="I1964">
        <v>25</v>
      </c>
      <c r="J1964">
        <v>25</v>
      </c>
      <c r="L1964" t="s">
        <v>127</v>
      </c>
      <c r="M1964" t="s">
        <v>26</v>
      </c>
      <c r="N1964" t="s">
        <v>210</v>
      </c>
      <c r="P1964">
        <v>3.5</v>
      </c>
      <c r="Q1964">
        <v>0</v>
      </c>
      <c r="R1964">
        <v>1</v>
      </c>
    </row>
    <row r="1965" spans="1:18">
      <c r="A1965" t="s">
        <v>1341</v>
      </c>
      <c r="B1965" t="s">
        <v>1479</v>
      </c>
      <c r="C1965" t="s">
        <v>259</v>
      </c>
      <c r="D1965" t="s">
        <v>1487</v>
      </c>
      <c r="E1965" t="s">
        <v>1015</v>
      </c>
      <c r="F1965" t="s">
        <v>1488</v>
      </c>
      <c r="G1965" t="s">
        <v>1182</v>
      </c>
      <c r="H1965">
        <v>1100</v>
      </c>
      <c r="I1965">
        <v>1100</v>
      </c>
      <c r="L1965" t="s">
        <v>37</v>
      </c>
      <c r="M1965" t="s">
        <v>202</v>
      </c>
      <c r="P1965">
        <v>0</v>
      </c>
      <c r="Q1965">
        <v>0</v>
      </c>
      <c r="R1965">
        <v>1</v>
      </c>
    </row>
    <row r="1966" spans="1:18">
      <c r="A1966" t="s">
        <v>1341</v>
      </c>
      <c r="B1966" t="s">
        <v>1479</v>
      </c>
      <c r="C1966" t="s">
        <v>259</v>
      </c>
      <c r="D1966" t="s">
        <v>1095</v>
      </c>
      <c r="E1966" t="s">
        <v>45</v>
      </c>
      <c r="F1966" t="s">
        <v>1096</v>
      </c>
      <c r="G1966" t="s">
        <v>47</v>
      </c>
      <c r="H1966">
        <v>300</v>
      </c>
      <c r="I1966">
        <v>300</v>
      </c>
      <c r="J1966">
        <v>25</v>
      </c>
      <c r="L1966" t="s">
        <v>25</v>
      </c>
      <c r="M1966" t="s">
        <v>26</v>
      </c>
      <c r="N1966" t="s">
        <v>48</v>
      </c>
      <c r="P1966">
        <v>0.34</v>
      </c>
      <c r="Q1966">
        <v>0</v>
      </c>
      <c r="R1966">
        <v>1</v>
      </c>
    </row>
    <row r="1967" spans="1:18">
      <c r="A1967" t="s">
        <v>1341</v>
      </c>
      <c r="B1967" t="s">
        <v>1479</v>
      </c>
      <c r="C1967" t="s">
        <v>259</v>
      </c>
      <c r="D1967" t="s">
        <v>1489</v>
      </c>
      <c r="E1967" t="s">
        <v>45</v>
      </c>
      <c r="F1967" t="s">
        <v>1490</v>
      </c>
      <c r="G1967" t="s">
        <v>47</v>
      </c>
      <c r="H1967">
        <v>1100</v>
      </c>
      <c r="I1967">
        <v>1100</v>
      </c>
      <c r="J1967">
        <v>20</v>
      </c>
      <c r="L1967" t="s">
        <v>25</v>
      </c>
      <c r="M1967" t="s">
        <v>26</v>
      </c>
      <c r="N1967" t="s">
        <v>1121</v>
      </c>
      <c r="P1967">
        <v>0.2</v>
      </c>
      <c r="Q1967">
        <v>0</v>
      </c>
      <c r="R1967">
        <v>4</v>
      </c>
    </row>
    <row r="1968" spans="1:18">
      <c r="A1968" t="s">
        <v>1341</v>
      </c>
      <c r="B1968" t="s">
        <v>1479</v>
      </c>
      <c r="C1968" t="s">
        <v>259</v>
      </c>
      <c r="D1968" t="s">
        <v>1491</v>
      </c>
      <c r="E1968" t="s">
        <v>45</v>
      </c>
      <c r="F1968" t="s">
        <v>1492</v>
      </c>
      <c r="G1968" t="s">
        <v>47</v>
      </c>
      <c r="H1968">
        <v>1100</v>
      </c>
      <c r="I1968">
        <v>1100</v>
      </c>
      <c r="J1968">
        <v>25</v>
      </c>
      <c r="L1968" t="s">
        <v>25</v>
      </c>
      <c r="M1968" t="s">
        <v>26</v>
      </c>
      <c r="N1968" t="s">
        <v>48</v>
      </c>
      <c r="P1968">
        <v>0.34</v>
      </c>
      <c r="Q1968">
        <v>0</v>
      </c>
      <c r="R1968">
        <v>2</v>
      </c>
    </row>
    <row r="1969" spans="1:18">
      <c r="A1969" t="s">
        <v>1341</v>
      </c>
      <c r="B1969" t="s">
        <v>1479</v>
      </c>
      <c r="C1969" t="s">
        <v>259</v>
      </c>
      <c r="D1969" t="s">
        <v>140</v>
      </c>
      <c r="E1969" t="s">
        <v>141</v>
      </c>
      <c r="F1969" t="s">
        <v>142</v>
      </c>
      <c r="G1969" t="s">
        <v>143</v>
      </c>
      <c r="H1969">
        <v>20</v>
      </c>
      <c r="P1969">
        <v>0</v>
      </c>
      <c r="Q1969">
        <v>0</v>
      </c>
      <c r="R1969">
        <v>2</v>
      </c>
    </row>
    <row r="1970" spans="1:18">
      <c r="A1970" t="s">
        <v>1341</v>
      </c>
      <c r="B1970" t="s">
        <v>1479</v>
      </c>
      <c r="C1970" t="s">
        <v>259</v>
      </c>
      <c r="D1970" t="s">
        <v>144</v>
      </c>
      <c r="E1970" t="s">
        <v>145</v>
      </c>
      <c r="F1970" t="s">
        <v>146</v>
      </c>
      <c r="G1970" t="s">
        <v>147</v>
      </c>
      <c r="H1970">
        <v>20</v>
      </c>
      <c r="P1970">
        <v>0</v>
      </c>
      <c r="Q1970">
        <v>0</v>
      </c>
      <c r="R1970">
        <v>2</v>
      </c>
    </row>
    <row r="1971" spans="1:18">
      <c r="A1971" t="s">
        <v>1341</v>
      </c>
      <c r="B1971" t="s">
        <v>1479</v>
      </c>
      <c r="C1971" t="s">
        <v>259</v>
      </c>
      <c r="D1971" t="s">
        <v>781</v>
      </c>
      <c r="E1971" t="s">
        <v>782</v>
      </c>
      <c r="F1971" t="s">
        <v>783</v>
      </c>
      <c r="G1971" t="s">
        <v>784</v>
      </c>
      <c r="H1971">
        <v>25</v>
      </c>
      <c r="P1971">
        <v>0</v>
      </c>
      <c r="Q1971">
        <v>0</v>
      </c>
      <c r="R1971">
        <v>4</v>
      </c>
    </row>
    <row r="1972" spans="1:18">
      <c r="A1972" t="s">
        <v>1341</v>
      </c>
      <c r="B1972" t="s">
        <v>1479</v>
      </c>
      <c r="C1972" t="s">
        <v>259</v>
      </c>
      <c r="D1972" t="s">
        <v>148</v>
      </c>
      <c r="E1972" t="s">
        <v>149</v>
      </c>
      <c r="F1972" t="s">
        <v>150</v>
      </c>
      <c r="G1972" t="s">
        <v>151</v>
      </c>
      <c r="H1972">
        <v>25</v>
      </c>
      <c r="P1972">
        <v>0</v>
      </c>
      <c r="Q1972">
        <v>0</v>
      </c>
      <c r="R1972">
        <v>1</v>
      </c>
    </row>
    <row r="1973" spans="1:18">
      <c r="A1973" t="s">
        <v>1341</v>
      </c>
      <c r="B1973" t="s">
        <v>1479</v>
      </c>
      <c r="C1973" t="s">
        <v>259</v>
      </c>
      <c r="D1973" t="s">
        <v>156</v>
      </c>
      <c r="E1973" t="s">
        <v>50</v>
      </c>
      <c r="F1973" t="s">
        <v>157</v>
      </c>
      <c r="G1973" t="s">
        <v>52</v>
      </c>
      <c r="H1973">
        <v>20</v>
      </c>
      <c r="K1973" t="s">
        <v>53</v>
      </c>
      <c r="M1973" t="s">
        <v>54</v>
      </c>
      <c r="N1973" t="s">
        <v>994</v>
      </c>
      <c r="P1973">
        <v>2.2000000000000002</v>
      </c>
      <c r="Q1973">
        <v>0.8</v>
      </c>
      <c r="R1973">
        <v>4</v>
      </c>
    </row>
    <row r="1974" spans="1:18">
      <c r="A1974" t="s">
        <v>1341</v>
      </c>
      <c r="B1974" t="s">
        <v>1479</v>
      </c>
      <c r="C1974" t="s">
        <v>259</v>
      </c>
      <c r="D1974" t="s">
        <v>49</v>
      </c>
      <c r="E1974" t="s">
        <v>50</v>
      </c>
      <c r="F1974" t="s">
        <v>51</v>
      </c>
      <c r="G1974" t="s">
        <v>52</v>
      </c>
      <c r="H1974">
        <v>25</v>
      </c>
      <c r="K1974" t="s">
        <v>53</v>
      </c>
      <c r="M1974" t="s">
        <v>54</v>
      </c>
      <c r="N1974" t="s">
        <v>55</v>
      </c>
      <c r="P1974">
        <v>3.24</v>
      </c>
      <c r="Q1974">
        <v>0.5</v>
      </c>
      <c r="R1974">
        <v>3</v>
      </c>
    </row>
    <row r="1975" spans="1:18">
      <c r="A1975" t="s">
        <v>1341</v>
      </c>
      <c r="B1975" t="s">
        <v>1479</v>
      </c>
      <c r="C1975" t="s">
        <v>259</v>
      </c>
      <c r="D1975" t="s">
        <v>1097</v>
      </c>
      <c r="E1975" t="s">
        <v>50</v>
      </c>
      <c r="F1975" t="s">
        <v>1098</v>
      </c>
      <c r="G1975" t="s">
        <v>52</v>
      </c>
      <c r="H1975">
        <v>300</v>
      </c>
      <c r="K1975" t="s">
        <v>264</v>
      </c>
      <c r="M1975" t="s">
        <v>54</v>
      </c>
      <c r="N1975" t="s">
        <v>1099</v>
      </c>
      <c r="P1975">
        <v>73.88</v>
      </c>
      <c r="Q1975">
        <v>0.4</v>
      </c>
      <c r="R1975">
        <v>2</v>
      </c>
    </row>
    <row r="1976" spans="1:18">
      <c r="A1976" t="s">
        <v>1341</v>
      </c>
      <c r="B1976" t="s">
        <v>1479</v>
      </c>
      <c r="C1976" t="s">
        <v>259</v>
      </c>
      <c r="D1976" t="s">
        <v>1493</v>
      </c>
      <c r="E1976" t="s">
        <v>50</v>
      </c>
      <c r="F1976" t="s">
        <v>1494</v>
      </c>
      <c r="G1976" t="s">
        <v>407</v>
      </c>
      <c r="H1976">
        <v>1100</v>
      </c>
      <c r="K1976" t="s">
        <v>635</v>
      </c>
      <c r="M1976" t="s">
        <v>422</v>
      </c>
      <c r="P1976">
        <v>346.18</v>
      </c>
      <c r="Q1976">
        <v>25.37</v>
      </c>
      <c r="R1976">
        <v>19</v>
      </c>
    </row>
    <row r="1977" spans="1:18">
      <c r="A1977" t="s">
        <v>1341</v>
      </c>
      <c r="B1977" t="s">
        <v>1479</v>
      </c>
      <c r="C1977" t="s">
        <v>259</v>
      </c>
      <c r="D1977" t="s">
        <v>1495</v>
      </c>
      <c r="E1977" t="s">
        <v>236</v>
      </c>
      <c r="F1977" t="s">
        <v>1496</v>
      </c>
      <c r="G1977" t="s">
        <v>238</v>
      </c>
      <c r="H1977">
        <v>1100</v>
      </c>
      <c r="I1977">
        <v>1100</v>
      </c>
      <c r="J1977">
        <v>300</v>
      </c>
      <c r="P1977">
        <v>0</v>
      </c>
      <c r="Q1977">
        <v>0</v>
      </c>
      <c r="R1977">
        <v>1</v>
      </c>
    </row>
    <row r="1978" spans="1:18">
      <c r="A1978" t="s">
        <v>1341</v>
      </c>
      <c r="B1978" t="s">
        <v>1479</v>
      </c>
      <c r="C1978" t="s">
        <v>259</v>
      </c>
      <c r="D1978" t="s">
        <v>1497</v>
      </c>
      <c r="E1978" t="s">
        <v>236</v>
      </c>
      <c r="F1978" t="s">
        <v>1498</v>
      </c>
      <c r="G1978" t="s">
        <v>238</v>
      </c>
      <c r="H1978">
        <v>1100</v>
      </c>
      <c r="I1978">
        <v>1100</v>
      </c>
      <c r="J1978">
        <v>750</v>
      </c>
      <c r="P1978">
        <v>0</v>
      </c>
      <c r="Q1978">
        <v>0</v>
      </c>
      <c r="R1978">
        <v>2</v>
      </c>
    </row>
    <row r="1979" spans="1:18">
      <c r="A1979" t="s">
        <v>1341</v>
      </c>
      <c r="B1979" t="s">
        <v>1479</v>
      </c>
      <c r="C1979" t="s">
        <v>259</v>
      </c>
      <c r="D1979" t="s">
        <v>1499</v>
      </c>
      <c r="E1979" t="s">
        <v>173</v>
      </c>
      <c r="F1979" t="s">
        <v>1500</v>
      </c>
      <c r="G1979" t="s">
        <v>243</v>
      </c>
      <c r="H1979">
        <v>1100</v>
      </c>
      <c r="I1979">
        <v>1100</v>
      </c>
      <c r="J1979">
        <v>25</v>
      </c>
      <c r="M1979" t="s">
        <v>26</v>
      </c>
      <c r="P1979">
        <v>0</v>
      </c>
      <c r="Q1979">
        <v>0</v>
      </c>
      <c r="R1979">
        <v>5</v>
      </c>
    </row>
    <row r="1980" spans="1:18">
      <c r="A1980" t="s">
        <v>1341</v>
      </c>
      <c r="B1980" t="s">
        <v>1501</v>
      </c>
      <c r="C1980" t="s">
        <v>197</v>
      </c>
      <c r="D1980" t="s">
        <v>491</v>
      </c>
      <c r="E1980" t="s">
        <v>79</v>
      </c>
      <c r="F1980" t="s">
        <v>492</v>
      </c>
      <c r="G1980" t="s">
        <v>81</v>
      </c>
      <c r="H1980">
        <v>150</v>
      </c>
      <c r="K1980" t="s">
        <v>31</v>
      </c>
      <c r="M1980" t="s">
        <v>32</v>
      </c>
      <c r="N1980" t="s">
        <v>493</v>
      </c>
      <c r="P1980">
        <v>3.6</v>
      </c>
      <c r="Q1980">
        <v>0</v>
      </c>
      <c r="R1980">
        <v>2</v>
      </c>
    </row>
    <row r="1981" spans="1:18">
      <c r="A1981" t="s">
        <v>1341</v>
      </c>
      <c r="B1981" t="s">
        <v>1501</v>
      </c>
      <c r="C1981" t="s">
        <v>197</v>
      </c>
      <c r="D1981" t="s">
        <v>83</v>
      </c>
      <c r="E1981" t="s">
        <v>84</v>
      </c>
      <c r="F1981" t="s">
        <v>85</v>
      </c>
      <c r="G1981" t="s">
        <v>47</v>
      </c>
      <c r="H1981">
        <v>25</v>
      </c>
      <c r="I1981">
        <v>25</v>
      </c>
      <c r="L1981" t="s">
        <v>25</v>
      </c>
      <c r="M1981" t="s">
        <v>26</v>
      </c>
      <c r="P1981">
        <v>0</v>
      </c>
      <c r="Q1981">
        <v>0</v>
      </c>
      <c r="R1981">
        <v>2</v>
      </c>
    </row>
    <row r="1982" spans="1:18">
      <c r="A1982" t="s">
        <v>1341</v>
      </c>
      <c r="B1982" t="s">
        <v>1501</v>
      </c>
      <c r="C1982" t="s">
        <v>197</v>
      </c>
      <c r="D1982" t="s">
        <v>217</v>
      </c>
      <c r="E1982" t="s">
        <v>88</v>
      </c>
      <c r="F1982" t="s">
        <v>218</v>
      </c>
      <c r="G1982" t="s">
        <v>90</v>
      </c>
      <c r="H1982">
        <v>250</v>
      </c>
      <c r="I1982">
        <v>200</v>
      </c>
      <c r="K1982" t="s">
        <v>91</v>
      </c>
      <c r="M1982" t="s">
        <v>32</v>
      </c>
      <c r="N1982" t="s">
        <v>1351</v>
      </c>
      <c r="P1982">
        <v>10.7</v>
      </c>
      <c r="Q1982">
        <v>0</v>
      </c>
      <c r="R1982">
        <v>1</v>
      </c>
    </row>
    <row r="1983" spans="1:18">
      <c r="A1983" t="s">
        <v>1341</v>
      </c>
      <c r="B1983" t="s">
        <v>1501</v>
      </c>
      <c r="C1983" t="s">
        <v>197</v>
      </c>
      <c r="D1983" t="s">
        <v>1107</v>
      </c>
      <c r="E1983" t="s">
        <v>22</v>
      </c>
      <c r="F1983" t="s">
        <v>1108</v>
      </c>
      <c r="G1983" t="s">
        <v>24</v>
      </c>
      <c r="H1983">
        <v>20</v>
      </c>
      <c r="I1983">
        <v>20</v>
      </c>
      <c r="L1983" t="s">
        <v>25</v>
      </c>
      <c r="M1983" t="s">
        <v>26</v>
      </c>
      <c r="N1983" t="s">
        <v>1109</v>
      </c>
      <c r="P1983">
        <v>0.3</v>
      </c>
      <c r="Q1983">
        <v>0</v>
      </c>
      <c r="R1983">
        <v>1</v>
      </c>
    </row>
    <row r="1984" spans="1:18">
      <c r="A1984" t="s">
        <v>1341</v>
      </c>
      <c r="B1984" t="s">
        <v>1501</v>
      </c>
      <c r="C1984" t="s">
        <v>197</v>
      </c>
      <c r="D1984" t="s">
        <v>60</v>
      </c>
      <c r="E1984" t="s">
        <v>22</v>
      </c>
      <c r="F1984" t="s">
        <v>61</v>
      </c>
      <c r="G1984" t="s">
        <v>30</v>
      </c>
      <c r="H1984">
        <v>200</v>
      </c>
      <c r="I1984">
        <v>200</v>
      </c>
      <c r="K1984" t="s">
        <v>31</v>
      </c>
      <c r="M1984" t="s">
        <v>32</v>
      </c>
      <c r="N1984" t="s">
        <v>1346</v>
      </c>
      <c r="P1984">
        <v>21.62</v>
      </c>
      <c r="Q1984">
        <v>0</v>
      </c>
      <c r="R1984">
        <v>10</v>
      </c>
    </row>
    <row r="1985" spans="1:18">
      <c r="A1985" t="s">
        <v>1341</v>
      </c>
      <c r="B1985" t="s">
        <v>1501</v>
      </c>
      <c r="C1985" t="s">
        <v>197</v>
      </c>
      <c r="D1985" t="s">
        <v>1352</v>
      </c>
      <c r="E1985" t="s">
        <v>1353</v>
      </c>
      <c r="F1985" t="s">
        <v>1354</v>
      </c>
      <c r="G1985" t="s">
        <v>1355</v>
      </c>
      <c r="H1985">
        <v>200</v>
      </c>
      <c r="I1985">
        <v>200</v>
      </c>
      <c r="L1985" t="s">
        <v>1356</v>
      </c>
      <c r="M1985" t="s">
        <v>26</v>
      </c>
      <c r="P1985">
        <v>0</v>
      </c>
      <c r="Q1985">
        <v>0</v>
      </c>
      <c r="R1985">
        <v>1</v>
      </c>
    </row>
    <row r="1986" spans="1:18">
      <c r="A1986" t="s">
        <v>1341</v>
      </c>
      <c r="B1986" t="s">
        <v>1501</v>
      </c>
      <c r="C1986" t="s">
        <v>197</v>
      </c>
      <c r="D1986" t="s">
        <v>1357</v>
      </c>
      <c r="E1986" t="s">
        <v>1358</v>
      </c>
      <c r="F1986" t="s">
        <v>1359</v>
      </c>
      <c r="G1986" t="s">
        <v>1360</v>
      </c>
      <c r="H1986">
        <v>200</v>
      </c>
      <c r="I1986">
        <v>200</v>
      </c>
      <c r="L1986" t="s">
        <v>1356</v>
      </c>
      <c r="M1986" t="s">
        <v>1361</v>
      </c>
      <c r="N1986" t="s">
        <v>1362</v>
      </c>
      <c r="P1986">
        <v>2.2999999999999998</v>
      </c>
      <c r="Q1986">
        <v>0</v>
      </c>
      <c r="R1986">
        <v>1</v>
      </c>
    </row>
    <row r="1987" spans="1:18">
      <c r="A1987" t="s">
        <v>1341</v>
      </c>
      <c r="B1987" t="s">
        <v>1501</v>
      </c>
      <c r="C1987" t="s">
        <v>197</v>
      </c>
      <c r="D1987" t="s">
        <v>113</v>
      </c>
      <c r="E1987" t="s">
        <v>114</v>
      </c>
      <c r="F1987" t="s">
        <v>1117</v>
      </c>
      <c r="G1987" t="s">
        <v>200</v>
      </c>
      <c r="H1987">
        <v>20</v>
      </c>
      <c r="I1987">
        <v>20</v>
      </c>
      <c r="J1987">
        <v>20</v>
      </c>
      <c r="L1987" t="s">
        <v>127</v>
      </c>
      <c r="M1987" t="s">
        <v>26</v>
      </c>
      <c r="N1987" t="s">
        <v>1118</v>
      </c>
      <c r="P1987">
        <v>2</v>
      </c>
      <c r="Q1987">
        <v>0</v>
      </c>
      <c r="R1987">
        <v>4</v>
      </c>
    </row>
    <row r="1988" spans="1:18">
      <c r="A1988" t="s">
        <v>1341</v>
      </c>
      <c r="B1988" t="s">
        <v>1501</v>
      </c>
      <c r="C1988" t="s">
        <v>197</v>
      </c>
      <c r="D1988" t="s">
        <v>120</v>
      </c>
      <c r="E1988" t="s">
        <v>114</v>
      </c>
      <c r="F1988" t="s">
        <v>199</v>
      </c>
      <c r="G1988" t="s">
        <v>200</v>
      </c>
      <c r="H1988">
        <v>25</v>
      </c>
      <c r="I1988">
        <v>25</v>
      </c>
      <c r="J1988">
        <v>25</v>
      </c>
      <c r="L1988" t="s">
        <v>127</v>
      </c>
      <c r="M1988" t="s">
        <v>26</v>
      </c>
      <c r="N1988" t="s">
        <v>201</v>
      </c>
      <c r="P1988">
        <v>3.5</v>
      </c>
      <c r="Q1988">
        <v>0</v>
      </c>
      <c r="R1988">
        <v>1</v>
      </c>
    </row>
    <row r="1989" spans="1:18">
      <c r="A1989" t="s">
        <v>1341</v>
      </c>
      <c r="B1989" t="s">
        <v>1501</v>
      </c>
      <c r="C1989" t="s">
        <v>197</v>
      </c>
      <c r="D1989" t="s">
        <v>123</v>
      </c>
      <c r="E1989" t="s">
        <v>124</v>
      </c>
      <c r="F1989" t="s">
        <v>125</v>
      </c>
      <c r="G1989" t="s">
        <v>126</v>
      </c>
      <c r="H1989">
        <v>25</v>
      </c>
      <c r="I1989">
        <v>25</v>
      </c>
      <c r="J1989">
        <v>25</v>
      </c>
      <c r="L1989" t="s">
        <v>127</v>
      </c>
      <c r="M1989" t="s">
        <v>26</v>
      </c>
      <c r="N1989" t="s">
        <v>210</v>
      </c>
      <c r="P1989">
        <v>3.5</v>
      </c>
      <c r="Q1989">
        <v>0</v>
      </c>
      <c r="R1989">
        <v>2</v>
      </c>
    </row>
    <row r="1990" spans="1:18">
      <c r="A1990" t="s">
        <v>1341</v>
      </c>
      <c r="B1990" t="s">
        <v>1501</v>
      </c>
      <c r="C1990" t="s">
        <v>197</v>
      </c>
      <c r="D1990" t="s">
        <v>1363</v>
      </c>
      <c r="E1990" t="s">
        <v>1015</v>
      </c>
      <c r="F1990" t="s">
        <v>1364</v>
      </c>
      <c r="G1990" t="s">
        <v>1365</v>
      </c>
      <c r="H1990">
        <v>200</v>
      </c>
      <c r="I1990">
        <v>200</v>
      </c>
      <c r="L1990" t="s">
        <v>132</v>
      </c>
      <c r="M1990" t="s">
        <v>202</v>
      </c>
      <c r="P1990">
        <v>0</v>
      </c>
      <c r="Q1990">
        <v>0</v>
      </c>
      <c r="R1990">
        <v>1</v>
      </c>
    </row>
    <row r="1991" spans="1:18">
      <c r="A1991" t="s">
        <v>1341</v>
      </c>
      <c r="B1991" t="s">
        <v>1501</v>
      </c>
      <c r="C1991" t="s">
        <v>197</v>
      </c>
      <c r="D1991" t="s">
        <v>876</v>
      </c>
      <c r="E1991" t="s">
        <v>45</v>
      </c>
      <c r="F1991" t="s">
        <v>877</v>
      </c>
      <c r="G1991" t="s">
        <v>47</v>
      </c>
      <c r="H1991">
        <v>150</v>
      </c>
      <c r="I1991">
        <v>150</v>
      </c>
      <c r="J1991">
        <v>25</v>
      </c>
      <c r="L1991" t="s">
        <v>25</v>
      </c>
      <c r="M1991" t="s">
        <v>26</v>
      </c>
      <c r="N1991" t="s">
        <v>48</v>
      </c>
      <c r="P1991">
        <v>0.34</v>
      </c>
      <c r="Q1991">
        <v>0</v>
      </c>
      <c r="R1991">
        <v>4</v>
      </c>
    </row>
    <row r="1992" spans="1:18">
      <c r="A1992" t="s">
        <v>1341</v>
      </c>
      <c r="B1992" t="s">
        <v>1501</v>
      </c>
      <c r="C1992" t="s">
        <v>197</v>
      </c>
      <c r="D1992" t="s">
        <v>1119</v>
      </c>
      <c r="E1992" t="s">
        <v>45</v>
      </c>
      <c r="F1992" t="s">
        <v>1120</v>
      </c>
      <c r="G1992" t="s">
        <v>47</v>
      </c>
      <c r="H1992">
        <v>200</v>
      </c>
      <c r="I1992">
        <v>200</v>
      </c>
      <c r="J1992">
        <v>20</v>
      </c>
      <c r="L1992" t="s">
        <v>25</v>
      </c>
      <c r="M1992" t="s">
        <v>26</v>
      </c>
      <c r="N1992" t="s">
        <v>1121</v>
      </c>
      <c r="P1992">
        <v>0.2</v>
      </c>
      <c r="Q1992">
        <v>0</v>
      </c>
      <c r="R1992">
        <v>4</v>
      </c>
    </row>
    <row r="1993" spans="1:18">
      <c r="A1993" t="s">
        <v>1341</v>
      </c>
      <c r="B1993" t="s">
        <v>1501</v>
      </c>
      <c r="C1993" t="s">
        <v>197</v>
      </c>
      <c r="D1993" t="s">
        <v>70</v>
      </c>
      <c r="E1993" t="s">
        <v>45</v>
      </c>
      <c r="F1993" t="s">
        <v>71</v>
      </c>
      <c r="G1993" t="s">
        <v>47</v>
      </c>
      <c r="H1993">
        <v>200</v>
      </c>
      <c r="I1993">
        <v>200</v>
      </c>
      <c r="J1993">
        <v>25</v>
      </c>
      <c r="L1993" t="s">
        <v>25</v>
      </c>
      <c r="M1993" t="s">
        <v>26</v>
      </c>
      <c r="N1993" t="s">
        <v>48</v>
      </c>
      <c r="P1993">
        <v>0.34</v>
      </c>
      <c r="Q1993">
        <v>0</v>
      </c>
      <c r="R1993">
        <v>1</v>
      </c>
    </row>
    <row r="1994" spans="1:18">
      <c r="A1994" t="s">
        <v>1341</v>
      </c>
      <c r="B1994" t="s">
        <v>1501</v>
      </c>
      <c r="C1994" t="s">
        <v>197</v>
      </c>
      <c r="D1994" t="s">
        <v>140</v>
      </c>
      <c r="E1994" t="s">
        <v>141</v>
      </c>
      <c r="F1994" t="s">
        <v>142</v>
      </c>
      <c r="G1994" t="s">
        <v>143</v>
      </c>
      <c r="H1994">
        <v>20</v>
      </c>
      <c r="P1994">
        <v>0</v>
      </c>
      <c r="Q1994">
        <v>0</v>
      </c>
      <c r="R1994">
        <v>3</v>
      </c>
    </row>
    <row r="1995" spans="1:18">
      <c r="A1995" t="s">
        <v>1341</v>
      </c>
      <c r="B1995" t="s">
        <v>1501</v>
      </c>
      <c r="C1995" t="s">
        <v>197</v>
      </c>
      <c r="D1995" t="s">
        <v>144</v>
      </c>
      <c r="E1995" t="s">
        <v>145</v>
      </c>
      <c r="F1995" t="s">
        <v>146</v>
      </c>
      <c r="G1995" t="s">
        <v>147</v>
      </c>
      <c r="H1995">
        <v>20</v>
      </c>
      <c r="P1995">
        <v>0</v>
      </c>
      <c r="Q1995">
        <v>0</v>
      </c>
      <c r="R1995">
        <v>1</v>
      </c>
    </row>
    <row r="1996" spans="1:18">
      <c r="A1996" t="s">
        <v>1341</v>
      </c>
      <c r="B1996" t="s">
        <v>1501</v>
      </c>
      <c r="C1996" t="s">
        <v>197</v>
      </c>
      <c r="D1996" t="s">
        <v>781</v>
      </c>
      <c r="E1996" t="s">
        <v>782</v>
      </c>
      <c r="F1996" t="s">
        <v>783</v>
      </c>
      <c r="G1996" t="s">
        <v>784</v>
      </c>
      <c r="H1996">
        <v>25</v>
      </c>
      <c r="P1996">
        <v>0</v>
      </c>
      <c r="Q1996">
        <v>0</v>
      </c>
      <c r="R1996">
        <v>5</v>
      </c>
    </row>
    <row r="1997" spans="1:18">
      <c r="A1997" t="s">
        <v>1341</v>
      </c>
      <c r="B1997" t="s">
        <v>1501</v>
      </c>
      <c r="C1997" t="s">
        <v>197</v>
      </c>
      <c r="D1997" t="s">
        <v>148</v>
      </c>
      <c r="E1997" t="s">
        <v>149</v>
      </c>
      <c r="F1997" t="s">
        <v>150</v>
      </c>
      <c r="G1997" t="s">
        <v>151</v>
      </c>
      <c r="H1997">
        <v>25</v>
      </c>
      <c r="P1997">
        <v>0</v>
      </c>
      <c r="Q1997">
        <v>0</v>
      </c>
      <c r="R1997">
        <v>1</v>
      </c>
    </row>
    <row r="1998" spans="1:18">
      <c r="A1998" t="s">
        <v>1341</v>
      </c>
      <c r="B1998" t="s">
        <v>1501</v>
      </c>
      <c r="C1998" t="s">
        <v>197</v>
      </c>
      <c r="D1998" t="s">
        <v>156</v>
      </c>
      <c r="E1998" t="s">
        <v>50</v>
      </c>
      <c r="F1998" t="s">
        <v>157</v>
      </c>
      <c r="G1998" t="s">
        <v>52</v>
      </c>
      <c r="H1998">
        <v>20</v>
      </c>
      <c r="K1998" t="s">
        <v>53</v>
      </c>
      <c r="M1998" t="s">
        <v>54</v>
      </c>
      <c r="N1998" t="s">
        <v>994</v>
      </c>
      <c r="P1998">
        <v>2.2000000000000002</v>
      </c>
      <c r="Q1998">
        <v>0.9</v>
      </c>
      <c r="R1998">
        <v>5</v>
      </c>
    </row>
    <row r="1999" spans="1:18">
      <c r="A1999" t="s">
        <v>1341</v>
      </c>
      <c r="B1999" t="s">
        <v>1501</v>
      </c>
      <c r="C1999" t="s">
        <v>197</v>
      </c>
      <c r="D1999" t="s">
        <v>49</v>
      </c>
      <c r="E1999" t="s">
        <v>50</v>
      </c>
      <c r="F1999" t="s">
        <v>51</v>
      </c>
      <c r="G1999" t="s">
        <v>52</v>
      </c>
      <c r="H1999">
        <v>25</v>
      </c>
      <c r="K1999" t="s">
        <v>53</v>
      </c>
      <c r="M1999" t="s">
        <v>54</v>
      </c>
      <c r="N1999" t="s">
        <v>55</v>
      </c>
      <c r="P1999">
        <v>3.24</v>
      </c>
      <c r="Q1999">
        <v>0.4</v>
      </c>
      <c r="R1999">
        <v>3</v>
      </c>
    </row>
    <row r="2000" spans="1:18">
      <c r="A2000" t="s">
        <v>1341</v>
      </c>
      <c r="B2000" t="s">
        <v>1501</v>
      </c>
      <c r="C2000" t="s">
        <v>197</v>
      </c>
      <c r="D2000" t="s">
        <v>251</v>
      </c>
      <c r="E2000" t="s">
        <v>50</v>
      </c>
      <c r="F2000" t="s">
        <v>252</v>
      </c>
      <c r="G2000" t="s">
        <v>52</v>
      </c>
      <c r="H2000">
        <v>150</v>
      </c>
      <c r="K2000" t="s">
        <v>31</v>
      </c>
      <c r="M2000" t="s">
        <v>54</v>
      </c>
      <c r="N2000" t="s">
        <v>319</v>
      </c>
      <c r="P2000">
        <v>28.26</v>
      </c>
      <c r="Q2000">
        <v>1.1000000000000001</v>
      </c>
      <c r="R2000">
        <v>6</v>
      </c>
    </row>
    <row r="2001" spans="1:18">
      <c r="A2001" t="s">
        <v>1341</v>
      </c>
      <c r="B2001" t="s">
        <v>1501</v>
      </c>
      <c r="C2001" t="s">
        <v>197</v>
      </c>
      <c r="D2001" t="s">
        <v>72</v>
      </c>
      <c r="E2001" t="s">
        <v>50</v>
      </c>
      <c r="F2001" t="s">
        <v>73</v>
      </c>
      <c r="G2001" t="s">
        <v>52</v>
      </c>
      <c r="H2001">
        <v>200</v>
      </c>
      <c r="K2001" t="s">
        <v>31</v>
      </c>
      <c r="M2001" t="s">
        <v>54</v>
      </c>
      <c r="N2001" t="s">
        <v>1215</v>
      </c>
      <c r="P2001">
        <v>42.55</v>
      </c>
      <c r="Q2001">
        <v>23.7</v>
      </c>
      <c r="R2001">
        <v>25</v>
      </c>
    </row>
    <row r="2002" spans="1:18">
      <c r="A2002" t="s">
        <v>1341</v>
      </c>
      <c r="B2002" t="s">
        <v>1501</v>
      </c>
      <c r="C2002" t="s">
        <v>197</v>
      </c>
      <c r="D2002" t="s">
        <v>1366</v>
      </c>
      <c r="E2002" t="s">
        <v>1367</v>
      </c>
      <c r="F2002" t="s">
        <v>1368</v>
      </c>
      <c r="G2002" t="s">
        <v>1369</v>
      </c>
      <c r="H2002">
        <v>200</v>
      </c>
      <c r="I2002">
        <v>200</v>
      </c>
      <c r="L2002" t="s">
        <v>132</v>
      </c>
      <c r="M2002" t="s">
        <v>202</v>
      </c>
      <c r="P2002">
        <v>355</v>
      </c>
      <c r="Q2002">
        <v>0</v>
      </c>
      <c r="R2002">
        <v>2</v>
      </c>
    </row>
    <row r="2003" spans="1:18">
      <c r="A2003" t="s">
        <v>1341</v>
      </c>
      <c r="B2003" t="s">
        <v>1501</v>
      </c>
      <c r="C2003" t="s">
        <v>197</v>
      </c>
      <c r="D2003" t="s">
        <v>905</v>
      </c>
      <c r="E2003" t="s">
        <v>236</v>
      </c>
      <c r="F2003" t="s">
        <v>906</v>
      </c>
      <c r="G2003" t="s">
        <v>238</v>
      </c>
      <c r="H2003">
        <v>200</v>
      </c>
      <c r="I2003">
        <v>200</v>
      </c>
      <c r="J2003">
        <v>150</v>
      </c>
      <c r="P2003">
        <v>0</v>
      </c>
      <c r="Q2003">
        <v>0</v>
      </c>
      <c r="R2003">
        <v>2</v>
      </c>
    </row>
    <row r="2004" spans="1:18">
      <c r="A2004" t="s">
        <v>1341</v>
      </c>
      <c r="B2004" t="s">
        <v>1501</v>
      </c>
      <c r="C2004" t="s">
        <v>197</v>
      </c>
      <c r="D2004" t="s">
        <v>1348</v>
      </c>
      <c r="E2004" t="s">
        <v>173</v>
      </c>
      <c r="F2004" t="s">
        <v>1349</v>
      </c>
      <c r="G2004" t="s">
        <v>243</v>
      </c>
      <c r="H2004">
        <v>200</v>
      </c>
      <c r="I2004">
        <v>200</v>
      </c>
      <c r="J2004">
        <v>25</v>
      </c>
      <c r="M2004" t="s">
        <v>26</v>
      </c>
      <c r="P2004">
        <v>0</v>
      </c>
      <c r="Q2004">
        <v>0</v>
      </c>
      <c r="R2004">
        <v>6</v>
      </c>
    </row>
    <row r="2005" spans="1:18">
      <c r="A2005" t="s">
        <v>1341</v>
      </c>
      <c r="B2005" t="s">
        <v>1502</v>
      </c>
      <c r="C2005" t="s">
        <v>197</v>
      </c>
      <c r="D2005" t="s">
        <v>491</v>
      </c>
      <c r="E2005" t="s">
        <v>79</v>
      </c>
      <c r="F2005" t="s">
        <v>492</v>
      </c>
      <c r="G2005" t="s">
        <v>81</v>
      </c>
      <c r="H2005">
        <v>150</v>
      </c>
      <c r="K2005" t="s">
        <v>31</v>
      </c>
      <c r="M2005" t="s">
        <v>32</v>
      </c>
      <c r="N2005" t="s">
        <v>493</v>
      </c>
      <c r="P2005">
        <v>3.6</v>
      </c>
      <c r="Q2005">
        <v>0</v>
      </c>
      <c r="R2005">
        <v>2</v>
      </c>
    </row>
    <row r="2006" spans="1:18">
      <c r="A2006" t="s">
        <v>1341</v>
      </c>
      <c r="B2006" t="s">
        <v>1502</v>
      </c>
      <c r="C2006" t="s">
        <v>197</v>
      </c>
      <c r="D2006" t="s">
        <v>83</v>
      </c>
      <c r="E2006" t="s">
        <v>84</v>
      </c>
      <c r="F2006" t="s">
        <v>85</v>
      </c>
      <c r="G2006" t="s">
        <v>47</v>
      </c>
      <c r="H2006">
        <v>25</v>
      </c>
      <c r="I2006">
        <v>25</v>
      </c>
      <c r="L2006" t="s">
        <v>25</v>
      </c>
      <c r="M2006" t="s">
        <v>26</v>
      </c>
      <c r="P2006">
        <v>0</v>
      </c>
      <c r="Q2006">
        <v>0</v>
      </c>
      <c r="R2006">
        <v>2</v>
      </c>
    </row>
    <row r="2007" spans="1:18">
      <c r="A2007" t="s">
        <v>1341</v>
      </c>
      <c r="B2007" t="s">
        <v>1502</v>
      </c>
      <c r="C2007" t="s">
        <v>197</v>
      </c>
      <c r="D2007" t="s">
        <v>217</v>
      </c>
      <c r="E2007" t="s">
        <v>88</v>
      </c>
      <c r="F2007" t="s">
        <v>218</v>
      </c>
      <c r="G2007" t="s">
        <v>90</v>
      </c>
      <c r="H2007">
        <v>250</v>
      </c>
      <c r="I2007">
        <v>200</v>
      </c>
      <c r="K2007" t="s">
        <v>91</v>
      </c>
      <c r="M2007" t="s">
        <v>32</v>
      </c>
      <c r="N2007" t="s">
        <v>1351</v>
      </c>
      <c r="P2007">
        <v>10.7</v>
      </c>
      <c r="Q2007">
        <v>0</v>
      </c>
      <c r="R2007">
        <v>1</v>
      </c>
    </row>
    <row r="2008" spans="1:18">
      <c r="A2008" t="s">
        <v>1341</v>
      </c>
      <c r="B2008" t="s">
        <v>1502</v>
      </c>
      <c r="C2008" t="s">
        <v>197</v>
      </c>
      <c r="D2008" t="s">
        <v>1107</v>
      </c>
      <c r="E2008" t="s">
        <v>22</v>
      </c>
      <c r="F2008" t="s">
        <v>1108</v>
      </c>
      <c r="G2008" t="s">
        <v>24</v>
      </c>
      <c r="H2008">
        <v>20</v>
      </c>
      <c r="I2008">
        <v>20</v>
      </c>
      <c r="L2008" t="s">
        <v>25</v>
      </c>
      <c r="M2008" t="s">
        <v>26</v>
      </c>
      <c r="N2008" t="s">
        <v>1109</v>
      </c>
      <c r="P2008">
        <v>0.3</v>
      </c>
      <c r="Q2008">
        <v>0</v>
      </c>
      <c r="R2008">
        <v>1</v>
      </c>
    </row>
    <row r="2009" spans="1:18">
      <c r="A2009" t="s">
        <v>1341</v>
      </c>
      <c r="B2009" t="s">
        <v>1502</v>
      </c>
      <c r="C2009" t="s">
        <v>197</v>
      </c>
      <c r="D2009" t="s">
        <v>60</v>
      </c>
      <c r="E2009" t="s">
        <v>22</v>
      </c>
      <c r="F2009" t="s">
        <v>61</v>
      </c>
      <c r="G2009" t="s">
        <v>30</v>
      </c>
      <c r="H2009">
        <v>200</v>
      </c>
      <c r="I2009">
        <v>200</v>
      </c>
      <c r="K2009" t="s">
        <v>31</v>
      </c>
      <c r="M2009" t="s">
        <v>32</v>
      </c>
      <c r="N2009" t="s">
        <v>1346</v>
      </c>
      <c r="P2009">
        <v>21.62</v>
      </c>
      <c r="Q2009">
        <v>0</v>
      </c>
      <c r="R2009">
        <v>10</v>
      </c>
    </row>
    <row r="2010" spans="1:18">
      <c r="A2010" t="s">
        <v>1341</v>
      </c>
      <c r="B2010" t="s">
        <v>1502</v>
      </c>
      <c r="C2010" t="s">
        <v>197</v>
      </c>
      <c r="D2010" t="s">
        <v>1352</v>
      </c>
      <c r="E2010" t="s">
        <v>1353</v>
      </c>
      <c r="F2010" t="s">
        <v>1354</v>
      </c>
      <c r="G2010" t="s">
        <v>1355</v>
      </c>
      <c r="H2010">
        <v>200</v>
      </c>
      <c r="I2010">
        <v>200</v>
      </c>
      <c r="L2010" t="s">
        <v>1356</v>
      </c>
      <c r="M2010" t="s">
        <v>26</v>
      </c>
      <c r="P2010">
        <v>0</v>
      </c>
      <c r="Q2010">
        <v>0</v>
      </c>
      <c r="R2010">
        <v>1</v>
      </c>
    </row>
    <row r="2011" spans="1:18">
      <c r="A2011" t="s">
        <v>1341</v>
      </c>
      <c r="B2011" t="s">
        <v>1502</v>
      </c>
      <c r="C2011" t="s">
        <v>197</v>
      </c>
      <c r="D2011" t="s">
        <v>1357</v>
      </c>
      <c r="E2011" t="s">
        <v>1358</v>
      </c>
      <c r="F2011" t="s">
        <v>1359</v>
      </c>
      <c r="G2011" t="s">
        <v>1360</v>
      </c>
      <c r="H2011">
        <v>200</v>
      </c>
      <c r="I2011">
        <v>200</v>
      </c>
      <c r="L2011" t="s">
        <v>1356</v>
      </c>
      <c r="M2011" t="s">
        <v>1361</v>
      </c>
      <c r="N2011" t="s">
        <v>1362</v>
      </c>
      <c r="P2011">
        <v>2.2999999999999998</v>
      </c>
      <c r="Q2011">
        <v>0</v>
      </c>
      <c r="R2011">
        <v>1</v>
      </c>
    </row>
    <row r="2012" spans="1:18">
      <c r="A2012" t="s">
        <v>1341</v>
      </c>
      <c r="B2012" t="s">
        <v>1502</v>
      </c>
      <c r="C2012" t="s">
        <v>197</v>
      </c>
      <c r="D2012" t="s">
        <v>113</v>
      </c>
      <c r="E2012" t="s">
        <v>114</v>
      </c>
      <c r="F2012" t="s">
        <v>1117</v>
      </c>
      <c r="G2012" t="s">
        <v>200</v>
      </c>
      <c r="H2012">
        <v>20</v>
      </c>
      <c r="I2012">
        <v>20</v>
      </c>
      <c r="J2012">
        <v>20</v>
      </c>
      <c r="L2012" t="s">
        <v>127</v>
      </c>
      <c r="M2012" t="s">
        <v>26</v>
      </c>
      <c r="N2012" t="s">
        <v>1118</v>
      </c>
      <c r="P2012">
        <v>2</v>
      </c>
      <c r="Q2012">
        <v>0</v>
      </c>
      <c r="R2012">
        <v>4</v>
      </c>
    </row>
    <row r="2013" spans="1:18">
      <c r="A2013" t="s">
        <v>1341</v>
      </c>
      <c r="B2013" t="s">
        <v>1502</v>
      </c>
      <c r="C2013" t="s">
        <v>197</v>
      </c>
      <c r="D2013" t="s">
        <v>120</v>
      </c>
      <c r="E2013" t="s">
        <v>114</v>
      </c>
      <c r="F2013" t="s">
        <v>199</v>
      </c>
      <c r="G2013" t="s">
        <v>200</v>
      </c>
      <c r="H2013">
        <v>25</v>
      </c>
      <c r="I2013">
        <v>25</v>
      </c>
      <c r="J2013">
        <v>25</v>
      </c>
      <c r="L2013" t="s">
        <v>127</v>
      </c>
      <c r="M2013" t="s">
        <v>26</v>
      </c>
      <c r="N2013" t="s">
        <v>201</v>
      </c>
      <c r="P2013">
        <v>3.5</v>
      </c>
      <c r="Q2013">
        <v>0</v>
      </c>
      <c r="R2013">
        <v>1</v>
      </c>
    </row>
    <row r="2014" spans="1:18">
      <c r="A2014" t="s">
        <v>1341</v>
      </c>
      <c r="B2014" t="s">
        <v>1502</v>
      </c>
      <c r="C2014" t="s">
        <v>197</v>
      </c>
      <c r="D2014" t="s">
        <v>123</v>
      </c>
      <c r="E2014" t="s">
        <v>124</v>
      </c>
      <c r="F2014" t="s">
        <v>125</v>
      </c>
      <c r="G2014" t="s">
        <v>126</v>
      </c>
      <c r="H2014">
        <v>25</v>
      </c>
      <c r="I2014">
        <v>25</v>
      </c>
      <c r="J2014">
        <v>25</v>
      </c>
      <c r="L2014" t="s">
        <v>127</v>
      </c>
      <c r="M2014" t="s">
        <v>26</v>
      </c>
      <c r="N2014" t="s">
        <v>210</v>
      </c>
      <c r="P2014">
        <v>3.5</v>
      </c>
      <c r="Q2014">
        <v>0</v>
      </c>
      <c r="R2014">
        <v>2</v>
      </c>
    </row>
    <row r="2015" spans="1:18">
      <c r="A2015" t="s">
        <v>1341</v>
      </c>
      <c r="B2015" t="s">
        <v>1502</v>
      </c>
      <c r="C2015" t="s">
        <v>197</v>
      </c>
      <c r="D2015" t="s">
        <v>1363</v>
      </c>
      <c r="E2015" t="s">
        <v>1015</v>
      </c>
      <c r="F2015" t="s">
        <v>1364</v>
      </c>
      <c r="G2015" t="s">
        <v>1365</v>
      </c>
      <c r="H2015">
        <v>200</v>
      </c>
      <c r="I2015">
        <v>200</v>
      </c>
      <c r="L2015" t="s">
        <v>132</v>
      </c>
      <c r="M2015" t="s">
        <v>202</v>
      </c>
      <c r="P2015">
        <v>0</v>
      </c>
      <c r="Q2015">
        <v>0</v>
      </c>
      <c r="R2015">
        <v>1</v>
      </c>
    </row>
    <row r="2016" spans="1:18">
      <c r="A2016" t="s">
        <v>1341</v>
      </c>
      <c r="B2016" t="s">
        <v>1502</v>
      </c>
      <c r="C2016" t="s">
        <v>197</v>
      </c>
      <c r="D2016" t="s">
        <v>876</v>
      </c>
      <c r="E2016" t="s">
        <v>45</v>
      </c>
      <c r="F2016" t="s">
        <v>877</v>
      </c>
      <c r="G2016" t="s">
        <v>47</v>
      </c>
      <c r="H2016">
        <v>150</v>
      </c>
      <c r="I2016">
        <v>150</v>
      </c>
      <c r="J2016">
        <v>25</v>
      </c>
      <c r="L2016" t="s">
        <v>25</v>
      </c>
      <c r="M2016" t="s">
        <v>26</v>
      </c>
      <c r="N2016" t="s">
        <v>48</v>
      </c>
      <c r="P2016">
        <v>0.34</v>
      </c>
      <c r="Q2016">
        <v>0</v>
      </c>
      <c r="R2016">
        <v>4</v>
      </c>
    </row>
    <row r="2017" spans="1:18">
      <c r="A2017" t="s">
        <v>1341</v>
      </c>
      <c r="B2017" t="s">
        <v>1502</v>
      </c>
      <c r="C2017" t="s">
        <v>197</v>
      </c>
      <c r="D2017" t="s">
        <v>1119</v>
      </c>
      <c r="E2017" t="s">
        <v>45</v>
      </c>
      <c r="F2017" t="s">
        <v>1120</v>
      </c>
      <c r="G2017" t="s">
        <v>47</v>
      </c>
      <c r="H2017">
        <v>200</v>
      </c>
      <c r="I2017">
        <v>200</v>
      </c>
      <c r="J2017">
        <v>20</v>
      </c>
      <c r="L2017" t="s">
        <v>25</v>
      </c>
      <c r="M2017" t="s">
        <v>26</v>
      </c>
      <c r="N2017" t="s">
        <v>1121</v>
      </c>
      <c r="P2017">
        <v>0.2</v>
      </c>
      <c r="Q2017">
        <v>0</v>
      </c>
      <c r="R2017">
        <v>4</v>
      </c>
    </row>
    <row r="2018" spans="1:18">
      <c r="A2018" t="s">
        <v>1341</v>
      </c>
      <c r="B2018" t="s">
        <v>1502</v>
      </c>
      <c r="C2018" t="s">
        <v>197</v>
      </c>
      <c r="D2018" t="s">
        <v>70</v>
      </c>
      <c r="E2018" t="s">
        <v>45</v>
      </c>
      <c r="F2018" t="s">
        <v>71</v>
      </c>
      <c r="G2018" t="s">
        <v>47</v>
      </c>
      <c r="H2018">
        <v>200</v>
      </c>
      <c r="I2018">
        <v>200</v>
      </c>
      <c r="J2018">
        <v>25</v>
      </c>
      <c r="L2018" t="s">
        <v>25</v>
      </c>
      <c r="M2018" t="s">
        <v>26</v>
      </c>
      <c r="N2018" t="s">
        <v>48</v>
      </c>
      <c r="P2018">
        <v>0.34</v>
      </c>
      <c r="Q2018">
        <v>0</v>
      </c>
      <c r="R2018">
        <v>1</v>
      </c>
    </row>
    <row r="2019" spans="1:18">
      <c r="A2019" t="s">
        <v>1341</v>
      </c>
      <c r="B2019" t="s">
        <v>1502</v>
      </c>
      <c r="C2019" t="s">
        <v>197</v>
      </c>
      <c r="D2019" t="s">
        <v>140</v>
      </c>
      <c r="E2019" t="s">
        <v>141</v>
      </c>
      <c r="F2019" t="s">
        <v>142</v>
      </c>
      <c r="G2019" t="s">
        <v>143</v>
      </c>
      <c r="H2019">
        <v>20</v>
      </c>
      <c r="P2019">
        <v>0</v>
      </c>
      <c r="Q2019">
        <v>0</v>
      </c>
      <c r="R2019">
        <v>3</v>
      </c>
    </row>
    <row r="2020" spans="1:18">
      <c r="A2020" t="s">
        <v>1341</v>
      </c>
      <c r="B2020" t="s">
        <v>1502</v>
      </c>
      <c r="C2020" t="s">
        <v>197</v>
      </c>
      <c r="D2020" t="s">
        <v>144</v>
      </c>
      <c r="E2020" t="s">
        <v>145</v>
      </c>
      <c r="F2020" t="s">
        <v>146</v>
      </c>
      <c r="G2020" t="s">
        <v>147</v>
      </c>
      <c r="H2020">
        <v>20</v>
      </c>
      <c r="P2020">
        <v>0</v>
      </c>
      <c r="Q2020">
        <v>0</v>
      </c>
      <c r="R2020">
        <v>1</v>
      </c>
    </row>
    <row r="2021" spans="1:18">
      <c r="A2021" t="s">
        <v>1341</v>
      </c>
      <c r="B2021" t="s">
        <v>1502</v>
      </c>
      <c r="C2021" t="s">
        <v>197</v>
      </c>
      <c r="D2021" t="s">
        <v>781</v>
      </c>
      <c r="E2021" t="s">
        <v>782</v>
      </c>
      <c r="F2021" t="s">
        <v>783</v>
      </c>
      <c r="G2021" t="s">
        <v>784</v>
      </c>
      <c r="H2021">
        <v>25</v>
      </c>
      <c r="P2021">
        <v>0</v>
      </c>
      <c r="Q2021">
        <v>0</v>
      </c>
      <c r="R2021">
        <v>5</v>
      </c>
    </row>
    <row r="2022" spans="1:18">
      <c r="A2022" t="s">
        <v>1341</v>
      </c>
      <c r="B2022" t="s">
        <v>1502</v>
      </c>
      <c r="C2022" t="s">
        <v>197</v>
      </c>
      <c r="D2022" t="s">
        <v>148</v>
      </c>
      <c r="E2022" t="s">
        <v>149</v>
      </c>
      <c r="F2022" t="s">
        <v>150</v>
      </c>
      <c r="G2022" t="s">
        <v>151</v>
      </c>
      <c r="H2022">
        <v>25</v>
      </c>
      <c r="P2022">
        <v>0</v>
      </c>
      <c r="Q2022">
        <v>0</v>
      </c>
      <c r="R2022">
        <v>1</v>
      </c>
    </row>
    <row r="2023" spans="1:18">
      <c r="A2023" t="s">
        <v>1341</v>
      </c>
      <c r="B2023" t="s">
        <v>1502</v>
      </c>
      <c r="C2023" t="s">
        <v>197</v>
      </c>
      <c r="D2023" t="s">
        <v>156</v>
      </c>
      <c r="E2023" t="s">
        <v>50</v>
      </c>
      <c r="F2023" t="s">
        <v>157</v>
      </c>
      <c r="G2023" t="s">
        <v>52</v>
      </c>
      <c r="H2023">
        <v>20</v>
      </c>
      <c r="K2023" t="s">
        <v>53</v>
      </c>
      <c r="M2023" t="s">
        <v>54</v>
      </c>
      <c r="N2023" t="s">
        <v>994</v>
      </c>
      <c r="P2023">
        <v>2.2000000000000002</v>
      </c>
      <c r="Q2023">
        <v>0.9</v>
      </c>
      <c r="R2023">
        <v>5</v>
      </c>
    </row>
    <row r="2024" spans="1:18">
      <c r="A2024" t="s">
        <v>1341</v>
      </c>
      <c r="B2024" t="s">
        <v>1502</v>
      </c>
      <c r="C2024" t="s">
        <v>197</v>
      </c>
      <c r="D2024" t="s">
        <v>49</v>
      </c>
      <c r="E2024" t="s">
        <v>50</v>
      </c>
      <c r="F2024" t="s">
        <v>51</v>
      </c>
      <c r="G2024" t="s">
        <v>52</v>
      </c>
      <c r="H2024">
        <v>25</v>
      </c>
      <c r="K2024" t="s">
        <v>53</v>
      </c>
      <c r="M2024" t="s">
        <v>54</v>
      </c>
      <c r="N2024" t="s">
        <v>55</v>
      </c>
      <c r="P2024">
        <v>3.24</v>
      </c>
      <c r="Q2024">
        <v>0.4</v>
      </c>
      <c r="R2024">
        <v>3</v>
      </c>
    </row>
    <row r="2025" spans="1:18">
      <c r="A2025" t="s">
        <v>1341</v>
      </c>
      <c r="B2025" t="s">
        <v>1502</v>
      </c>
      <c r="C2025" t="s">
        <v>197</v>
      </c>
      <c r="D2025" t="s">
        <v>251</v>
      </c>
      <c r="E2025" t="s">
        <v>50</v>
      </c>
      <c r="F2025" t="s">
        <v>252</v>
      </c>
      <c r="G2025" t="s">
        <v>52</v>
      </c>
      <c r="H2025">
        <v>150</v>
      </c>
      <c r="K2025" t="s">
        <v>31</v>
      </c>
      <c r="M2025" t="s">
        <v>54</v>
      </c>
      <c r="N2025" t="s">
        <v>319</v>
      </c>
      <c r="P2025">
        <v>28.26</v>
      </c>
      <c r="Q2025">
        <v>1.1000000000000001</v>
      </c>
      <c r="R2025">
        <v>6</v>
      </c>
    </row>
    <row r="2026" spans="1:18">
      <c r="A2026" t="s">
        <v>1341</v>
      </c>
      <c r="B2026" t="s">
        <v>1502</v>
      </c>
      <c r="C2026" t="s">
        <v>197</v>
      </c>
      <c r="D2026" t="s">
        <v>72</v>
      </c>
      <c r="E2026" t="s">
        <v>50</v>
      </c>
      <c r="F2026" t="s">
        <v>73</v>
      </c>
      <c r="G2026" t="s">
        <v>52</v>
      </c>
      <c r="H2026">
        <v>200</v>
      </c>
      <c r="K2026" t="s">
        <v>31</v>
      </c>
      <c r="M2026" t="s">
        <v>54</v>
      </c>
      <c r="N2026" t="s">
        <v>1215</v>
      </c>
      <c r="P2026">
        <v>42.55</v>
      </c>
      <c r="Q2026">
        <v>23.7</v>
      </c>
      <c r="R2026">
        <v>25</v>
      </c>
    </row>
    <row r="2027" spans="1:18">
      <c r="A2027" t="s">
        <v>1341</v>
      </c>
      <c r="B2027" t="s">
        <v>1502</v>
      </c>
      <c r="C2027" t="s">
        <v>197</v>
      </c>
      <c r="D2027" t="s">
        <v>1366</v>
      </c>
      <c r="E2027" t="s">
        <v>1367</v>
      </c>
      <c r="F2027" t="s">
        <v>1368</v>
      </c>
      <c r="G2027" t="s">
        <v>1369</v>
      </c>
      <c r="H2027">
        <v>200</v>
      </c>
      <c r="I2027">
        <v>200</v>
      </c>
      <c r="L2027" t="s">
        <v>132</v>
      </c>
      <c r="M2027" t="s">
        <v>202</v>
      </c>
      <c r="P2027">
        <v>355</v>
      </c>
      <c r="Q2027">
        <v>0</v>
      </c>
      <c r="R2027">
        <v>2</v>
      </c>
    </row>
    <row r="2028" spans="1:18">
      <c r="A2028" t="s">
        <v>1341</v>
      </c>
      <c r="B2028" t="s">
        <v>1502</v>
      </c>
      <c r="C2028" t="s">
        <v>197</v>
      </c>
      <c r="D2028" t="s">
        <v>905</v>
      </c>
      <c r="E2028" t="s">
        <v>236</v>
      </c>
      <c r="F2028" t="s">
        <v>906</v>
      </c>
      <c r="G2028" t="s">
        <v>238</v>
      </c>
      <c r="H2028">
        <v>200</v>
      </c>
      <c r="I2028">
        <v>200</v>
      </c>
      <c r="J2028">
        <v>150</v>
      </c>
      <c r="P2028">
        <v>0</v>
      </c>
      <c r="Q2028">
        <v>0</v>
      </c>
      <c r="R2028">
        <v>2</v>
      </c>
    </row>
    <row r="2029" spans="1:18">
      <c r="A2029" t="s">
        <v>1341</v>
      </c>
      <c r="B2029" t="s">
        <v>1502</v>
      </c>
      <c r="C2029" t="s">
        <v>197</v>
      </c>
      <c r="D2029" t="s">
        <v>1348</v>
      </c>
      <c r="E2029" t="s">
        <v>173</v>
      </c>
      <c r="F2029" t="s">
        <v>1349</v>
      </c>
      <c r="G2029" t="s">
        <v>243</v>
      </c>
      <c r="H2029">
        <v>200</v>
      </c>
      <c r="I2029">
        <v>200</v>
      </c>
      <c r="J2029">
        <v>25</v>
      </c>
      <c r="M2029" t="s">
        <v>26</v>
      </c>
      <c r="P2029">
        <v>0</v>
      </c>
      <c r="Q2029">
        <v>0</v>
      </c>
      <c r="R2029">
        <v>6</v>
      </c>
    </row>
    <row r="2030" spans="1:18">
      <c r="A2030" t="s">
        <v>1341</v>
      </c>
      <c r="B2030" t="s">
        <v>1503</v>
      </c>
      <c r="C2030" t="s">
        <v>197</v>
      </c>
      <c r="D2030" t="s">
        <v>491</v>
      </c>
      <c r="E2030" t="s">
        <v>79</v>
      </c>
      <c r="F2030" t="s">
        <v>492</v>
      </c>
      <c r="G2030" t="s">
        <v>81</v>
      </c>
      <c r="H2030">
        <v>150</v>
      </c>
      <c r="K2030" t="s">
        <v>31</v>
      </c>
      <c r="M2030" t="s">
        <v>32</v>
      </c>
      <c r="N2030" t="s">
        <v>493</v>
      </c>
      <c r="P2030">
        <v>3.6</v>
      </c>
      <c r="Q2030">
        <v>0</v>
      </c>
      <c r="R2030">
        <v>2</v>
      </c>
    </row>
    <row r="2031" spans="1:18">
      <c r="A2031" t="s">
        <v>1341</v>
      </c>
      <c r="B2031" t="s">
        <v>1503</v>
      </c>
      <c r="C2031" t="s">
        <v>197</v>
      </c>
      <c r="D2031" t="s">
        <v>83</v>
      </c>
      <c r="E2031" t="s">
        <v>84</v>
      </c>
      <c r="F2031" t="s">
        <v>85</v>
      </c>
      <c r="G2031" t="s">
        <v>47</v>
      </c>
      <c r="H2031">
        <v>25</v>
      </c>
      <c r="I2031">
        <v>25</v>
      </c>
      <c r="L2031" t="s">
        <v>25</v>
      </c>
      <c r="M2031" t="s">
        <v>26</v>
      </c>
      <c r="P2031">
        <v>0</v>
      </c>
      <c r="Q2031">
        <v>0</v>
      </c>
      <c r="R2031">
        <v>2</v>
      </c>
    </row>
    <row r="2032" spans="1:18">
      <c r="A2032" t="s">
        <v>1341</v>
      </c>
      <c r="B2032" t="s">
        <v>1503</v>
      </c>
      <c r="C2032" t="s">
        <v>197</v>
      </c>
      <c r="D2032" t="s">
        <v>217</v>
      </c>
      <c r="E2032" t="s">
        <v>88</v>
      </c>
      <c r="F2032" t="s">
        <v>218</v>
      </c>
      <c r="G2032" t="s">
        <v>90</v>
      </c>
      <c r="H2032">
        <v>250</v>
      </c>
      <c r="I2032">
        <v>200</v>
      </c>
      <c r="K2032" t="s">
        <v>91</v>
      </c>
      <c r="M2032" t="s">
        <v>32</v>
      </c>
      <c r="N2032" t="s">
        <v>1351</v>
      </c>
      <c r="P2032">
        <v>10.7</v>
      </c>
      <c r="Q2032">
        <v>0</v>
      </c>
      <c r="R2032">
        <v>1</v>
      </c>
    </row>
    <row r="2033" spans="1:18">
      <c r="A2033" t="s">
        <v>1341</v>
      </c>
      <c r="B2033" t="s">
        <v>1503</v>
      </c>
      <c r="C2033" t="s">
        <v>197</v>
      </c>
      <c r="D2033" t="s">
        <v>1107</v>
      </c>
      <c r="E2033" t="s">
        <v>22</v>
      </c>
      <c r="F2033" t="s">
        <v>1108</v>
      </c>
      <c r="G2033" t="s">
        <v>24</v>
      </c>
      <c r="H2033">
        <v>20</v>
      </c>
      <c r="I2033">
        <v>20</v>
      </c>
      <c r="L2033" t="s">
        <v>25</v>
      </c>
      <c r="M2033" t="s">
        <v>26</v>
      </c>
      <c r="N2033" t="s">
        <v>1109</v>
      </c>
      <c r="P2033">
        <v>0.3</v>
      </c>
      <c r="Q2033">
        <v>0</v>
      </c>
      <c r="R2033">
        <v>1</v>
      </c>
    </row>
    <row r="2034" spans="1:18">
      <c r="A2034" t="s">
        <v>1341</v>
      </c>
      <c r="B2034" t="s">
        <v>1503</v>
      </c>
      <c r="C2034" t="s">
        <v>197</v>
      </c>
      <c r="D2034" t="s">
        <v>60</v>
      </c>
      <c r="E2034" t="s">
        <v>22</v>
      </c>
      <c r="F2034" t="s">
        <v>61</v>
      </c>
      <c r="G2034" t="s">
        <v>30</v>
      </c>
      <c r="H2034">
        <v>200</v>
      </c>
      <c r="I2034">
        <v>200</v>
      </c>
      <c r="K2034" t="s">
        <v>31</v>
      </c>
      <c r="M2034" t="s">
        <v>32</v>
      </c>
      <c r="N2034" t="s">
        <v>1346</v>
      </c>
      <c r="P2034">
        <v>21.62</v>
      </c>
      <c r="Q2034">
        <v>0</v>
      </c>
      <c r="R2034">
        <v>10</v>
      </c>
    </row>
    <row r="2035" spans="1:18">
      <c r="A2035" t="s">
        <v>1341</v>
      </c>
      <c r="B2035" t="s">
        <v>1503</v>
      </c>
      <c r="C2035" t="s">
        <v>197</v>
      </c>
      <c r="D2035" t="s">
        <v>1352</v>
      </c>
      <c r="E2035" t="s">
        <v>1353</v>
      </c>
      <c r="F2035" t="s">
        <v>1354</v>
      </c>
      <c r="G2035" t="s">
        <v>1355</v>
      </c>
      <c r="H2035">
        <v>200</v>
      </c>
      <c r="I2035">
        <v>200</v>
      </c>
      <c r="L2035" t="s">
        <v>1356</v>
      </c>
      <c r="M2035" t="s">
        <v>26</v>
      </c>
      <c r="P2035">
        <v>0</v>
      </c>
      <c r="Q2035">
        <v>0</v>
      </c>
      <c r="R2035">
        <v>1</v>
      </c>
    </row>
    <row r="2036" spans="1:18">
      <c r="A2036" t="s">
        <v>1341</v>
      </c>
      <c r="B2036" t="s">
        <v>1503</v>
      </c>
      <c r="C2036" t="s">
        <v>197</v>
      </c>
      <c r="D2036" t="s">
        <v>1357</v>
      </c>
      <c r="E2036" t="s">
        <v>1358</v>
      </c>
      <c r="F2036" t="s">
        <v>1359</v>
      </c>
      <c r="G2036" t="s">
        <v>1360</v>
      </c>
      <c r="H2036">
        <v>200</v>
      </c>
      <c r="I2036">
        <v>200</v>
      </c>
      <c r="L2036" t="s">
        <v>1356</v>
      </c>
      <c r="M2036" t="s">
        <v>1361</v>
      </c>
      <c r="N2036" t="s">
        <v>1362</v>
      </c>
      <c r="P2036">
        <v>2.2999999999999998</v>
      </c>
      <c r="Q2036">
        <v>0</v>
      </c>
      <c r="R2036">
        <v>1</v>
      </c>
    </row>
    <row r="2037" spans="1:18">
      <c r="A2037" t="s">
        <v>1341</v>
      </c>
      <c r="B2037" t="s">
        <v>1503</v>
      </c>
      <c r="C2037" t="s">
        <v>197</v>
      </c>
      <c r="D2037" t="s">
        <v>113</v>
      </c>
      <c r="E2037" t="s">
        <v>114</v>
      </c>
      <c r="F2037" t="s">
        <v>1117</v>
      </c>
      <c r="G2037" t="s">
        <v>200</v>
      </c>
      <c r="H2037">
        <v>20</v>
      </c>
      <c r="I2037">
        <v>20</v>
      </c>
      <c r="J2037">
        <v>20</v>
      </c>
      <c r="L2037" t="s">
        <v>127</v>
      </c>
      <c r="M2037" t="s">
        <v>26</v>
      </c>
      <c r="N2037" t="s">
        <v>1118</v>
      </c>
      <c r="P2037">
        <v>2</v>
      </c>
      <c r="Q2037">
        <v>0</v>
      </c>
      <c r="R2037">
        <v>4</v>
      </c>
    </row>
    <row r="2038" spans="1:18">
      <c r="A2038" t="s">
        <v>1341</v>
      </c>
      <c r="B2038" t="s">
        <v>1503</v>
      </c>
      <c r="C2038" t="s">
        <v>197</v>
      </c>
      <c r="D2038" t="s">
        <v>120</v>
      </c>
      <c r="E2038" t="s">
        <v>114</v>
      </c>
      <c r="F2038" t="s">
        <v>199</v>
      </c>
      <c r="G2038" t="s">
        <v>200</v>
      </c>
      <c r="H2038">
        <v>25</v>
      </c>
      <c r="I2038">
        <v>25</v>
      </c>
      <c r="J2038">
        <v>25</v>
      </c>
      <c r="L2038" t="s">
        <v>127</v>
      </c>
      <c r="M2038" t="s">
        <v>26</v>
      </c>
      <c r="N2038" t="s">
        <v>201</v>
      </c>
      <c r="P2038">
        <v>3.5</v>
      </c>
      <c r="Q2038">
        <v>0</v>
      </c>
      <c r="R2038">
        <v>1</v>
      </c>
    </row>
    <row r="2039" spans="1:18">
      <c r="A2039" t="s">
        <v>1341</v>
      </c>
      <c r="B2039" t="s">
        <v>1503</v>
      </c>
      <c r="C2039" t="s">
        <v>197</v>
      </c>
      <c r="D2039" t="s">
        <v>123</v>
      </c>
      <c r="E2039" t="s">
        <v>124</v>
      </c>
      <c r="F2039" t="s">
        <v>125</v>
      </c>
      <c r="G2039" t="s">
        <v>126</v>
      </c>
      <c r="H2039">
        <v>25</v>
      </c>
      <c r="I2039">
        <v>25</v>
      </c>
      <c r="J2039">
        <v>25</v>
      </c>
      <c r="L2039" t="s">
        <v>127</v>
      </c>
      <c r="M2039" t="s">
        <v>26</v>
      </c>
      <c r="N2039" t="s">
        <v>210</v>
      </c>
      <c r="P2039">
        <v>3.5</v>
      </c>
      <c r="Q2039">
        <v>0</v>
      </c>
      <c r="R2039">
        <v>2</v>
      </c>
    </row>
    <row r="2040" spans="1:18">
      <c r="A2040" t="s">
        <v>1341</v>
      </c>
      <c r="B2040" t="s">
        <v>1503</v>
      </c>
      <c r="C2040" t="s">
        <v>197</v>
      </c>
      <c r="D2040" t="s">
        <v>1363</v>
      </c>
      <c r="E2040" t="s">
        <v>1015</v>
      </c>
      <c r="F2040" t="s">
        <v>1364</v>
      </c>
      <c r="G2040" t="s">
        <v>1365</v>
      </c>
      <c r="H2040">
        <v>200</v>
      </c>
      <c r="I2040">
        <v>200</v>
      </c>
      <c r="L2040" t="s">
        <v>132</v>
      </c>
      <c r="M2040" t="s">
        <v>202</v>
      </c>
      <c r="P2040">
        <v>0</v>
      </c>
      <c r="Q2040">
        <v>0</v>
      </c>
      <c r="R2040">
        <v>1</v>
      </c>
    </row>
    <row r="2041" spans="1:18">
      <c r="A2041" t="s">
        <v>1341</v>
      </c>
      <c r="B2041" t="s">
        <v>1503</v>
      </c>
      <c r="C2041" t="s">
        <v>197</v>
      </c>
      <c r="D2041" t="s">
        <v>876</v>
      </c>
      <c r="E2041" t="s">
        <v>45</v>
      </c>
      <c r="F2041" t="s">
        <v>877</v>
      </c>
      <c r="G2041" t="s">
        <v>47</v>
      </c>
      <c r="H2041">
        <v>150</v>
      </c>
      <c r="I2041">
        <v>150</v>
      </c>
      <c r="J2041">
        <v>25</v>
      </c>
      <c r="L2041" t="s">
        <v>25</v>
      </c>
      <c r="M2041" t="s">
        <v>26</v>
      </c>
      <c r="N2041" t="s">
        <v>48</v>
      </c>
      <c r="P2041">
        <v>0.34</v>
      </c>
      <c r="Q2041">
        <v>0</v>
      </c>
      <c r="R2041">
        <v>4</v>
      </c>
    </row>
    <row r="2042" spans="1:18">
      <c r="A2042" t="s">
        <v>1341</v>
      </c>
      <c r="B2042" t="s">
        <v>1503</v>
      </c>
      <c r="C2042" t="s">
        <v>197</v>
      </c>
      <c r="D2042" t="s">
        <v>1119</v>
      </c>
      <c r="E2042" t="s">
        <v>45</v>
      </c>
      <c r="F2042" t="s">
        <v>1120</v>
      </c>
      <c r="G2042" t="s">
        <v>47</v>
      </c>
      <c r="H2042">
        <v>200</v>
      </c>
      <c r="I2042">
        <v>200</v>
      </c>
      <c r="J2042">
        <v>20</v>
      </c>
      <c r="L2042" t="s">
        <v>25</v>
      </c>
      <c r="M2042" t="s">
        <v>26</v>
      </c>
      <c r="N2042" t="s">
        <v>1121</v>
      </c>
      <c r="P2042">
        <v>0.2</v>
      </c>
      <c r="Q2042">
        <v>0</v>
      </c>
      <c r="R2042">
        <v>4</v>
      </c>
    </row>
    <row r="2043" spans="1:18">
      <c r="A2043" t="s">
        <v>1341</v>
      </c>
      <c r="B2043" t="s">
        <v>1503</v>
      </c>
      <c r="C2043" t="s">
        <v>197</v>
      </c>
      <c r="D2043" t="s">
        <v>70</v>
      </c>
      <c r="E2043" t="s">
        <v>45</v>
      </c>
      <c r="F2043" t="s">
        <v>71</v>
      </c>
      <c r="G2043" t="s">
        <v>47</v>
      </c>
      <c r="H2043">
        <v>200</v>
      </c>
      <c r="I2043">
        <v>200</v>
      </c>
      <c r="J2043">
        <v>25</v>
      </c>
      <c r="L2043" t="s">
        <v>25</v>
      </c>
      <c r="M2043" t="s">
        <v>26</v>
      </c>
      <c r="N2043" t="s">
        <v>48</v>
      </c>
      <c r="P2043">
        <v>0.34</v>
      </c>
      <c r="Q2043">
        <v>0</v>
      </c>
      <c r="R2043">
        <v>1</v>
      </c>
    </row>
    <row r="2044" spans="1:18">
      <c r="A2044" t="s">
        <v>1341</v>
      </c>
      <c r="B2044" t="s">
        <v>1503</v>
      </c>
      <c r="C2044" t="s">
        <v>197</v>
      </c>
      <c r="D2044" t="s">
        <v>140</v>
      </c>
      <c r="E2044" t="s">
        <v>141</v>
      </c>
      <c r="F2044" t="s">
        <v>142</v>
      </c>
      <c r="G2044" t="s">
        <v>143</v>
      </c>
      <c r="H2044">
        <v>20</v>
      </c>
      <c r="P2044">
        <v>0</v>
      </c>
      <c r="Q2044">
        <v>0</v>
      </c>
      <c r="R2044">
        <v>3</v>
      </c>
    </row>
    <row r="2045" spans="1:18">
      <c r="A2045" t="s">
        <v>1341</v>
      </c>
      <c r="B2045" t="s">
        <v>1503</v>
      </c>
      <c r="C2045" t="s">
        <v>197</v>
      </c>
      <c r="D2045" t="s">
        <v>144</v>
      </c>
      <c r="E2045" t="s">
        <v>145</v>
      </c>
      <c r="F2045" t="s">
        <v>146</v>
      </c>
      <c r="G2045" t="s">
        <v>147</v>
      </c>
      <c r="H2045">
        <v>20</v>
      </c>
      <c r="P2045">
        <v>0</v>
      </c>
      <c r="Q2045">
        <v>0</v>
      </c>
      <c r="R2045">
        <v>1</v>
      </c>
    </row>
    <row r="2046" spans="1:18">
      <c r="A2046" t="s">
        <v>1341</v>
      </c>
      <c r="B2046" t="s">
        <v>1503</v>
      </c>
      <c r="C2046" t="s">
        <v>197</v>
      </c>
      <c r="D2046" t="s">
        <v>781</v>
      </c>
      <c r="E2046" t="s">
        <v>782</v>
      </c>
      <c r="F2046" t="s">
        <v>783</v>
      </c>
      <c r="G2046" t="s">
        <v>784</v>
      </c>
      <c r="H2046">
        <v>25</v>
      </c>
      <c r="P2046">
        <v>0</v>
      </c>
      <c r="Q2046">
        <v>0</v>
      </c>
      <c r="R2046">
        <v>5</v>
      </c>
    </row>
    <row r="2047" spans="1:18">
      <c r="A2047" t="s">
        <v>1341</v>
      </c>
      <c r="B2047" t="s">
        <v>1503</v>
      </c>
      <c r="C2047" t="s">
        <v>197</v>
      </c>
      <c r="D2047" t="s">
        <v>148</v>
      </c>
      <c r="E2047" t="s">
        <v>149</v>
      </c>
      <c r="F2047" t="s">
        <v>150</v>
      </c>
      <c r="G2047" t="s">
        <v>151</v>
      </c>
      <c r="H2047">
        <v>25</v>
      </c>
      <c r="P2047">
        <v>0</v>
      </c>
      <c r="Q2047">
        <v>0</v>
      </c>
      <c r="R2047">
        <v>1</v>
      </c>
    </row>
    <row r="2048" spans="1:18">
      <c r="A2048" t="s">
        <v>1341</v>
      </c>
      <c r="B2048" t="s">
        <v>1503</v>
      </c>
      <c r="C2048" t="s">
        <v>197</v>
      </c>
      <c r="D2048" t="s">
        <v>156</v>
      </c>
      <c r="E2048" t="s">
        <v>50</v>
      </c>
      <c r="F2048" t="s">
        <v>157</v>
      </c>
      <c r="G2048" t="s">
        <v>52</v>
      </c>
      <c r="H2048">
        <v>20</v>
      </c>
      <c r="K2048" t="s">
        <v>53</v>
      </c>
      <c r="M2048" t="s">
        <v>54</v>
      </c>
      <c r="N2048" t="s">
        <v>994</v>
      </c>
      <c r="P2048">
        <v>2.2000000000000002</v>
      </c>
      <c r="Q2048">
        <v>0.9</v>
      </c>
      <c r="R2048">
        <v>5</v>
      </c>
    </row>
    <row r="2049" spans="1:18">
      <c r="A2049" t="s">
        <v>1341</v>
      </c>
      <c r="B2049" t="s">
        <v>1503</v>
      </c>
      <c r="C2049" t="s">
        <v>197</v>
      </c>
      <c r="D2049" t="s">
        <v>49</v>
      </c>
      <c r="E2049" t="s">
        <v>50</v>
      </c>
      <c r="F2049" t="s">
        <v>51</v>
      </c>
      <c r="G2049" t="s">
        <v>52</v>
      </c>
      <c r="H2049">
        <v>25</v>
      </c>
      <c r="K2049" t="s">
        <v>53</v>
      </c>
      <c r="M2049" t="s">
        <v>54</v>
      </c>
      <c r="N2049" t="s">
        <v>55</v>
      </c>
      <c r="P2049">
        <v>3.24</v>
      </c>
      <c r="Q2049">
        <v>0.4</v>
      </c>
      <c r="R2049">
        <v>3</v>
      </c>
    </row>
    <row r="2050" spans="1:18">
      <c r="A2050" t="s">
        <v>1341</v>
      </c>
      <c r="B2050" t="s">
        <v>1503</v>
      </c>
      <c r="C2050" t="s">
        <v>197</v>
      </c>
      <c r="D2050" t="s">
        <v>251</v>
      </c>
      <c r="E2050" t="s">
        <v>50</v>
      </c>
      <c r="F2050" t="s">
        <v>252</v>
      </c>
      <c r="G2050" t="s">
        <v>52</v>
      </c>
      <c r="H2050">
        <v>150</v>
      </c>
      <c r="K2050" t="s">
        <v>31</v>
      </c>
      <c r="M2050" t="s">
        <v>54</v>
      </c>
      <c r="N2050" t="s">
        <v>319</v>
      </c>
      <c r="P2050">
        <v>28.26</v>
      </c>
      <c r="Q2050">
        <v>1.1000000000000001</v>
      </c>
      <c r="R2050">
        <v>6</v>
      </c>
    </row>
    <row r="2051" spans="1:18">
      <c r="A2051" t="s">
        <v>1341</v>
      </c>
      <c r="B2051" t="s">
        <v>1503</v>
      </c>
      <c r="C2051" t="s">
        <v>197</v>
      </c>
      <c r="D2051" t="s">
        <v>72</v>
      </c>
      <c r="E2051" t="s">
        <v>50</v>
      </c>
      <c r="F2051" t="s">
        <v>73</v>
      </c>
      <c r="G2051" t="s">
        <v>52</v>
      </c>
      <c r="H2051">
        <v>200</v>
      </c>
      <c r="K2051" t="s">
        <v>31</v>
      </c>
      <c r="M2051" t="s">
        <v>54</v>
      </c>
      <c r="N2051" t="s">
        <v>1215</v>
      </c>
      <c r="P2051">
        <v>42.55</v>
      </c>
      <c r="Q2051">
        <v>23.7</v>
      </c>
      <c r="R2051">
        <v>25</v>
      </c>
    </row>
    <row r="2052" spans="1:18">
      <c r="A2052" t="s">
        <v>1341</v>
      </c>
      <c r="B2052" t="s">
        <v>1503</v>
      </c>
      <c r="C2052" t="s">
        <v>197</v>
      </c>
      <c r="D2052" t="s">
        <v>1366</v>
      </c>
      <c r="E2052" t="s">
        <v>1367</v>
      </c>
      <c r="F2052" t="s">
        <v>1368</v>
      </c>
      <c r="G2052" t="s">
        <v>1369</v>
      </c>
      <c r="H2052">
        <v>200</v>
      </c>
      <c r="I2052">
        <v>200</v>
      </c>
      <c r="L2052" t="s">
        <v>132</v>
      </c>
      <c r="M2052" t="s">
        <v>202</v>
      </c>
      <c r="P2052">
        <v>355</v>
      </c>
      <c r="Q2052">
        <v>0</v>
      </c>
      <c r="R2052">
        <v>2</v>
      </c>
    </row>
    <row r="2053" spans="1:18">
      <c r="A2053" t="s">
        <v>1341</v>
      </c>
      <c r="B2053" t="s">
        <v>1503</v>
      </c>
      <c r="C2053" t="s">
        <v>197</v>
      </c>
      <c r="D2053" t="s">
        <v>905</v>
      </c>
      <c r="E2053" t="s">
        <v>236</v>
      </c>
      <c r="F2053" t="s">
        <v>906</v>
      </c>
      <c r="G2053" t="s">
        <v>238</v>
      </c>
      <c r="H2053">
        <v>200</v>
      </c>
      <c r="I2053">
        <v>200</v>
      </c>
      <c r="J2053">
        <v>150</v>
      </c>
      <c r="P2053">
        <v>0</v>
      </c>
      <c r="Q2053">
        <v>0</v>
      </c>
      <c r="R2053">
        <v>2</v>
      </c>
    </row>
    <row r="2054" spans="1:18">
      <c r="A2054" t="s">
        <v>1341</v>
      </c>
      <c r="B2054" t="s">
        <v>1503</v>
      </c>
      <c r="C2054" t="s">
        <v>197</v>
      </c>
      <c r="D2054" t="s">
        <v>1348</v>
      </c>
      <c r="E2054" t="s">
        <v>173</v>
      </c>
      <c r="F2054" t="s">
        <v>1349</v>
      </c>
      <c r="G2054" t="s">
        <v>243</v>
      </c>
      <c r="H2054">
        <v>200</v>
      </c>
      <c r="I2054">
        <v>200</v>
      </c>
      <c r="J2054">
        <v>25</v>
      </c>
      <c r="M2054" t="s">
        <v>26</v>
      </c>
      <c r="P2054">
        <v>0</v>
      </c>
      <c r="Q2054">
        <v>0</v>
      </c>
      <c r="R2054">
        <v>6</v>
      </c>
    </row>
    <row r="2055" spans="1:18">
      <c r="A2055" t="s">
        <v>1504</v>
      </c>
      <c r="B2055" t="s">
        <v>1505</v>
      </c>
      <c r="C2055" t="s">
        <v>1046</v>
      </c>
      <c r="D2055" t="s">
        <v>1321</v>
      </c>
      <c r="E2055" t="s">
        <v>88</v>
      </c>
      <c r="F2055" t="s">
        <v>1322</v>
      </c>
      <c r="G2055" t="s">
        <v>90</v>
      </c>
      <c r="H2055">
        <v>400</v>
      </c>
      <c r="I2055">
        <v>300</v>
      </c>
      <c r="K2055" t="s">
        <v>1323</v>
      </c>
      <c r="M2055" t="s">
        <v>32</v>
      </c>
      <c r="N2055" t="s">
        <v>1324</v>
      </c>
      <c r="P2055">
        <v>22.65</v>
      </c>
      <c r="Q2055">
        <v>0</v>
      </c>
      <c r="R2055">
        <v>2</v>
      </c>
    </row>
    <row r="2056" spans="1:18">
      <c r="A2056" t="s">
        <v>1504</v>
      </c>
      <c r="B2056" t="s">
        <v>1505</v>
      </c>
      <c r="C2056" t="s">
        <v>1046</v>
      </c>
      <c r="D2056" t="s">
        <v>1089</v>
      </c>
      <c r="E2056" t="s">
        <v>22</v>
      </c>
      <c r="F2056" t="s">
        <v>1090</v>
      </c>
      <c r="G2056" t="s">
        <v>30</v>
      </c>
      <c r="H2056">
        <v>300</v>
      </c>
      <c r="I2056">
        <v>300</v>
      </c>
      <c r="K2056" t="s">
        <v>62</v>
      </c>
      <c r="M2056" t="s">
        <v>32</v>
      </c>
      <c r="N2056" t="s">
        <v>1091</v>
      </c>
      <c r="P2056">
        <v>37.61</v>
      </c>
      <c r="Q2056">
        <v>0</v>
      </c>
      <c r="R2056">
        <v>2</v>
      </c>
    </row>
    <row r="2057" spans="1:18">
      <c r="A2057" t="s">
        <v>1504</v>
      </c>
      <c r="B2057" t="s">
        <v>1505</v>
      </c>
      <c r="C2057" t="s">
        <v>1046</v>
      </c>
      <c r="D2057" t="s">
        <v>1278</v>
      </c>
      <c r="E2057" t="s">
        <v>102</v>
      </c>
      <c r="F2057" t="s">
        <v>1279</v>
      </c>
      <c r="G2057" t="s">
        <v>107</v>
      </c>
      <c r="H2057">
        <v>400</v>
      </c>
      <c r="I2057">
        <v>400</v>
      </c>
      <c r="J2057">
        <v>400</v>
      </c>
      <c r="K2057" t="s">
        <v>591</v>
      </c>
      <c r="M2057" t="s">
        <v>32</v>
      </c>
      <c r="N2057" t="s">
        <v>1280</v>
      </c>
      <c r="P2057">
        <v>90.8</v>
      </c>
      <c r="Q2057">
        <v>0</v>
      </c>
      <c r="R2057">
        <v>2</v>
      </c>
    </row>
    <row r="2058" spans="1:18">
      <c r="A2058" t="s">
        <v>1504</v>
      </c>
      <c r="B2058" t="s">
        <v>1505</v>
      </c>
      <c r="C2058" t="s">
        <v>1046</v>
      </c>
      <c r="D2058" t="s">
        <v>1097</v>
      </c>
      <c r="E2058" t="s">
        <v>50</v>
      </c>
      <c r="F2058" t="s">
        <v>1098</v>
      </c>
      <c r="G2058" t="s">
        <v>52</v>
      </c>
      <c r="H2058">
        <v>300</v>
      </c>
      <c r="K2058" t="s">
        <v>62</v>
      </c>
      <c r="M2058" t="s">
        <v>54</v>
      </c>
      <c r="N2058" t="s">
        <v>1506</v>
      </c>
      <c r="P2058">
        <v>49.71</v>
      </c>
      <c r="Q2058">
        <v>1.25</v>
      </c>
      <c r="R2058">
        <v>4</v>
      </c>
    </row>
    <row r="2059" spans="1:18">
      <c r="A2059" t="s">
        <v>1504</v>
      </c>
      <c r="B2059" t="s">
        <v>1505</v>
      </c>
      <c r="C2059" t="s">
        <v>1046</v>
      </c>
      <c r="D2059" t="s">
        <v>810</v>
      </c>
      <c r="E2059" t="s">
        <v>50</v>
      </c>
      <c r="F2059" t="s">
        <v>1425</v>
      </c>
      <c r="G2059" t="s">
        <v>407</v>
      </c>
      <c r="H2059">
        <v>400</v>
      </c>
      <c r="K2059" t="s">
        <v>591</v>
      </c>
      <c r="M2059" t="s">
        <v>422</v>
      </c>
      <c r="N2059" t="s">
        <v>1507</v>
      </c>
      <c r="P2059">
        <v>62.65</v>
      </c>
      <c r="Q2059">
        <v>4.8899999999999997</v>
      </c>
      <c r="R2059">
        <v>1</v>
      </c>
    </row>
    <row r="2060" spans="1:18">
      <c r="A2060" t="s">
        <v>1504</v>
      </c>
      <c r="B2060" t="s">
        <v>1508</v>
      </c>
      <c r="C2060" t="s">
        <v>1046</v>
      </c>
      <c r="D2060" t="s">
        <v>1509</v>
      </c>
      <c r="E2060" t="s">
        <v>1510</v>
      </c>
      <c r="F2060" t="s">
        <v>1511</v>
      </c>
      <c r="G2060" t="s">
        <v>1512</v>
      </c>
      <c r="H2060">
        <v>400</v>
      </c>
      <c r="I2060">
        <v>350</v>
      </c>
      <c r="L2060" t="s">
        <v>132</v>
      </c>
      <c r="M2060" t="s">
        <v>32</v>
      </c>
      <c r="P2060">
        <v>0</v>
      </c>
      <c r="Q2060">
        <v>0</v>
      </c>
      <c r="R2060">
        <v>1</v>
      </c>
    </row>
    <row r="2061" spans="1:18">
      <c r="A2061" t="s">
        <v>1504</v>
      </c>
      <c r="B2061" t="s">
        <v>1508</v>
      </c>
      <c r="C2061" t="s">
        <v>1046</v>
      </c>
      <c r="D2061" t="s">
        <v>802</v>
      </c>
      <c r="E2061" t="s">
        <v>22</v>
      </c>
      <c r="F2061" t="s">
        <v>803</v>
      </c>
      <c r="G2061" t="s">
        <v>30</v>
      </c>
      <c r="H2061">
        <v>400</v>
      </c>
      <c r="I2061">
        <v>400</v>
      </c>
      <c r="K2061" t="s">
        <v>591</v>
      </c>
      <c r="M2061" t="s">
        <v>32</v>
      </c>
      <c r="N2061" t="s">
        <v>1277</v>
      </c>
      <c r="P2061">
        <v>59.59</v>
      </c>
      <c r="Q2061">
        <v>0</v>
      </c>
      <c r="R2061">
        <v>1</v>
      </c>
    </row>
    <row r="2062" spans="1:18">
      <c r="A2062" t="s">
        <v>1504</v>
      </c>
      <c r="B2062" t="s">
        <v>1508</v>
      </c>
      <c r="C2062" t="s">
        <v>1046</v>
      </c>
      <c r="D2062" t="s">
        <v>645</v>
      </c>
      <c r="E2062" t="s">
        <v>34</v>
      </c>
      <c r="F2062" t="s">
        <v>1513</v>
      </c>
      <c r="G2062" t="s">
        <v>182</v>
      </c>
      <c r="H2062">
        <v>350</v>
      </c>
      <c r="I2062">
        <v>350</v>
      </c>
      <c r="K2062" t="s">
        <v>31</v>
      </c>
      <c r="L2062" t="s">
        <v>132</v>
      </c>
      <c r="M2062" t="s">
        <v>26</v>
      </c>
      <c r="P2062">
        <v>91.2</v>
      </c>
      <c r="Q2062">
        <v>0</v>
      </c>
      <c r="R2062">
        <v>2</v>
      </c>
    </row>
    <row r="2063" spans="1:18">
      <c r="A2063" t="s">
        <v>1504</v>
      </c>
      <c r="B2063" t="s">
        <v>1508</v>
      </c>
      <c r="C2063" t="s">
        <v>1046</v>
      </c>
      <c r="D2063" t="s">
        <v>1281</v>
      </c>
      <c r="E2063" t="s">
        <v>34</v>
      </c>
      <c r="F2063" t="s">
        <v>1514</v>
      </c>
      <c r="G2063" t="s">
        <v>182</v>
      </c>
      <c r="H2063">
        <v>400</v>
      </c>
      <c r="I2063">
        <v>400</v>
      </c>
      <c r="K2063" t="s">
        <v>31</v>
      </c>
      <c r="L2063" t="s">
        <v>132</v>
      </c>
      <c r="M2063" t="s">
        <v>26</v>
      </c>
      <c r="N2063" t="s">
        <v>1515</v>
      </c>
      <c r="P2063">
        <v>116.11</v>
      </c>
      <c r="Q2063">
        <v>0</v>
      </c>
      <c r="R2063">
        <v>1</v>
      </c>
    </row>
    <row r="2064" spans="1:18">
      <c r="A2064" t="s">
        <v>1504</v>
      </c>
      <c r="B2064" t="s">
        <v>1508</v>
      </c>
      <c r="C2064" t="s">
        <v>1046</v>
      </c>
      <c r="D2064" t="s">
        <v>651</v>
      </c>
      <c r="E2064" t="s">
        <v>40</v>
      </c>
      <c r="F2064" t="s">
        <v>1516</v>
      </c>
      <c r="G2064" t="s">
        <v>186</v>
      </c>
      <c r="H2064">
        <v>350</v>
      </c>
      <c r="I2064">
        <v>350</v>
      </c>
      <c r="L2064" t="s">
        <v>132</v>
      </c>
      <c r="M2064" t="s">
        <v>187</v>
      </c>
      <c r="N2064" t="s">
        <v>1517</v>
      </c>
      <c r="P2064">
        <v>1.57</v>
      </c>
      <c r="Q2064">
        <v>0</v>
      </c>
      <c r="R2064">
        <v>2</v>
      </c>
    </row>
    <row r="2065" spans="1:18">
      <c r="A2065" t="s">
        <v>1504</v>
      </c>
      <c r="B2065" t="s">
        <v>1508</v>
      </c>
      <c r="C2065" t="s">
        <v>1046</v>
      </c>
      <c r="D2065" t="s">
        <v>1286</v>
      </c>
      <c r="E2065" t="s">
        <v>40</v>
      </c>
      <c r="F2065" t="s">
        <v>1518</v>
      </c>
      <c r="G2065" t="s">
        <v>186</v>
      </c>
      <c r="H2065">
        <v>400</v>
      </c>
      <c r="I2065">
        <v>400</v>
      </c>
      <c r="L2065" t="s">
        <v>132</v>
      </c>
      <c r="M2065" t="s">
        <v>187</v>
      </c>
      <c r="N2065" t="s">
        <v>1519</v>
      </c>
      <c r="P2065">
        <v>2.1</v>
      </c>
      <c r="Q2065">
        <v>0</v>
      </c>
      <c r="R2065">
        <v>1</v>
      </c>
    </row>
    <row r="2066" spans="1:18">
      <c r="A2066" t="s">
        <v>1504</v>
      </c>
      <c r="B2066" t="s">
        <v>1508</v>
      </c>
      <c r="C2066" t="s">
        <v>1046</v>
      </c>
      <c r="D2066" t="s">
        <v>1520</v>
      </c>
      <c r="E2066" t="s">
        <v>306</v>
      </c>
      <c r="F2066" t="s">
        <v>1521</v>
      </c>
      <c r="G2066" t="s">
        <v>308</v>
      </c>
      <c r="H2066">
        <v>400</v>
      </c>
      <c r="I2066">
        <v>400</v>
      </c>
      <c r="L2066" t="s">
        <v>37</v>
      </c>
      <c r="M2066" t="s">
        <v>202</v>
      </c>
      <c r="N2066" t="s">
        <v>1522</v>
      </c>
      <c r="P2066">
        <v>580</v>
      </c>
      <c r="Q2066">
        <v>0</v>
      </c>
      <c r="R2066">
        <v>1</v>
      </c>
    </row>
    <row r="2067" spans="1:18">
      <c r="A2067" t="s">
        <v>1504</v>
      </c>
      <c r="B2067" t="s">
        <v>1508</v>
      </c>
      <c r="C2067" t="s">
        <v>1046</v>
      </c>
      <c r="D2067" t="s">
        <v>296</v>
      </c>
      <c r="E2067" t="s">
        <v>50</v>
      </c>
      <c r="F2067" t="s">
        <v>297</v>
      </c>
      <c r="G2067" t="s">
        <v>52</v>
      </c>
      <c r="H2067">
        <v>350</v>
      </c>
      <c r="K2067" t="s">
        <v>31</v>
      </c>
      <c r="M2067" t="s">
        <v>54</v>
      </c>
      <c r="P2067">
        <v>94.55</v>
      </c>
      <c r="Q2067">
        <v>0.57999999999999996</v>
      </c>
      <c r="R2067">
        <v>1</v>
      </c>
    </row>
    <row r="2068" spans="1:18">
      <c r="A2068" t="s">
        <v>1504</v>
      </c>
      <c r="B2068" t="s">
        <v>1508</v>
      </c>
      <c r="C2068" t="s">
        <v>1046</v>
      </c>
      <c r="D2068" t="s">
        <v>810</v>
      </c>
      <c r="E2068" t="s">
        <v>50</v>
      </c>
      <c r="F2068" t="s">
        <v>1425</v>
      </c>
      <c r="G2068" t="s">
        <v>407</v>
      </c>
      <c r="H2068">
        <v>400</v>
      </c>
      <c r="K2068" t="s">
        <v>591</v>
      </c>
      <c r="M2068" t="s">
        <v>422</v>
      </c>
      <c r="N2068" t="s">
        <v>1507</v>
      </c>
      <c r="P2068">
        <v>62.65</v>
      </c>
      <c r="Q2068">
        <v>2.64</v>
      </c>
      <c r="R2068">
        <v>3</v>
      </c>
    </row>
    <row r="2069" spans="1:18">
      <c r="A2069" t="s">
        <v>1504</v>
      </c>
      <c r="B2069" t="s">
        <v>1523</v>
      </c>
      <c r="C2069" t="s">
        <v>1046</v>
      </c>
      <c r="D2069" t="s">
        <v>1509</v>
      </c>
      <c r="E2069" t="s">
        <v>1510</v>
      </c>
      <c r="F2069" t="s">
        <v>1511</v>
      </c>
      <c r="G2069" t="s">
        <v>1512</v>
      </c>
      <c r="H2069">
        <v>400</v>
      </c>
      <c r="I2069">
        <v>350</v>
      </c>
      <c r="L2069" t="s">
        <v>132</v>
      </c>
      <c r="M2069" t="s">
        <v>32</v>
      </c>
      <c r="P2069">
        <v>0</v>
      </c>
      <c r="Q2069">
        <v>0</v>
      </c>
      <c r="R2069">
        <v>1</v>
      </c>
    </row>
    <row r="2070" spans="1:18">
      <c r="A2070" t="s">
        <v>1504</v>
      </c>
      <c r="B2070" t="s">
        <v>1523</v>
      </c>
      <c r="C2070" t="s">
        <v>1046</v>
      </c>
      <c r="D2070" t="s">
        <v>802</v>
      </c>
      <c r="E2070" t="s">
        <v>22</v>
      </c>
      <c r="F2070" t="s">
        <v>803</v>
      </c>
      <c r="G2070" t="s">
        <v>30</v>
      </c>
      <c r="H2070">
        <v>400</v>
      </c>
      <c r="I2070">
        <v>400</v>
      </c>
      <c r="K2070" t="s">
        <v>591</v>
      </c>
      <c r="M2070" t="s">
        <v>32</v>
      </c>
      <c r="N2070" t="s">
        <v>1277</v>
      </c>
      <c r="P2070">
        <v>59.59</v>
      </c>
      <c r="Q2070">
        <v>0</v>
      </c>
      <c r="R2070">
        <v>1</v>
      </c>
    </row>
    <row r="2071" spans="1:18">
      <c r="A2071" t="s">
        <v>1504</v>
      </c>
      <c r="B2071" t="s">
        <v>1523</v>
      </c>
      <c r="C2071" t="s">
        <v>1046</v>
      </c>
      <c r="D2071" t="s">
        <v>645</v>
      </c>
      <c r="E2071" t="s">
        <v>34</v>
      </c>
      <c r="F2071" t="s">
        <v>1513</v>
      </c>
      <c r="G2071" t="s">
        <v>182</v>
      </c>
      <c r="H2071">
        <v>350</v>
      </c>
      <c r="I2071">
        <v>350</v>
      </c>
      <c r="K2071" t="s">
        <v>31</v>
      </c>
      <c r="L2071" t="s">
        <v>132</v>
      </c>
      <c r="M2071" t="s">
        <v>26</v>
      </c>
      <c r="P2071">
        <v>91.2</v>
      </c>
      <c r="Q2071">
        <v>0</v>
      </c>
      <c r="R2071">
        <v>2</v>
      </c>
    </row>
    <row r="2072" spans="1:18">
      <c r="A2072" t="s">
        <v>1504</v>
      </c>
      <c r="B2072" t="s">
        <v>1523</v>
      </c>
      <c r="C2072" t="s">
        <v>1046</v>
      </c>
      <c r="D2072" t="s">
        <v>1281</v>
      </c>
      <c r="E2072" t="s">
        <v>34</v>
      </c>
      <c r="F2072" t="s">
        <v>1514</v>
      </c>
      <c r="G2072" t="s">
        <v>182</v>
      </c>
      <c r="H2072">
        <v>400</v>
      </c>
      <c r="I2072">
        <v>400</v>
      </c>
      <c r="K2072" t="s">
        <v>31</v>
      </c>
      <c r="L2072" t="s">
        <v>132</v>
      </c>
      <c r="M2072" t="s">
        <v>26</v>
      </c>
      <c r="N2072" t="s">
        <v>1515</v>
      </c>
      <c r="P2072">
        <v>116.11</v>
      </c>
      <c r="Q2072">
        <v>0</v>
      </c>
      <c r="R2072">
        <v>1</v>
      </c>
    </row>
    <row r="2073" spans="1:18">
      <c r="A2073" t="s">
        <v>1504</v>
      </c>
      <c r="B2073" t="s">
        <v>1523</v>
      </c>
      <c r="C2073" t="s">
        <v>1046</v>
      </c>
      <c r="D2073" t="s">
        <v>651</v>
      </c>
      <c r="E2073" t="s">
        <v>40</v>
      </c>
      <c r="F2073" t="s">
        <v>1516</v>
      </c>
      <c r="G2073" t="s">
        <v>186</v>
      </c>
      <c r="H2073">
        <v>350</v>
      </c>
      <c r="I2073">
        <v>350</v>
      </c>
      <c r="L2073" t="s">
        <v>132</v>
      </c>
      <c r="M2073" t="s">
        <v>187</v>
      </c>
      <c r="N2073" t="s">
        <v>1517</v>
      </c>
      <c r="P2073">
        <v>1.57</v>
      </c>
      <c r="Q2073">
        <v>0</v>
      </c>
      <c r="R2073">
        <v>2</v>
      </c>
    </row>
    <row r="2074" spans="1:18">
      <c r="A2074" t="s">
        <v>1504</v>
      </c>
      <c r="B2074" t="s">
        <v>1523</v>
      </c>
      <c r="C2074" t="s">
        <v>1046</v>
      </c>
      <c r="D2074" t="s">
        <v>1286</v>
      </c>
      <c r="E2074" t="s">
        <v>40</v>
      </c>
      <c r="F2074" t="s">
        <v>1518</v>
      </c>
      <c r="G2074" t="s">
        <v>186</v>
      </c>
      <c r="H2074">
        <v>400</v>
      </c>
      <c r="I2074">
        <v>400</v>
      </c>
      <c r="L2074" t="s">
        <v>132</v>
      </c>
      <c r="M2074" t="s">
        <v>187</v>
      </c>
      <c r="N2074" t="s">
        <v>1519</v>
      </c>
      <c r="P2074">
        <v>2.1</v>
      </c>
      <c r="Q2074">
        <v>0</v>
      </c>
      <c r="R2074">
        <v>1</v>
      </c>
    </row>
    <row r="2075" spans="1:18">
      <c r="A2075" t="s">
        <v>1504</v>
      </c>
      <c r="B2075" t="s">
        <v>1523</v>
      </c>
      <c r="C2075" t="s">
        <v>1046</v>
      </c>
      <c r="D2075" t="s">
        <v>1520</v>
      </c>
      <c r="E2075" t="s">
        <v>306</v>
      </c>
      <c r="F2075" t="s">
        <v>1521</v>
      </c>
      <c r="G2075" t="s">
        <v>308</v>
      </c>
      <c r="H2075">
        <v>400</v>
      </c>
      <c r="I2075">
        <v>400</v>
      </c>
      <c r="L2075" t="s">
        <v>37</v>
      </c>
      <c r="M2075" t="s">
        <v>202</v>
      </c>
      <c r="N2075" t="s">
        <v>1522</v>
      </c>
      <c r="P2075">
        <v>580</v>
      </c>
      <c r="Q2075">
        <v>0</v>
      </c>
      <c r="R2075">
        <v>1</v>
      </c>
    </row>
    <row r="2076" spans="1:18">
      <c r="A2076" t="s">
        <v>1504</v>
      </c>
      <c r="B2076" t="s">
        <v>1523</v>
      </c>
      <c r="C2076" t="s">
        <v>1046</v>
      </c>
      <c r="D2076" t="s">
        <v>296</v>
      </c>
      <c r="E2076" t="s">
        <v>50</v>
      </c>
      <c r="F2076" t="s">
        <v>297</v>
      </c>
      <c r="G2076" t="s">
        <v>52</v>
      </c>
      <c r="H2076">
        <v>350</v>
      </c>
      <c r="K2076" t="s">
        <v>31</v>
      </c>
      <c r="M2076" t="s">
        <v>54</v>
      </c>
      <c r="P2076">
        <v>94.55</v>
      </c>
      <c r="Q2076">
        <v>0.57999999999999996</v>
      </c>
      <c r="R2076">
        <v>1</v>
      </c>
    </row>
    <row r="2077" spans="1:18">
      <c r="A2077" t="s">
        <v>1504</v>
      </c>
      <c r="B2077" t="s">
        <v>1523</v>
      </c>
      <c r="C2077" t="s">
        <v>1046</v>
      </c>
      <c r="D2077" t="s">
        <v>810</v>
      </c>
      <c r="E2077" t="s">
        <v>50</v>
      </c>
      <c r="F2077" t="s">
        <v>1425</v>
      </c>
      <c r="G2077" t="s">
        <v>407</v>
      </c>
      <c r="H2077">
        <v>400</v>
      </c>
      <c r="K2077" t="s">
        <v>591</v>
      </c>
      <c r="M2077" t="s">
        <v>422</v>
      </c>
      <c r="N2077" t="s">
        <v>1507</v>
      </c>
      <c r="P2077">
        <v>62.65</v>
      </c>
      <c r="Q2077">
        <v>2.64</v>
      </c>
      <c r="R2077">
        <v>3</v>
      </c>
    </row>
    <row r="2078" spans="1:18">
      <c r="A2078" t="s">
        <v>1504</v>
      </c>
      <c r="B2078" t="s">
        <v>1524</v>
      </c>
      <c r="C2078" t="s">
        <v>20</v>
      </c>
      <c r="D2078" t="s">
        <v>733</v>
      </c>
      <c r="E2078" t="s">
        <v>22</v>
      </c>
      <c r="F2078" t="s">
        <v>734</v>
      </c>
      <c r="G2078" t="s">
        <v>30</v>
      </c>
      <c r="H2078">
        <v>50</v>
      </c>
      <c r="I2078">
        <v>50</v>
      </c>
      <c r="K2078" t="s">
        <v>31</v>
      </c>
      <c r="M2078" t="s">
        <v>32</v>
      </c>
      <c r="N2078" t="s">
        <v>735</v>
      </c>
      <c r="P2078">
        <v>0.75</v>
      </c>
      <c r="Q2078">
        <v>0</v>
      </c>
      <c r="R2078">
        <v>2</v>
      </c>
    </row>
    <row r="2079" spans="1:18">
      <c r="A2079" t="s">
        <v>1504</v>
      </c>
      <c r="B2079" t="s">
        <v>1524</v>
      </c>
      <c r="C2079" t="s">
        <v>20</v>
      </c>
      <c r="D2079" t="s">
        <v>219</v>
      </c>
      <c r="E2079" t="s">
        <v>22</v>
      </c>
      <c r="F2079" t="s">
        <v>220</v>
      </c>
      <c r="G2079" t="s">
        <v>30</v>
      </c>
      <c r="H2079">
        <v>250</v>
      </c>
      <c r="I2079">
        <v>250</v>
      </c>
      <c r="K2079" t="s">
        <v>62</v>
      </c>
      <c r="M2079" t="s">
        <v>32</v>
      </c>
      <c r="N2079" t="s">
        <v>260</v>
      </c>
      <c r="P2079">
        <v>26.6</v>
      </c>
      <c r="Q2079">
        <v>0</v>
      </c>
      <c r="R2079">
        <v>2</v>
      </c>
    </row>
    <row r="2080" spans="1:18">
      <c r="A2080" t="s">
        <v>1504</v>
      </c>
      <c r="B2080" t="s">
        <v>1524</v>
      </c>
      <c r="C2080" t="s">
        <v>20</v>
      </c>
      <c r="D2080" t="s">
        <v>463</v>
      </c>
      <c r="E2080" t="s">
        <v>34</v>
      </c>
      <c r="F2080" t="s">
        <v>1380</v>
      </c>
      <c r="G2080" t="s">
        <v>182</v>
      </c>
      <c r="H2080">
        <v>250</v>
      </c>
      <c r="I2080">
        <v>250</v>
      </c>
      <c r="K2080" t="s">
        <v>31</v>
      </c>
      <c r="L2080" t="s">
        <v>132</v>
      </c>
      <c r="M2080" t="s">
        <v>26</v>
      </c>
      <c r="N2080" t="s">
        <v>1381</v>
      </c>
      <c r="P2080">
        <v>44.48</v>
      </c>
      <c r="Q2080">
        <v>0</v>
      </c>
      <c r="R2080">
        <v>1</v>
      </c>
    </row>
    <row r="2081" spans="1:18">
      <c r="A2081" t="s">
        <v>1504</v>
      </c>
      <c r="B2081" t="s">
        <v>1524</v>
      </c>
      <c r="C2081" t="s">
        <v>20</v>
      </c>
      <c r="D2081" t="s">
        <v>466</v>
      </c>
      <c r="E2081" t="s">
        <v>40</v>
      </c>
      <c r="F2081" t="s">
        <v>1382</v>
      </c>
      <c r="G2081" t="s">
        <v>186</v>
      </c>
      <c r="H2081">
        <v>250</v>
      </c>
      <c r="I2081">
        <v>250</v>
      </c>
      <c r="L2081" t="s">
        <v>132</v>
      </c>
      <c r="M2081" t="s">
        <v>187</v>
      </c>
      <c r="N2081" t="s">
        <v>1383</v>
      </c>
      <c r="P2081">
        <v>1.1399999999999999</v>
      </c>
      <c r="Q2081">
        <v>0</v>
      </c>
      <c r="R2081">
        <v>1</v>
      </c>
    </row>
    <row r="2082" spans="1:18">
      <c r="A2082" t="s">
        <v>1504</v>
      </c>
      <c r="B2082" t="s">
        <v>1524</v>
      </c>
      <c r="C2082" t="s">
        <v>20</v>
      </c>
      <c r="D2082" t="s">
        <v>1014</v>
      </c>
      <c r="E2082" t="s">
        <v>1015</v>
      </c>
      <c r="F2082" t="s">
        <v>1525</v>
      </c>
      <c r="G2082" t="s">
        <v>1182</v>
      </c>
      <c r="H2082">
        <v>50</v>
      </c>
      <c r="I2082">
        <v>50</v>
      </c>
      <c r="L2082" t="s">
        <v>37</v>
      </c>
      <c r="M2082" t="s">
        <v>202</v>
      </c>
      <c r="P2082">
        <v>0</v>
      </c>
      <c r="Q2082">
        <v>0</v>
      </c>
      <c r="R2082">
        <v>1</v>
      </c>
    </row>
    <row r="2083" spans="1:18">
      <c r="A2083" t="s">
        <v>1504</v>
      </c>
      <c r="B2083" t="s">
        <v>1524</v>
      </c>
      <c r="C2083" t="s">
        <v>20</v>
      </c>
      <c r="D2083" t="s">
        <v>1384</v>
      </c>
      <c r="E2083" t="s">
        <v>1015</v>
      </c>
      <c r="F2083" t="s">
        <v>1526</v>
      </c>
      <c r="G2083" t="s">
        <v>1182</v>
      </c>
      <c r="H2083">
        <v>250</v>
      </c>
      <c r="I2083">
        <v>250</v>
      </c>
      <c r="L2083" t="s">
        <v>37</v>
      </c>
      <c r="M2083" t="s">
        <v>202</v>
      </c>
      <c r="P2083">
        <v>375</v>
      </c>
      <c r="Q2083">
        <v>0</v>
      </c>
      <c r="R2083">
        <v>1</v>
      </c>
    </row>
    <row r="2084" spans="1:18">
      <c r="A2084" t="s">
        <v>1504</v>
      </c>
      <c r="B2084" t="s">
        <v>1524</v>
      </c>
      <c r="C2084" t="s">
        <v>20</v>
      </c>
      <c r="D2084" t="s">
        <v>226</v>
      </c>
      <c r="E2084" t="s">
        <v>45</v>
      </c>
      <c r="F2084" t="s">
        <v>227</v>
      </c>
      <c r="G2084" t="s">
        <v>47</v>
      </c>
      <c r="H2084">
        <v>250</v>
      </c>
      <c r="I2084">
        <v>250</v>
      </c>
      <c r="J2084">
        <v>20</v>
      </c>
      <c r="L2084" t="s">
        <v>25</v>
      </c>
      <c r="M2084" t="s">
        <v>26</v>
      </c>
      <c r="N2084" t="s">
        <v>1121</v>
      </c>
      <c r="P2084">
        <v>0.2</v>
      </c>
      <c r="Q2084">
        <v>0</v>
      </c>
      <c r="R2084">
        <v>1</v>
      </c>
    </row>
    <row r="2085" spans="1:18">
      <c r="A2085" t="s">
        <v>1504</v>
      </c>
      <c r="B2085" t="s">
        <v>1524</v>
      </c>
      <c r="C2085" t="s">
        <v>20</v>
      </c>
      <c r="D2085" t="s">
        <v>742</v>
      </c>
      <c r="E2085" t="s">
        <v>50</v>
      </c>
      <c r="F2085" t="s">
        <v>764</v>
      </c>
      <c r="G2085" t="s">
        <v>52</v>
      </c>
      <c r="H2085">
        <v>50</v>
      </c>
      <c r="K2085" t="s">
        <v>31</v>
      </c>
      <c r="M2085" t="s">
        <v>54</v>
      </c>
      <c r="N2085" t="s">
        <v>1131</v>
      </c>
      <c r="P2085">
        <v>5.44</v>
      </c>
      <c r="Q2085">
        <v>1.69</v>
      </c>
      <c r="R2085">
        <v>3</v>
      </c>
    </row>
    <row r="2086" spans="1:18">
      <c r="A2086" t="s">
        <v>1504</v>
      </c>
      <c r="B2086" t="s">
        <v>1524</v>
      </c>
      <c r="C2086" t="s">
        <v>20</v>
      </c>
      <c r="D2086" t="s">
        <v>232</v>
      </c>
      <c r="E2086" t="s">
        <v>50</v>
      </c>
      <c r="F2086" t="s">
        <v>233</v>
      </c>
      <c r="G2086" t="s">
        <v>52</v>
      </c>
      <c r="H2086">
        <v>250</v>
      </c>
      <c r="K2086" t="s">
        <v>62</v>
      </c>
      <c r="M2086" t="s">
        <v>54</v>
      </c>
      <c r="N2086" t="s">
        <v>469</v>
      </c>
      <c r="P2086">
        <v>41.76</v>
      </c>
      <c r="Q2086">
        <v>3.14</v>
      </c>
      <c r="R2086">
        <v>6</v>
      </c>
    </row>
    <row r="2087" spans="1:18">
      <c r="A2087" t="s">
        <v>1504</v>
      </c>
      <c r="B2087" t="s">
        <v>1524</v>
      </c>
      <c r="C2087" t="s">
        <v>20</v>
      </c>
      <c r="D2087" t="s">
        <v>232</v>
      </c>
      <c r="E2087" t="s">
        <v>50</v>
      </c>
      <c r="F2087" t="s">
        <v>233</v>
      </c>
      <c r="G2087" t="s">
        <v>52</v>
      </c>
      <c r="H2087">
        <v>250</v>
      </c>
      <c r="K2087" t="s">
        <v>31</v>
      </c>
      <c r="M2087" t="s">
        <v>54</v>
      </c>
      <c r="N2087" t="s">
        <v>265</v>
      </c>
      <c r="P2087">
        <v>60.29</v>
      </c>
      <c r="Q2087">
        <v>0.15</v>
      </c>
      <c r="R2087">
        <v>1</v>
      </c>
    </row>
    <row r="2088" spans="1:18">
      <c r="A2088" t="s">
        <v>1504</v>
      </c>
      <c r="B2088" t="s">
        <v>1524</v>
      </c>
      <c r="C2088" t="s">
        <v>20</v>
      </c>
      <c r="D2088" t="s">
        <v>1527</v>
      </c>
      <c r="E2088" t="s">
        <v>236</v>
      </c>
      <c r="F2088" t="s">
        <v>1528</v>
      </c>
      <c r="G2088" t="s">
        <v>238</v>
      </c>
      <c r="H2088">
        <v>250</v>
      </c>
      <c r="I2088">
        <v>250</v>
      </c>
      <c r="J2088">
        <v>50</v>
      </c>
      <c r="P2088">
        <v>0</v>
      </c>
      <c r="Q2088">
        <v>0</v>
      </c>
      <c r="R2088">
        <v>2</v>
      </c>
    </row>
    <row r="2089" spans="1:18">
      <c r="A2089" t="s">
        <v>1504</v>
      </c>
      <c r="B2089" t="s">
        <v>1524</v>
      </c>
      <c r="C2089" t="s">
        <v>20</v>
      </c>
      <c r="D2089" t="s">
        <v>1157</v>
      </c>
      <c r="E2089" t="s">
        <v>658</v>
      </c>
      <c r="F2089" t="s">
        <v>1158</v>
      </c>
      <c r="G2089" t="s">
        <v>1104</v>
      </c>
      <c r="H2089">
        <v>250</v>
      </c>
      <c r="I2089">
        <v>250</v>
      </c>
      <c r="L2089" t="s">
        <v>37</v>
      </c>
      <c r="M2089" t="s">
        <v>202</v>
      </c>
      <c r="N2089" t="s">
        <v>1529</v>
      </c>
      <c r="P2089">
        <v>312.49</v>
      </c>
      <c r="Q2089">
        <v>0</v>
      </c>
      <c r="R2089">
        <v>1</v>
      </c>
    </row>
    <row r="2090" spans="1:18">
      <c r="A2090" t="s">
        <v>1504</v>
      </c>
      <c r="B2090" t="s">
        <v>1530</v>
      </c>
      <c r="C2090" t="s">
        <v>20</v>
      </c>
      <c r="D2090" t="s">
        <v>733</v>
      </c>
      <c r="E2090" t="s">
        <v>22</v>
      </c>
      <c r="F2090" t="s">
        <v>734</v>
      </c>
      <c r="G2090" t="s">
        <v>30</v>
      </c>
      <c r="H2090">
        <v>50</v>
      </c>
      <c r="I2090">
        <v>50</v>
      </c>
      <c r="K2090" t="s">
        <v>31</v>
      </c>
      <c r="M2090" t="s">
        <v>32</v>
      </c>
      <c r="N2090" t="s">
        <v>735</v>
      </c>
      <c r="P2090">
        <v>0.75</v>
      </c>
      <c r="Q2090">
        <v>0</v>
      </c>
      <c r="R2090">
        <v>2</v>
      </c>
    </row>
    <row r="2091" spans="1:18">
      <c r="A2091" t="s">
        <v>1504</v>
      </c>
      <c r="B2091" t="s">
        <v>1530</v>
      </c>
      <c r="C2091" t="s">
        <v>20</v>
      </c>
      <c r="D2091" t="s">
        <v>219</v>
      </c>
      <c r="E2091" t="s">
        <v>22</v>
      </c>
      <c r="F2091" t="s">
        <v>220</v>
      </c>
      <c r="G2091" t="s">
        <v>30</v>
      </c>
      <c r="H2091">
        <v>250</v>
      </c>
      <c r="I2091">
        <v>250</v>
      </c>
      <c r="K2091" t="s">
        <v>62</v>
      </c>
      <c r="M2091" t="s">
        <v>32</v>
      </c>
      <c r="N2091" t="s">
        <v>260</v>
      </c>
      <c r="P2091">
        <v>26.6</v>
      </c>
      <c r="Q2091">
        <v>0</v>
      </c>
      <c r="R2091">
        <v>2</v>
      </c>
    </row>
    <row r="2092" spans="1:18">
      <c r="A2092" t="s">
        <v>1504</v>
      </c>
      <c r="B2092" t="s">
        <v>1530</v>
      </c>
      <c r="C2092" t="s">
        <v>20</v>
      </c>
      <c r="D2092" t="s">
        <v>463</v>
      </c>
      <c r="E2092" t="s">
        <v>34</v>
      </c>
      <c r="F2092" t="s">
        <v>1380</v>
      </c>
      <c r="G2092" t="s">
        <v>182</v>
      </c>
      <c r="H2092">
        <v>250</v>
      </c>
      <c r="I2092">
        <v>250</v>
      </c>
      <c r="K2092" t="s">
        <v>31</v>
      </c>
      <c r="L2092" t="s">
        <v>132</v>
      </c>
      <c r="M2092" t="s">
        <v>26</v>
      </c>
      <c r="N2092" t="s">
        <v>1381</v>
      </c>
      <c r="P2092">
        <v>44.48</v>
      </c>
      <c r="Q2092">
        <v>0</v>
      </c>
      <c r="R2092">
        <v>1</v>
      </c>
    </row>
    <row r="2093" spans="1:18">
      <c r="A2093" t="s">
        <v>1504</v>
      </c>
      <c r="B2093" t="s">
        <v>1530</v>
      </c>
      <c r="C2093" t="s">
        <v>20</v>
      </c>
      <c r="D2093" t="s">
        <v>466</v>
      </c>
      <c r="E2093" t="s">
        <v>40</v>
      </c>
      <c r="F2093" t="s">
        <v>1382</v>
      </c>
      <c r="G2093" t="s">
        <v>186</v>
      </c>
      <c r="H2093">
        <v>250</v>
      </c>
      <c r="I2093">
        <v>250</v>
      </c>
      <c r="L2093" t="s">
        <v>132</v>
      </c>
      <c r="M2093" t="s">
        <v>187</v>
      </c>
      <c r="N2093" t="s">
        <v>1383</v>
      </c>
      <c r="P2093">
        <v>1.1399999999999999</v>
      </c>
      <c r="Q2093">
        <v>0</v>
      </c>
      <c r="R2093">
        <v>1</v>
      </c>
    </row>
    <row r="2094" spans="1:18">
      <c r="A2094" t="s">
        <v>1504</v>
      </c>
      <c r="B2094" t="s">
        <v>1530</v>
      </c>
      <c r="C2094" t="s">
        <v>20</v>
      </c>
      <c r="D2094" t="s">
        <v>1014</v>
      </c>
      <c r="E2094" t="s">
        <v>1015</v>
      </c>
      <c r="F2094" t="s">
        <v>1525</v>
      </c>
      <c r="G2094" t="s">
        <v>1182</v>
      </c>
      <c r="H2094">
        <v>50</v>
      </c>
      <c r="I2094">
        <v>50</v>
      </c>
      <c r="L2094" t="s">
        <v>37</v>
      </c>
      <c r="M2094" t="s">
        <v>202</v>
      </c>
      <c r="P2094">
        <v>0</v>
      </c>
      <c r="Q2094">
        <v>0</v>
      </c>
      <c r="R2094">
        <v>1</v>
      </c>
    </row>
    <row r="2095" spans="1:18">
      <c r="A2095" t="s">
        <v>1504</v>
      </c>
      <c r="B2095" t="s">
        <v>1530</v>
      </c>
      <c r="C2095" t="s">
        <v>20</v>
      </c>
      <c r="D2095" t="s">
        <v>1384</v>
      </c>
      <c r="E2095" t="s">
        <v>1015</v>
      </c>
      <c r="F2095" t="s">
        <v>1526</v>
      </c>
      <c r="G2095" t="s">
        <v>1182</v>
      </c>
      <c r="H2095">
        <v>250</v>
      </c>
      <c r="I2095">
        <v>250</v>
      </c>
      <c r="L2095" t="s">
        <v>37</v>
      </c>
      <c r="M2095" t="s">
        <v>202</v>
      </c>
      <c r="P2095">
        <v>375</v>
      </c>
      <c r="Q2095">
        <v>0</v>
      </c>
      <c r="R2095">
        <v>1</v>
      </c>
    </row>
    <row r="2096" spans="1:18">
      <c r="A2096" t="s">
        <v>1504</v>
      </c>
      <c r="B2096" t="s">
        <v>1530</v>
      </c>
      <c r="C2096" t="s">
        <v>20</v>
      </c>
      <c r="D2096" t="s">
        <v>226</v>
      </c>
      <c r="E2096" t="s">
        <v>45</v>
      </c>
      <c r="F2096" t="s">
        <v>227</v>
      </c>
      <c r="G2096" t="s">
        <v>47</v>
      </c>
      <c r="H2096">
        <v>250</v>
      </c>
      <c r="I2096">
        <v>250</v>
      </c>
      <c r="J2096">
        <v>20</v>
      </c>
      <c r="L2096" t="s">
        <v>25</v>
      </c>
      <c r="M2096" t="s">
        <v>26</v>
      </c>
      <c r="N2096" t="s">
        <v>1121</v>
      </c>
      <c r="P2096">
        <v>0.2</v>
      </c>
      <c r="Q2096">
        <v>0</v>
      </c>
      <c r="R2096">
        <v>1</v>
      </c>
    </row>
    <row r="2097" spans="1:18">
      <c r="A2097" t="s">
        <v>1504</v>
      </c>
      <c r="B2097" t="s">
        <v>1530</v>
      </c>
      <c r="C2097" t="s">
        <v>20</v>
      </c>
      <c r="D2097" t="s">
        <v>228</v>
      </c>
      <c r="E2097" t="s">
        <v>45</v>
      </c>
      <c r="F2097" t="s">
        <v>229</v>
      </c>
      <c r="G2097" t="s">
        <v>47</v>
      </c>
      <c r="H2097">
        <v>250</v>
      </c>
      <c r="I2097">
        <v>250</v>
      </c>
      <c r="J2097">
        <v>25</v>
      </c>
      <c r="L2097" t="s">
        <v>25</v>
      </c>
      <c r="M2097" t="s">
        <v>26</v>
      </c>
      <c r="N2097" t="s">
        <v>48</v>
      </c>
      <c r="P2097">
        <v>0.34</v>
      </c>
      <c r="Q2097">
        <v>0</v>
      </c>
      <c r="R2097">
        <v>2</v>
      </c>
    </row>
    <row r="2098" spans="1:18">
      <c r="A2098" t="s">
        <v>1504</v>
      </c>
      <c r="B2098" t="s">
        <v>1530</v>
      </c>
      <c r="C2098" t="s">
        <v>20</v>
      </c>
      <c r="D2098" t="s">
        <v>742</v>
      </c>
      <c r="E2098" t="s">
        <v>50</v>
      </c>
      <c r="F2098" t="s">
        <v>764</v>
      </c>
      <c r="G2098" t="s">
        <v>52</v>
      </c>
      <c r="H2098">
        <v>50</v>
      </c>
      <c r="K2098" t="s">
        <v>31</v>
      </c>
      <c r="M2098" t="s">
        <v>54</v>
      </c>
      <c r="N2098" t="s">
        <v>1131</v>
      </c>
      <c r="P2098">
        <v>5.44</v>
      </c>
      <c r="Q2098">
        <v>1.69</v>
      </c>
      <c r="R2098">
        <v>3</v>
      </c>
    </row>
    <row r="2099" spans="1:18">
      <c r="A2099" t="s">
        <v>1504</v>
      </c>
      <c r="B2099" t="s">
        <v>1530</v>
      </c>
      <c r="C2099" t="s">
        <v>20</v>
      </c>
      <c r="D2099" t="s">
        <v>232</v>
      </c>
      <c r="E2099" t="s">
        <v>50</v>
      </c>
      <c r="F2099" t="s">
        <v>233</v>
      </c>
      <c r="G2099" t="s">
        <v>52</v>
      </c>
      <c r="H2099">
        <v>250</v>
      </c>
      <c r="K2099" t="s">
        <v>62</v>
      </c>
      <c r="M2099" t="s">
        <v>54</v>
      </c>
      <c r="N2099" t="s">
        <v>469</v>
      </c>
      <c r="P2099">
        <v>41.76</v>
      </c>
      <c r="Q2099">
        <v>3.14</v>
      </c>
      <c r="R2099">
        <v>6</v>
      </c>
    </row>
    <row r="2100" spans="1:18">
      <c r="A2100" t="s">
        <v>1504</v>
      </c>
      <c r="B2100" t="s">
        <v>1530</v>
      </c>
      <c r="C2100" t="s">
        <v>20</v>
      </c>
      <c r="D2100" t="s">
        <v>232</v>
      </c>
      <c r="E2100" t="s">
        <v>50</v>
      </c>
      <c r="F2100" t="s">
        <v>233</v>
      </c>
      <c r="G2100" t="s">
        <v>52</v>
      </c>
      <c r="H2100">
        <v>250</v>
      </c>
      <c r="K2100" t="s">
        <v>31</v>
      </c>
      <c r="M2100" t="s">
        <v>54</v>
      </c>
      <c r="N2100" t="s">
        <v>265</v>
      </c>
      <c r="P2100">
        <v>60.29</v>
      </c>
      <c r="Q2100">
        <v>0.15</v>
      </c>
      <c r="R2100">
        <v>1</v>
      </c>
    </row>
    <row r="2101" spans="1:18">
      <c r="A2101" t="s">
        <v>1504</v>
      </c>
      <c r="B2101" t="s">
        <v>1530</v>
      </c>
      <c r="C2101" t="s">
        <v>20</v>
      </c>
      <c r="D2101" t="s">
        <v>1527</v>
      </c>
      <c r="E2101" t="s">
        <v>236</v>
      </c>
      <c r="F2101" t="s">
        <v>1528</v>
      </c>
      <c r="G2101" t="s">
        <v>238</v>
      </c>
      <c r="H2101">
        <v>250</v>
      </c>
      <c r="I2101">
        <v>250</v>
      </c>
      <c r="J2101">
        <v>50</v>
      </c>
      <c r="P2101">
        <v>0</v>
      </c>
      <c r="Q2101">
        <v>0</v>
      </c>
      <c r="R2101">
        <v>2</v>
      </c>
    </row>
    <row r="2102" spans="1:18">
      <c r="A2102" t="s">
        <v>1504</v>
      </c>
      <c r="B2102" t="s">
        <v>1530</v>
      </c>
      <c r="C2102" t="s">
        <v>20</v>
      </c>
      <c r="D2102" t="s">
        <v>1157</v>
      </c>
      <c r="E2102" t="s">
        <v>658</v>
      </c>
      <c r="F2102" t="s">
        <v>1158</v>
      </c>
      <c r="G2102" t="s">
        <v>1104</v>
      </c>
      <c r="H2102">
        <v>250</v>
      </c>
      <c r="I2102">
        <v>250</v>
      </c>
      <c r="L2102" t="s">
        <v>37</v>
      </c>
      <c r="M2102" t="s">
        <v>202</v>
      </c>
      <c r="N2102" t="s">
        <v>1529</v>
      </c>
      <c r="P2102">
        <v>312.49</v>
      </c>
      <c r="Q2102">
        <v>0</v>
      </c>
      <c r="R2102">
        <v>1</v>
      </c>
    </row>
    <row r="2103" spans="1:18">
      <c r="A2103" t="s">
        <v>1504</v>
      </c>
      <c r="B2103" t="s">
        <v>1531</v>
      </c>
      <c r="C2103" t="s">
        <v>20</v>
      </c>
      <c r="D2103" t="s">
        <v>219</v>
      </c>
      <c r="E2103" t="s">
        <v>22</v>
      </c>
      <c r="F2103" t="s">
        <v>220</v>
      </c>
      <c r="G2103" t="s">
        <v>30</v>
      </c>
      <c r="H2103">
        <v>250</v>
      </c>
      <c r="I2103">
        <v>250</v>
      </c>
      <c r="K2103" t="s">
        <v>62</v>
      </c>
      <c r="M2103" t="s">
        <v>32</v>
      </c>
      <c r="N2103" t="s">
        <v>260</v>
      </c>
      <c r="P2103">
        <v>26.6</v>
      </c>
      <c r="Q2103">
        <v>0</v>
      </c>
      <c r="R2103">
        <v>4</v>
      </c>
    </row>
    <row r="2104" spans="1:18">
      <c r="A2104" t="s">
        <v>1504</v>
      </c>
      <c r="B2104" t="s">
        <v>1531</v>
      </c>
      <c r="C2104" t="s">
        <v>20</v>
      </c>
      <c r="D2104" t="s">
        <v>268</v>
      </c>
      <c r="E2104" t="s">
        <v>102</v>
      </c>
      <c r="F2104" t="s">
        <v>269</v>
      </c>
      <c r="G2104" t="s">
        <v>107</v>
      </c>
      <c r="H2104">
        <v>250</v>
      </c>
      <c r="I2104">
        <v>250</v>
      </c>
      <c r="J2104">
        <v>250</v>
      </c>
      <c r="K2104" t="s">
        <v>62</v>
      </c>
      <c r="M2104" t="s">
        <v>32</v>
      </c>
      <c r="N2104" t="s">
        <v>270</v>
      </c>
      <c r="P2104">
        <v>34.700000000000003</v>
      </c>
      <c r="Q2104">
        <v>0</v>
      </c>
      <c r="R2104">
        <v>2</v>
      </c>
    </row>
    <row r="2105" spans="1:18">
      <c r="A2105" t="s">
        <v>1504</v>
      </c>
      <c r="B2105" t="s">
        <v>1531</v>
      </c>
      <c r="C2105" t="s">
        <v>20</v>
      </c>
      <c r="D2105" t="s">
        <v>463</v>
      </c>
      <c r="E2105" t="s">
        <v>34</v>
      </c>
      <c r="F2105" t="s">
        <v>1380</v>
      </c>
      <c r="G2105" t="s">
        <v>182</v>
      </c>
      <c r="H2105">
        <v>250</v>
      </c>
      <c r="I2105">
        <v>250</v>
      </c>
      <c r="K2105" t="s">
        <v>31</v>
      </c>
      <c r="L2105" t="s">
        <v>132</v>
      </c>
      <c r="M2105" t="s">
        <v>26</v>
      </c>
      <c r="N2105" t="s">
        <v>1381</v>
      </c>
      <c r="P2105">
        <v>44.48</v>
      </c>
      <c r="Q2105">
        <v>0</v>
      </c>
      <c r="R2105">
        <v>2</v>
      </c>
    </row>
    <row r="2106" spans="1:18">
      <c r="A2106" t="s">
        <v>1504</v>
      </c>
      <c r="B2106" t="s">
        <v>1531</v>
      </c>
      <c r="C2106" t="s">
        <v>20</v>
      </c>
      <c r="D2106" t="s">
        <v>466</v>
      </c>
      <c r="E2106" t="s">
        <v>40</v>
      </c>
      <c r="F2106" t="s">
        <v>1382</v>
      </c>
      <c r="G2106" t="s">
        <v>186</v>
      </c>
      <c r="H2106">
        <v>250</v>
      </c>
      <c r="I2106">
        <v>250</v>
      </c>
      <c r="L2106" t="s">
        <v>132</v>
      </c>
      <c r="M2106" t="s">
        <v>187</v>
      </c>
      <c r="N2106" t="s">
        <v>1383</v>
      </c>
      <c r="P2106">
        <v>1.1399999999999999</v>
      </c>
      <c r="Q2106">
        <v>0</v>
      </c>
      <c r="R2106">
        <v>2</v>
      </c>
    </row>
    <row r="2107" spans="1:18">
      <c r="A2107" t="s">
        <v>1504</v>
      </c>
      <c r="B2107" t="s">
        <v>1531</v>
      </c>
      <c r="C2107" t="s">
        <v>20</v>
      </c>
      <c r="D2107" t="s">
        <v>1384</v>
      </c>
      <c r="E2107" t="s">
        <v>1015</v>
      </c>
      <c r="F2107" t="s">
        <v>1526</v>
      </c>
      <c r="G2107" t="s">
        <v>1182</v>
      </c>
      <c r="H2107">
        <v>250</v>
      </c>
      <c r="I2107">
        <v>250</v>
      </c>
      <c r="L2107" t="s">
        <v>37</v>
      </c>
      <c r="M2107" t="s">
        <v>202</v>
      </c>
      <c r="P2107">
        <v>375</v>
      </c>
      <c r="Q2107">
        <v>0</v>
      </c>
      <c r="R2107">
        <v>2</v>
      </c>
    </row>
    <row r="2108" spans="1:18">
      <c r="A2108" t="s">
        <v>1504</v>
      </c>
      <c r="B2108" t="s">
        <v>1531</v>
      </c>
      <c r="C2108" t="s">
        <v>20</v>
      </c>
      <c r="D2108" t="s">
        <v>232</v>
      </c>
      <c r="E2108" t="s">
        <v>50</v>
      </c>
      <c r="F2108" t="s">
        <v>233</v>
      </c>
      <c r="G2108" t="s">
        <v>52</v>
      </c>
      <c r="H2108">
        <v>250</v>
      </c>
      <c r="K2108" t="s">
        <v>62</v>
      </c>
      <c r="M2108" t="s">
        <v>54</v>
      </c>
      <c r="N2108" t="s">
        <v>469</v>
      </c>
      <c r="P2108">
        <v>41.76</v>
      </c>
      <c r="Q2108">
        <v>13.56</v>
      </c>
      <c r="R2108">
        <v>9</v>
      </c>
    </row>
    <row r="2109" spans="1:18">
      <c r="A2109" t="s">
        <v>1504</v>
      </c>
      <c r="B2109" t="s">
        <v>1532</v>
      </c>
      <c r="C2109" t="s">
        <v>20</v>
      </c>
      <c r="D2109" t="s">
        <v>1376</v>
      </c>
      <c r="E2109" t="s">
        <v>94</v>
      </c>
      <c r="F2109" t="s">
        <v>1377</v>
      </c>
      <c r="G2109" t="s">
        <v>96</v>
      </c>
      <c r="H2109">
        <v>250</v>
      </c>
      <c r="I2109">
        <v>250</v>
      </c>
      <c r="K2109" t="s">
        <v>62</v>
      </c>
      <c r="M2109" t="s">
        <v>32</v>
      </c>
      <c r="N2109" t="s">
        <v>1533</v>
      </c>
      <c r="P2109">
        <v>13.3</v>
      </c>
      <c r="Q2109">
        <v>0</v>
      </c>
      <c r="R2109">
        <v>1</v>
      </c>
    </row>
    <row r="2110" spans="1:18">
      <c r="A2110" t="s">
        <v>1504</v>
      </c>
      <c r="B2110" t="s">
        <v>1532</v>
      </c>
      <c r="C2110" t="s">
        <v>20</v>
      </c>
      <c r="D2110" t="s">
        <v>219</v>
      </c>
      <c r="E2110" t="s">
        <v>22</v>
      </c>
      <c r="F2110" t="s">
        <v>220</v>
      </c>
      <c r="G2110" t="s">
        <v>30</v>
      </c>
      <c r="H2110">
        <v>250</v>
      </c>
      <c r="I2110">
        <v>250</v>
      </c>
      <c r="K2110" t="s">
        <v>62</v>
      </c>
      <c r="M2110" t="s">
        <v>32</v>
      </c>
      <c r="N2110" t="s">
        <v>260</v>
      </c>
      <c r="P2110">
        <v>26.6</v>
      </c>
      <c r="Q2110">
        <v>0</v>
      </c>
      <c r="R2110">
        <v>8</v>
      </c>
    </row>
    <row r="2111" spans="1:18">
      <c r="A2111" t="s">
        <v>1504</v>
      </c>
      <c r="B2111" t="s">
        <v>1532</v>
      </c>
      <c r="C2111" t="s">
        <v>20</v>
      </c>
      <c r="D2111" t="s">
        <v>268</v>
      </c>
      <c r="E2111" t="s">
        <v>102</v>
      </c>
      <c r="F2111" t="s">
        <v>269</v>
      </c>
      <c r="G2111" t="s">
        <v>107</v>
      </c>
      <c r="H2111">
        <v>250</v>
      </c>
      <c r="I2111">
        <v>250</v>
      </c>
      <c r="J2111">
        <v>250</v>
      </c>
      <c r="K2111" t="s">
        <v>62</v>
      </c>
      <c r="M2111" t="s">
        <v>32</v>
      </c>
      <c r="N2111" t="s">
        <v>270</v>
      </c>
      <c r="P2111">
        <v>34.700000000000003</v>
      </c>
      <c r="Q2111">
        <v>0</v>
      </c>
      <c r="R2111">
        <v>2</v>
      </c>
    </row>
    <row r="2112" spans="1:18">
      <c r="A2112" t="s">
        <v>1504</v>
      </c>
      <c r="B2112" t="s">
        <v>1532</v>
      </c>
      <c r="C2112" t="s">
        <v>20</v>
      </c>
      <c r="D2112" t="s">
        <v>463</v>
      </c>
      <c r="E2112" t="s">
        <v>34</v>
      </c>
      <c r="F2112" t="s">
        <v>1380</v>
      </c>
      <c r="G2112" t="s">
        <v>182</v>
      </c>
      <c r="H2112">
        <v>250</v>
      </c>
      <c r="I2112">
        <v>250</v>
      </c>
      <c r="K2112" t="s">
        <v>31</v>
      </c>
      <c r="L2112" t="s">
        <v>132</v>
      </c>
      <c r="M2112" t="s">
        <v>26</v>
      </c>
      <c r="N2112" t="s">
        <v>1381</v>
      </c>
      <c r="P2112">
        <v>44.48</v>
      </c>
      <c r="Q2112">
        <v>0</v>
      </c>
      <c r="R2112">
        <v>2</v>
      </c>
    </row>
    <row r="2113" spans="1:18">
      <c r="A2113" t="s">
        <v>1504</v>
      </c>
      <c r="B2113" t="s">
        <v>1532</v>
      </c>
      <c r="C2113" t="s">
        <v>20</v>
      </c>
      <c r="D2113" t="s">
        <v>466</v>
      </c>
      <c r="E2113" t="s">
        <v>40</v>
      </c>
      <c r="F2113" t="s">
        <v>1382</v>
      </c>
      <c r="G2113" t="s">
        <v>186</v>
      </c>
      <c r="H2113">
        <v>250</v>
      </c>
      <c r="I2113">
        <v>250</v>
      </c>
      <c r="L2113" t="s">
        <v>132</v>
      </c>
      <c r="M2113" t="s">
        <v>187</v>
      </c>
      <c r="N2113" t="s">
        <v>1383</v>
      </c>
      <c r="P2113">
        <v>1.1399999999999999</v>
      </c>
      <c r="Q2113">
        <v>0</v>
      </c>
      <c r="R2113">
        <v>2</v>
      </c>
    </row>
    <row r="2114" spans="1:18">
      <c r="A2114" t="s">
        <v>1504</v>
      </c>
      <c r="B2114" t="s">
        <v>1532</v>
      </c>
      <c r="C2114" t="s">
        <v>20</v>
      </c>
      <c r="D2114" t="s">
        <v>222</v>
      </c>
      <c r="E2114" t="s">
        <v>124</v>
      </c>
      <c r="F2114" t="s">
        <v>261</v>
      </c>
      <c r="G2114" t="s">
        <v>262</v>
      </c>
      <c r="H2114">
        <v>250</v>
      </c>
      <c r="I2114">
        <v>250</v>
      </c>
      <c r="L2114" t="s">
        <v>37</v>
      </c>
      <c r="M2114" t="s">
        <v>202</v>
      </c>
      <c r="N2114" t="s">
        <v>263</v>
      </c>
      <c r="P2114">
        <v>225</v>
      </c>
      <c r="Q2114">
        <v>0</v>
      </c>
      <c r="R2114">
        <v>2</v>
      </c>
    </row>
    <row r="2115" spans="1:18">
      <c r="A2115" t="s">
        <v>1504</v>
      </c>
      <c r="B2115" t="s">
        <v>1532</v>
      </c>
      <c r="C2115" t="s">
        <v>20</v>
      </c>
      <c r="D2115" t="s">
        <v>1384</v>
      </c>
      <c r="E2115" t="s">
        <v>1015</v>
      </c>
      <c r="F2115" t="s">
        <v>1526</v>
      </c>
      <c r="G2115" t="s">
        <v>1182</v>
      </c>
      <c r="H2115">
        <v>250</v>
      </c>
      <c r="I2115">
        <v>250</v>
      </c>
      <c r="L2115" t="s">
        <v>37</v>
      </c>
      <c r="M2115" t="s">
        <v>202</v>
      </c>
      <c r="P2115">
        <v>375</v>
      </c>
      <c r="Q2115">
        <v>0</v>
      </c>
      <c r="R2115">
        <v>2</v>
      </c>
    </row>
    <row r="2116" spans="1:18">
      <c r="A2116" t="s">
        <v>1504</v>
      </c>
      <c r="B2116" t="s">
        <v>1532</v>
      </c>
      <c r="C2116" t="s">
        <v>20</v>
      </c>
      <c r="D2116" t="s">
        <v>228</v>
      </c>
      <c r="E2116" t="s">
        <v>45</v>
      </c>
      <c r="F2116" t="s">
        <v>229</v>
      </c>
      <c r="G2116" t="s">
        <v>47</v>
      </c>
      <c r="H2116">
        <v>250</v>
      </c>
      <c r="I2116">
        <v>250</v>
      </c>
      <c r="J2116">
        <v>25</v>
      </c>
      <c r="L2116" t="s">
        <v>25</v>
      </c>
      <c r="M2116" t="s">
        <v>26</v>
      </c>
      <c r="N2116" t="s">
        <v>48</v>
      </c>
      <c r="P2116">
        <v>0.34</v>
      </c>
      <c r="Q2116">
        <v>0</v>
      </c>
      <c r="R2116">
        <v>1</v>
      </c>
    </row>
    <row r="2117" spans="1:18">
      <c r="A2117" t="s">
        <v>1504</v>
      </c>
      <c r="B2117" t="s">
        <v>1532</v>
      </c>
      <c r="C2117" t="s">
        <v>20</v>
      </c>
      <c r="D2117" t="s">
        <v>232</v>
      </c>
      <c r="E2117" t="s">
        <v>50</v>
      </c>
      <c r="F2117" t="s">
        <v>233</v>
      </c>
      <c r="G2117" t="s">
        <v>52</v>
      </c>
      <c r="H2117">
        <v>250</v>
      </c>
      <c r="K2117" t="s">
        <v>62</v>
      </c>
      <c r="M2117" t="s">
        <v>54</v>
      </c>
      <c r="N2117" t="s">
        <v>469</v>
      </c>
      <c r="P2117">
        <v>41.76</v>
      </c>
      <c r="Q2117">
        <v>22.3</v>
      </c>
      <c r="R2117">
        <v>13</v>
      </c>
    </row>
    <row r="2118" spans="1:18">
      <c r="A2118" t="s">
        <v>1504</v>
      </c>
      <c r="B2118" t="s">
        <v>1532</v>
      </c>
      <c r="C2118" t="s">
        <v>20</v>
      </c>
      <c r="D2118" t="s">
        <v>232</v>
      </c>
      <c r="E2118" t="s">
        <v>50</v>
      </c>
      <c r="F2118" t="s">
        <v>233</v>
      </c>
      <c r="G2118" t="s">
        <v>52</v>
      </c>
      <c r="H2118">
        <v>250</v>
      </c>
      <c r="K2118" t="s">
        <v>31</v>
      </c>
      <c r="M2118" t="s">
        <v>54</v>
      </c>
      <c r="N2118" t="s">
        <v>265</v>
      </c>
      <c r="P2118">
        <v>60.29</v>
      </c>
      <c r="Q2118">
        <v>1.2</v>
      </c>
      <c r="R2118">
        <v>2</v>
      </c>
    </row>
    <row r="2119" spans="1:18">
      <c r="A2119" t="s">
        <v>1504</v>
      </c>
      <c r="B2119" t="s">
        <v>1532</v>
      </c>
      <c r="C2119" t="s">
        <v>20</v>
      </c>
      <c r="D2119" t="s">
        <v>241</v>
      </c>
      <c r="E2119" t="s">
        <v>173</v>
      </c>
      <c r="F2119" t="s">
        <v>242</v>
      </c>
      <c r="G2119" t="s">
        <v>243</v>
      </c>
      <c r="H2119">
        <v>250</v>
      </c>
      <c r="I2119">
        <v>250</v>
      </c>
      <c r="J2119">
        <v>25</v>
      </c>
      <c r="M2119" t="s">
        <v>26</v>
      </c>
      <c r="P2119">
        <v>0</v>
      </c>
      <c r="Q2119">
        <v>0</v>
      </c>
      <c r="R2119">
        <v>1</v>
      </c>
    </row>
    <row r="2120" spans="1:18">
      <c r="A2120" t="s">
        <v>1504</v>
      </c>
      <c r="B2120" t="s">
        <v>1534</v>
      </c>
      <c r="C2120" t="s">
        <v>20</v>
      </c>
      <c r="D2120" t="s">
        <v>1047</v>
      </c>
      <c r="E2120" t="s">
        <v>88</v>
      </c>
      <c r="F2120" t="s">
        <v>1048</v>
      </c>
      <c r="G2120" t="s">
        <v>90</v>
      </c>
      <c r="H2120">
        <v>150</v>
      </c>
      <c r="I2120">
        <v>100</v>
      </c>
      <c r="K2120" t="s">
        <v>91</v>
      </c>
      <c r="M2120" t="s">
        <v>32</v>
      </c>
      <c r="N2120" t="s">
        <v>1049</v>
      </c>
      <c r="P2120">
        <v>3.9</v>
      </c>
      <c r="Q2120">
        <v>0</v>
      </c>
      <c r="R2120">
        <v>4</v>
      </c>
    </row>
    <row r="2121" spans="1:18">
      <c r="A2121" t="s">
        <v>1504</v>
      </c>
      <c r="B2121" t="s">
        <v>1534</v>
      </c>
      <c r="C2121" t="s">
        <v>20</v>
      </c>
      <c r="D2121" t="s">
        <v>313</v>
      </c>
      <c r="E2121" t="s">
        <v>94</v>
      </c>
      <c r="F2121" t="s">
        <v>314</v>
      </c>
      <c r="G2121" t="s">
        <v>96</v>
      </c>
      <c r="H2121">
        <v>150</v>
      </c>
      <c r="I2121">
        <v>150</v>
      </c>
      <c r="K2121" t="s">
        <v>31</v>
      </c>
      <c r="M2121" t="s">
        <v>32</v>
      </c>
      <c r="N2121" t="s">
        <v>315</v>
      </c>
      <c r="P2121">
        <v>5.5049999999999999</v>
      </c>
      <c r="Q2121">
        <v>0</v>
      </c>
      <c r="R2121">
        <v>1</v>
      </c>
    </row>
    <row r="2122" spans="1:18">
      <c r="A2122" t="s">
        <v>1504</v>
      </c>
      <c r="B2122" t="s">
        <v>1534</v>
      </c>
      <c r="C2122" t="s">
        <v>20</v>
      </c>
      <c r="D2122" t="s">
        <v>719</v>
      </c>
      <c r="E2122" t="s">
        <v>22</v>
      </c>
      <c r="F2122" t="s">
        <v>720</v>
      </c>
      <c r="G2122" t="s">
        <v>30</v>
      </c>
      <c r="H2122">
        <v>100</v>
      </c>
      <c r="I2122">
        <v>100</v>
      </c>
      <c r="K2122" t="s">
        <v>31</v>
      </c>
      <c r="M2122" t="s">
        <v>32</v>
      </c>
      <c r="N2122" t="s">
        <v>721</v>
      </c>
      <c r="P2122">
        <v>4.2300000000000004</v>
      </c>
      <c r="Q2122">
        <v>0</v>
      </c>
      <c r="R2122">
        <v>1</v>
      </c>
    </row>
    <row r="2123" spans="1:18">
      <c r="A2123" t="s">
        <v>1504</v>
      </c>
      <c r="B2123" t="s">
        <v>1534</v>
      </c>
      <c r="C2123" t="s">
        <v>20</v>
      </c>
      <c r="D2123" t="s">
        <v>316</v>
      </c>
      <c r="E2123" t="s">
        <v>22</v>
      </c>
      <c r="F2123" t="s">
        <v>317</v>
      </c>
      <c r="G2123" t="s">
        <v>30</v>
      </c>
      <c r="H2123">
        <v>150</v>
      </c>
      <c r="I2123">
        <v>150</v>
      </c>
      <c r="K2123" t="s">
        <v>31</v>
      </c>
      <c r="M2123" t="s">
        <v>32</v>
      </c>
      <c r="N2123" t="s">
        <v>318</v>
      </c>
      <c r="P2123">
        <v>11.01</v>
      </c>
      <c r="Q2123">
        <v>0</v>
      </c>
      <c r="R2123">
        <v>9</v>
      </c>
    </row>
    <row r="2124" spans="1:18">
      <c r="A2124" t="s">
        <v>1504</v>
      </c>
      <c r="B2124" t="s">
        <v>1534</v>
      </c>
      <c r="C2124" t="s">
        <v>20</v>
      </c>
      <c r="D2124" t="s">
        <v>321</v>
      </c>
      <c r="E2124" t="s">
        <v>102</v>
      </c>
      <c r="F2124" t="s">
        <v>322</v>
      </c>
      <c r="G2124" t="s">
        <v>107</v>
      </c>
      <c r="H2124">
        <v>150</v>
      </c>
      <c r="I2124">
        <v>150</v>
      </c>
      <c r="J2124">
        <v>150</v>
      </c>
      <c r="K2124" t="s">
        <v>31</v>
      </c>
      <c r="M2124" t="s">
        <v>32</v>
      </c>
      <c r="N2124" t="s">
        <v>323</v>
      </c>
      <c r="P2124">
        <v>11</v>
      </c>
      <c r="Q2124">
        <v>0</v>
      </c>
      <c r="R2124">
        <v>2</v>
      </c>
    </row>
    <row r="2125" spans="1:18">
      <c r="A2125" t="s">
        <v>1504</v>
      </c>
      <c r="B2125" t="s">
        <v>1534</v>
      </c>
      <c r="C2125" t="s">
        <v>20</v>
      </c>
      <c r="D2125" t="s">
        <v>722</v>
      </c>
      <c r="E2125" t="s">
        <v>34</v>
      </c>
      <c r="F2125" t="s">
        <v>1535</v>
      </c>
      <c r="G2125" t="s">
        <v>36</v>
      </c>
      <c r="H2125">
        <v>100</v>
      </c>
      <c r="I2125">
        <v>100</v>
      </c>
      <c r="K2125" t="s">
        <v>31</v>
      </c>
      <c r="L2125" t="s">
        <v>37</v>
      </c>
      <c r="M2125" t="s">
        <v>26</v>
      </c>
      <c r="N2125" t="s">
        <v>1536</v>
      </c>
      <c r="P2125">
        <v>7.11</v>
      </c>
      <c r="Q2125">
        <v>0</v>
      </c>
      <c r="R2125">
        <v>2</v>
      </c>
    </row>
    <row r="2126" spans="1:18">
      <c r="A2126" t="s">
        <v>1504</v>
      </c>
      <c r="B2126" t="s">
        <v>1534</v>
      </c>
      <c r="C2126" t="s">
        <v>20</v>
      </c>
      <c r="D2126" t="s">
        <v>725</v>
      </c>
      <c r="E2126" t="s">
        <v>40</v>
      </c>
      <c r="F2126" t="s">
        <v>726</v>
      </c>
      <c r="G2126" t="s">
        <v>42</v>
      </c>
      <c r="H2126">
        <v>100</v>
      </c>
      <c r="I2126">
        <v>100</v>
      </c>
      <c r="L2126" t="s">
        <v>37</v>
      </c>
      <c r="M2126" t="s">
        <v>43</v>
      </c>
      <c r="N2126" t="s">
        <v>727</v>
      </c>
      <c r="P2126">
        <v>0.32</v>
      </c>
      <c r="Q2126">
        <v>0</v>
      </c>
      <c r="R2126">
        <v>2</v>
      </c>
    </row>
    <row r="2127" spans="1:18">
      <c r="A2127" t="s">
        <v>1504</v>
      </c>
      <c r="B2127" t="s">
        <v>1534</v>
      </c>
      <c r="C2127" t="s">
        <v>20</v>
      </c>
      <c r="D2127" t="s">
        <v>324</v>
      </c>
      <c r="E2127" t="s">
        <v>124</v>
      </c>
      <c r="F2127" t="s">
        <v>325</v>
      </c>
      <c r="G2127" t="s">
        <v>262</v>
      </c>
      <c r="H2127">
        <v>150</v>
      </c>
      <c r="I2127">
        <v>150</v>
      </c>
      <c r="L2127" t="s">
        <v>37</v>
      </c>
      <c r="M2127" t="s">
        <v>202</v>
      </c>
      <c r="N2127" t="s">
        <v>326</v>
      </c>
      <c r="P2127">
        <v>91.5</v>
      </c>
      <c r="Q2127">
        <v>0</v>
      </c>
      <c r="R2127">
        <v>2</v>
      </c>
    </row>
    <row r="2128" spans="1:18">
      <c r="A2128" t="s">
        <v>1504</v>
      </c>
      <c r="B2128" t="s">
        <v>1534</v>
      </c>
      <c r="C2128" t="s">
        <v>20</v>
      </c>
      <c r="D2128" t="s">
        <v>771</v>
      </c>
      <c r="E2128" t="s">
        <v>772</v>
      </c>
      <c r="F2128" t="s">
        <v>1537</v>
      </c>
      <c r="G2128" t="s">
        <v>1156</v>
      </c>
      <c r="H2128">
        <v>100</v>
      </c>
      <c r="I2128">
        <v>100</v>
      </c>
      <c r="L2128" t="s">
        <v>37</v>
      </c>
      <c r="M2128" t="s">
        <v>32</v>
      </c>
      <c r="P2128">
        <v>0</v>
      </c>
      <c r="Q2128">
        <v>0</v>
      </c>
      <c r="R2128">
        <v>1</v>
      </c>
    </row>
    <row r="2129" spans="1:18">
      <c r="A2129" t="s">
        <v>1504</v>
      </c>
      <c r="B2129" t="s">
        <v>1534</v>
      </c>
      <c r="C2129" t="s">
        <v>20</v>
      </c>
      <c r="D2129" t="s">
        <v>164</v>
      </c>
      <c r="E2129" t="s">
        <v>50</v>
      </c>
      <c r="F2129" t="s">
        <v>165</v>
      </c>
      <c r="G2129" t="s">
        <v>52</v>
      </c>
      <c r="H2129">
        <v>100</v>
      </c>
      <c r="K2129" t="s">
        <v>31</v>
      </c>
      <c r="M2129" t="s">
        <v>54</v>
      </c>
      <c r="N2129" t="s">
        <v>280</v>
      </c>
      <c r="P2129">
        <v>16.079999999999998</v>
      </c>
      <c r="Q2129">
        <v>3.31</v>
      </c>
      <c r="R2129">
        <v>2</v>
      </c>
    </row>
    <row r="2130" spans="1:18">
      <c r="A2130" t="s">
        <v>1504</v>
      </c>
      <c r="B2130" t="s">
        <v>1534</v>
      </c>
      <c r="C2130" t="s">
        <v>20</v>
      </c>
      <c r="D2130" t="s">
        <v>251</v>
      </c>
      <c r="E2130" t="s">
        <v>50</v>
      </c>
      <c r="F2130" t="s">
        <v>252</v>
      </c>
      <c r="G2130" t="s">
        <v>52</v>
      </c>
      <c r="H2130">
        <v>150</v>
      </c>
      <c r="K2130" t="s">
        <v>31</v>
      </c>
      <c r="M2130" t="s">
        <v>54</v>
      </c>
      <c r="N2130" t="s">
        <v>319</v>
      </c>
      <c r="P2130">
        <v>28.26</v>
      </c>
      <c r="Q2130">
        <v>27.62</v>
      </c>
      <c r="R2130">
        <v>15</v>
      </c>
    </row>
    <row r="2131" spans="1:18">
      <c r="A2131" t="s">
        <v>1504</v>
      </c>
      <c r="B2131" t="s">
        <v>1534</v>
      </c>
      <c r="C2131" t="s">
        <v>20</v>
      </c>
      <c r="D2131" t="s">
        <v>956</v>
      </c>
      <c r="E2131" t="s">
        <v>957</v>
      </c>
      <c r="F2131" t="s">
        <v>1538</v>
      </c>
      <c r="G2131" t="s">
        <v>1082</v>
      </c>
      <c r="H2131">
        <v>100</v>
      </c>
      <c r="I2131">
        <v>100</v>
      </c>
      <c r="L2131" t="s">
        <v>132</v>
      </c>
      <c r="M2131" t="s">
        <v>202</v>
      </c>
      <c r="N2131" t="s">
        <v>1539</v>
      </c>
      <c r="P2131">
        <v>70.790000000000006</v>
      </c>
      <c r="Q2131">
        <v>0</v>
      </c>
      <c r="R2131">
        <v>1</v>
      </c>
    </row>
    <row r="2132" spans="1:18">
      <c r="A2132" t="s">
        <v>1504</v>
      </c>
      <c r="B2132" t="s">
        <v>1540</v>
      </c>
      <c r="C2132" t="s">
        <v>20</v>
      </c>
      <c r="D2132" t="s">
        <v>217</v>
      </c>
      <c r="E2132" t="s">
        <v>88</v>
      </c>
      <c r="F2132" t="s">
        <v>218</v>
      </c>
      <c r="G2132" t="s">
        <v>90</v>
      </c>
      <c r="H2132">
        <v>250</v>
      </c>
      <c r="I2132">
        <v>200</v>
      </c>
      <c r="K2132" t="s">
        <v>273</v>
      </c>
      <c r="M2132" t="s">
        <v>32</v>
      </c>
      <c r="N2132" t="s">
        <v>274</v>
      </c>
      <c r="P2132">
        <v>7.5</v>
      </c>
      <c r="Q2132">
        <v>0</v>
      </c>
      <c r="R2132">
        <v>4</v>
      </c>
    </row>
    <row r="2133" spans="1:18">
      <c r="A2133" t="s">
        <v>1504</v>
      </c>
      <c r="B2133" t="s">
        <v>1540</v>
      </c>
      <c r="C2133" t="s">
        <v>20</v>
      </c>
      <c r="D2133" t="s">
        <v>60</v>
      </c>
      <c r="E2133" t="s">
        <v>22</v>
      </c>
      <c r="F2133" t="s">
        <v>61</v>
      </c>
      <c r="G2133" t="s">
        <v>30</v>
      </c>
      <c r="H2133">
        <v>200</v>
      </c>
      <c r="I2133">
        <v>200</v>
      </c>
      <c r="K2133" t="s">
        <v>62</v>
      </c>
      <c r="M2133" t="s">
        <v>32</v>
      </c>
      <c r="N2133" t="s">
        <v>63</v>
      </c>
      <c r="P2133">
        <v>16.989999999999998</v>
      </c>
      <c r="Q2133">
        <v>0</v>
      </c>
      <c r="R2133">
        <v>2</v>
      </c>
    </row>
    <row r="2134" spans="1:18">
      <c r="A2134" t="s">
        <v>1504</v>
      </c>
      <c r="B2134" t="s">
        <v>1540</v>
      </c>
      <c r="C2134" t="s">
        <v>20</v>
      </c>
      <c r="D2134" t="s">
        <v>219</v>
      </c>
      <c r="E2134" t="s">
        <v>22</v>
      </c>
      <c r="F2134" t="s">
        <v>220</v>
      </c>
      <c r="G2134" t="s">
        <v>30</v>
      </c>
      <c r="H2134">
        <v>250</v>
      </c>
      <c r="I2134">
        <v>250</v>
      </c>
      <c r="K2134" t="s">
        <v>62</v>
      </c>
      <c r="M2134" t="s">
        <v>32</v>
      </c>
      <c r="N2134" t="s">
        <v>260</v>
      </c>
      <c r="P2134">
        <v>26.6</v>
      </c>
      <c r="Q2134">
        <v>0</v>
      </c>
      <c r="R2134">
        <v>5</v>
      </c>
    </row>
    <row r="2135" spans="1:18">
      <c r="A2135" t="s">
        <v>1504</v>
      </c>
      <c r="B2135" t="s">
        <v>1540</v>
      </c>
      <c r="C2135" t="s">
        <v>20</v>
      </c>
      <c r="D2135" t="s">
        <v>268</v>
      </c>
      <c r="E2135" t="s">
        <v>102</v>
      </c>
      <c r="F2135" t="s">
        <v>269</v>
      </c>
      <c r="G2135" t="s">
        <v>107</v>
      </c>
      <c r="H2135">
        <v>250</v>
      </c>
      <c r="I2135">
        <v>250</v>
      </c>
      <c r="J2135">
        <v>250</v>
      </c>
      <c r="K2135" t="s">
        <v>62</v>
      </c>
      <c r="M2135" t="s">
        <v>32</v>
      </c>
      <c r="N2135" t="s">
        <v>270</v>
      </c>
      <c r="P2135">
        <v>34.700000000000003</v>
      </c>
      <c r="Q2135">
        <v>0</v>
      </c>
      <c r="R2135">
        <v>4</v>
      </c>
    </row>
    <row r="2136" spans="1:18">
      <c r="A2136" t="s">
        <v>1504</v>
      </c>
      <c r="B2136" t="s">
        <v>1540</v>
      </c>
      <c r="C2136" t="s">
        <v>20</v>
      </c>
      <c r="D2136" t="s">
        <v>64</v>
      </c>
      <c r="E2136" t="s">
        <v>34</v>
      </c>
      <c r="F2136" t="s">
        <v>65</v>
      </c>
      <c r="G2136" t="s">
        <v>36</v>
      </c>
      <c r="H2136">
        <v>200</v>
      </c>
      <c r="I2136">
        <v>200</v>
      </c>
      <c r="K2136" t="s">
        <v>62</v>
      </c>
      <c r="L2136" t="s">
        <v>37</v>
      </c>
      <c r="M2136" t="s">
        <v>26</v>
      </c>
      <c r="N2136" t="s">
        <v>66</v>
      </c>
      <c r="P2136">
        <v>17.3</v>
      </c>
      <c r="Q2136">
        <v>0</v>
      </c>
      <c r="R2136">
        <v>2</v>
      </c>
    </row>
    <row r="2137" spans="1:18">
      <c r="A2137" t="s">
        <v>1504</v>
      </c>
      <c r="B2137" t="s">
        <v>1540</v>
      </c>
      <c r="C2137" t="s">
        <v>20</v>
      </c>
      <c r="D2137" t="s">
        <v>67</v>
      </c>
      <c r="E2137" t="s">
        <v>40</v>
      </c>
      <c r="F2137" t="s">
        <v>68</v>
      </c>
      <c r="G2137" t="s">
        <v>42</v>
      </c>
      <c r="H2137">
        <v>200</v>
      </c>
      <c r="I2137">
        <v>200</v>
      </c>
      <c r="L2137" t="s">
        <v>37</v>
      </c>
      <c r="M2137" t="s">
        <v>43</v>
      </c>
      <c r="N2137" t="s">
        <v>69</v>
      </c>
      <c r="P2137">
        <v>0.73</v>
      </c>
      <c r="Q2137">
        <v>0</v>
      </c>
      <c r="R2137">
        <v>2</v>
      </c>
    </row>
    <row r="2138" spans="1:18">
      <c r="A2138" t="s">
        <v>1504</v>
      </c>
      <c r="B2138" t="s">
        <v>1540</v>
      </c>
      <c r="C2138" t="s">
        <v>20</v>
      </c>
      <c r="D2138" t="s">
        <v>222</v>
      </c>
      <c r="E2138" t="s">
        <v>124</v>
      </c>
      <c r="F2138" t="s">
        <v>261</v>
      </c>
      <c r="G2138" t="s">
        <v>262</v>
      </c>
      <c r="H2138">
        <v>250</v>
      </c>
      <c r="I2138">
        <v>250</v>
      </c>
      <c r="L2138" t="s">
        <v>37</v>
      </c>
      <c r="M2138" t="s">
        <v>202</v>
      </c>
      <c r="N2138" t="s">
        <v>263</v>
      </c>
      <c r="P2138">
        <v>225</v>
      </c>
      <c r="Q2138">
        <v>0</v>
      </c>
      <c r="R2138">
        <v>3</v>
      </c>
    </row>
    <row r="2139" spans="1:18">
      <c r="A2139" t="s">
        <v>1504</v>
      </c>
      <c r="B2139" t="s">
        <v>1540</v>
      </c>
      <c r="C2139" t="s">
        <v>20</v>
      </c>
      <c r="D2139" t="s">
        <v>230</v>
      </c>
      <c r="E2139" t="s">
        <v>153</v>
      </c>
      <c r="F2139" t="s">
        <v>231</v>
      </c>
      <c r="G2139" t="s">
        <v>155</v>
      </c>
      <c r="H2139">
        <v>250</v>
      </c>
      <c r="I2139">
        <v>250</v>
      </c>
      <c r="M2139" t="s">
        <v>32</v>
      </c>
      <c r="P2139">
        <v>0</v>
      </c>
      <c r="Q2139">
        <v>0</v>
      </c>
      <c r="R2139">
        <v>1</v>
      </c>
    </row>
    <row r="2140" spans="1:18">
      <c r="A2140" t="s">
        <v>1504</v>
      </c>
      <c r="B2140" t="s">
        <v>1540</v>
      </c>
      <c r="C2140" t="s">
        <v>20</v>
      </c>
      <c r="D2140" t="s">
        <v>1154</v>
      </c>
      <c r="E2140" t="s">
        <v>772</v>
      </c>
      <c r="F2140" t="s">
        <v>1155</v>
      </c>
      <c r="G2140" t="s">
        <v>1156</v>
      </c>
      <c r="H2140">
        <v>200</v>
      </c>
      <c r="I2140">
        <v>200</v>
      </c>
      <c r="L2140" t="s">
        <v>37</v>
      </c>
      <c r="M2140" t="s">
        <v>32</v>
      </c>
      <c r="P2140">
        <v>0</v>
      </c>
      <c r="Q2140">
        <v>0</v>
      </c>
      <c r="R2140">
        <v>1</v>
      </c>
    </row>
    <row r="2141" spans="1:18">
      <c r="A2141" t="s">
        <v>1504</v>
      </c>
      <c r="B2141" t="s">
        <v>1540</v>
      </c>
      <c r="C2141" t="s">
        <v>20</v>
      </c>
      <c r="D2141" t="s">
        <v>72</v>
      </c>
      <c r="E2141" t="s">
        <v>50</v>
      </c>
      <c r="F2141" t="s">
        <v>73</v>
      </c>
      <c r="G2141" t="s">
        <v>52</v>
      </c>
      <c r="H2141">
        <v>200</v>
      </c>
      <c r="K2141" t="s">
        <v>62</v>
      </c>
      <c r="M2141" t="s">
        <v>54</v>
      </c>
      <c r="N2141" t="s">
        <v>74</v>
      </c>
      <c r="P2141">
        <v>33.32</v>
      </c>
      <c r="Q2141">
        <v>7.96</v>
      </c>
      <c r="R2141">
        <v>3</v>
      </c>
    </row>
    <row r="2142" spans="1:18">
      <c r="A2142" t="s">
        <v>1504</v>
      </c>
      <c r="B2142" t="s">
        <v>1540</v>
      </c>
      <c r="C2142" t="s">
        <v>20</v>
      </c>
      <c r="D2142" t="s">
        <v>232</v>
      </c>
      <c r="E2142" t="s">
        <v>50</v>
      </c>
      <c r="F2142" t="s">
        <v>233</v>
      </c>
      <c r="G2142" t="s">
        <v>52</v>
      </c>
      <c r="H2142">
        <v>250</v>
      </c>
      <c r="K2142" t="s">
        <v>62</v>
      </c>
      <c r="M2142" t="s">
        <v>54</v>
      </c>
      <c r="N2142" t="s">
        <v>469</v>
      </c>
      <c r="P2142">
        <v>41.76</v>
      </c>
      <c r="Q2142">
        <v>25.75</v>
      </c>
      <c r="R2142">
        <v>14</v>
      </c>
    </row>
    <row r="2143" spans="1:18">
      <c r="A2143" t="s">
        <v>1504</v>
      </c>
      <c r="B2143" t="s">
        <v>1540</v>
      </c>
      <c r="C2143" t="s">
        <v>20</v>
      </c>
      <c r="D2143" t="s">
        <v>1080</v>
      </c>
      <c r="E2143" t="s">
        <v>957</v>
      </c>
      <c r="F2143" t="s">
        <v>1081</v>
      </c>
      <c r="G2143" t="s">
        <v>1082</v>
      </c>
      <c r="H2143">
        <v>200</v>
      </c>
      <c r="I2143">
        <v>200</v>
      </c>
      <c r="L2143" t="s">
        <v>132</v>
      </c>
      <c r="M2143" t="s">
        <v>202</v>
      </c>
      <c r="N2143" t="s">
        <v>1083</v>
      </c>
      <c r="P2143">
        <v>247.03</v>
      </c>
      <c r="Q2143">
        <v>0</v>
      </c>
      <c r="R2143">
        <v>1</v>
      </c>
    </row>
    <row r="2144" spans="1:18">
      <c r="A2144" t="s">
        <v>1504</v>
      </c>
      <c r="B2144" t="s">
        <v>1540</v>
      </c>
      <c r="C2144" t="s">
        <v>20</v>
      </c>
      <c r="D2144" t="s">
        <v>239</v>
      </c>
      <c r="E2144" t="s">
        <v>236</v>
      </c>
      <c r="F2144" t="s">
        <v>240</v>
      </c>
      <c r="G2144" t="s">
        <v>238</v>
      </c>
      <c r="H2144">
        <v>250</v>
      </c>
      <c r="I2144">
        <v>250</v>
      </c>
      <c r="J2144">
        <v>150</v>
      </c>
      <c r="P2144">
        <v>0</v>
      </c>
      <c r="Q2144">
        <v>0</v>
      </c>
      <c r="R2144">
        <v>1</v>
      </c>
    </row>
    <row r="2145" spans="1:18">
      <c r="A2145" t="s">
        <v>1504</v>
      </c>
      <c r="B2145" t="s">
        <v>1541</v>
      </c>
      <c r="C2145" t="s">
        <v>20</v>
      </c>
      <c r="D2145" t="s">
        <v>1376</v>
      </c>
      <c r="E2145" t="s">
        <v>94</v>
      </c>
      <c r="F2145" t="s">
        <v>1377</v>
      </c>
      <c r="G2145" t="s">
        <v>96</v>
      </c>
      <c r="H2145">
        <v>250</v>
      </c>
      <c r="I2145">
        <v>250</v>
      </c>
      <c r="K2145" t="s">
        <v>62</v>
      </c>
      <c r="M2145" t="s">
        <v>32</v>
      </c>
      <c r="N2145" t="s">
        <v>1533</v>
      </c>
      <c r="P2145">
        <v>13.3</v>
      </c>
      <c r="Q2145">
        <v>0</v>
      </c>
      <c r="R2145">
        <v>1</v>
      </c>
    </row>
    <row r="2146" spans="1:18">
      <c r="A2146" t="s">
        <v>1504</v>
      </c>
      <c r="B2146" t="s">
        <v>1541</v>
      </c>
      <c r="C2146" t="s">
        <v>20</v>
      </c>
      <c r="D2146" t="s">
        <v>219</v>
      </c>
      <c r="E2146" t="s">
        <v>22</v>
      </c>
      <c r="F2146" t="s">
        <v>220</v>
      </c>
      <c r="G2146" t="s">
        <v>30</v>
      </c>
      <c r="H2146">
        <v>250</v>
      </c>
      <c r="I2146">
        <v>250</v>
      </c>
      <c r="K2146" t="s">
        <v>62</v>
      </c>
      <c r="M2146" t="s">
        <v>32</v>
      </c>
      <c r="N2146" t="s">
        <v>260</v>
      </c>
      <c r="P2146">
        <v>26.6</v>
      </c>
      <c r="Q2146">
        <v>0</v>
      </c>
      <c r="R2146">
        <v>8</v>
      </c>
    </row>
    <row r="2147" spans="1:18">
      <c r="A2147" t="s">
        <v>1504</v>
      </c>
      <c r="B2147" t="s">
        <v>1541</v>
      </c>
      <c r="C2147" t="s">
        <v>20</v>
      </c>
      <c r="D2147" t="s">
        <v>463</v>
      </c>
      <c r="E2147" t="s">
        <v>34</v>
      </c>
      <c r="F2147" t="s">
        <v>464</v>
      </c>
      <c r="G2147" t="s">
        <v>36</v>
      </c>
      <c r="H2147">
        <v>250</v>
      </c>
      <c r="I2147">
        <v>250</v>
      </c>
      <c r="K2147" t="s">
        <v>62</v>
      </c>
      <c r="L2147" t="s">
        <v>37</v>
      </c>
      <c r="M2147" t="s">
        <v>26</v>
      </c>
      <c r="N2147" t="s">
        <v>465</v>
      </c>
      <c r="P2147">
        <v>22.63</v>
      </c>
      <c r="Q2147">
        <v>0</v>
      </c>
      <c r="R2147">
        <v>1</v>
      </c>
    </row>
    <row r="2148" spans="1:18">
      <c r="A2148" t="s">
        <v>1504</v>
      </c>
      <c r="B2148" t="s">
        <v>1541</v>
      </c>
      <c r="C2148" t="s">
        <v>20</v>
      </c>
      <c r="D2148" t="s">
        <v>466</v>
      </c>
      <c r="E2148" t="s">
        <v>40</v>
      </c>
      <c r="F2148" t="s">
        <v>467</v>
      </c>
      <c r="G2148" t="s">
        <v>42</v>
      </c>
      <c r="H2148">
        <v>250</v>
      </c>
      <c r="I2148">
        <v>250</v>
      </c>
      <c r="L2148" t="s">
        <v>37</v>
      </c>
      <c r="M2148" t="s">
        <v>43</v>
      </c>
      <c r="N2148" t="s">
        <v>468</v>
      </c>
      <c r="P2148">
        <v>1.1399999999999999</v>
      </c>
      <c r="Q2148">
        <v>0</v>
      </c>
      <c r="R2148">
        <v>1</v>
      </c>
    </row>
    <row r="2149" spans="1:18">
      <c r="A2149" t="s">
        <v>1504</v>
      </c>
      <c r="B2149" t="s">
        <v>1541</v>
      </c>
      <c r="C2149" t="s">
        <v>20</v>
      </c>
      <c r="D2149" t="s">
        <v>232</v>
      </c>
      <c r="E2149" t="s">
        <v>50</v>
      </c>
      <c r="F2149" t="s">
        <v>233</v>
      </c>
      <c r="G2149" t="s">
        <v>52</v>
      </c>
      <c r="H2149">
        <v>250</v>
      </c>
      <c r="K2149" t="s">
        <v>62</v>
      </c>
      <c r="M2149" t="s">
        <v>54</v>
      </c>
      <c r="N2149" t="s">
        <v>469</v>
      </c>
      <c r="P2149">
        <v>41.76</v>
      </c>
      <c r="Q2149">
        <v>47.9</v>
      </c>
      <c r="R2149">
        <v>10</v>
      </c>
    </row>
    <row r="2150" spans="1:18">
      <c r="A2150" t="s">
        <v>1504</v>
      </c>
      <c r="B2150" t="s">
        <v>1542</v>
      </c>
      <c r="C2150" t="s">
        <v>291</v>
      </c>
      <c r="D2150" t="s">
        <v>1543</v>
      </c>
      <c r="E2150" t="s">
        <v>79</v>
      </c>
      <c r="F2150" t="s">
        <v>1544</v>
      </c>
      <c r="G2150" t="s">
        <v>81</v>
      </c>
      <c r="H2150">
        <v>500</v>
      </c>
      <c r="K2150" t="s">
        <v>294</v>
      </c>
      <c r="M2150" t="s">
        <v>295</v>
      </c>
      <c r="P2150">
        <v>27.5</v>
      </c>
      <c r="Q2150">
        <v>0</v>
      </c>
      <c r="R2150">
        <v>1</v>
      </c>
    </row>
    <row r="2151" spans="1:18">
      <c r="A2151" t="s">
        <v>1504</v>
      </c>
      <c r="B2151" t="s">
        <v>1542</v>
      </c>
      <c r="C2151" t="s">
        <v>291</v>
      </c>
      <c r="D2151" t="s">
        <v>612</v>
      </c>
      <c r="E2151" t="s">
        <v>94</v>
      </c>
      <c r="F2151" t="s">
        <v>613</v>
      </c>
      <c r="G2151" t="s">
        <v>96</v>
      </c>
      <c r="H2151">
        <v>500</v>
      </c>
      <c r="I2151">
        <v>500</v>
      </c>
      <c r="K2151" t="s">
        <v>294</v>
      </c>
      <c r="M2151" t="s">
        <v>295</v>
      </c>
      <c r="P2151">
        <v>40.895000000000003</v>
      </c>
      <c r="Q2151">
        <v>0</v>
      </c>
      <c r="R2151">
        <v>5</v>
      </c>
    </row>
    <row r="2152" spans="1:18">
      <c r="A2152" t="s">
        <v>1504</v>
      </c>
      <c r="B2152" t="s">
        <v>1542</v>
      </c>
      <c r="C2152" t="s">
        <v>291</v>
      </c>
      <c r="D2152" t="s">
        <v>648</v>
      </c>
      <c r="E2152" t="s">
        <v>34</v>
      </c>
      <c r="F2152" t="s">
        <v>1545</v>
      </c>
      <c r="G2152" t="s">
        <v>36</v>
      </c>
      <c r="H2152">
        <v>500</v>
      </c>
      <c r="I2152">
        <v>500</v>
      </c>
      <c r="K2152" t="s">
        <v>294</v>
      </c>
      <c r="L2152" t="s">
        <v>37</v>
      </c>
      <c r="M2152" t="s">
        <v>763</v>
      </c>
      <c r="P2152">
        <v>80.760000000000005</v>
      </c>
      <c r="Q2152">
        <v>0</v>
      </c>
      <c r="R2152">
        <v>1</v>
      </c>
    </row>
    <row r="2153" spans="1:18">
      <c r="A2153" t="s">
        <v>1504</v>
      </c>
      <c r="B2153" t="s">
        <v>1542</v>
      </c>
      <c r="C2153" t="s">
        <v>291</v>
      </c>
      <c r="D2153" t="s">
        <v>654</v>
      </c>
      <c r="E2153" t="s">
        <v>40</v>
      </c>
      <c r="F2153" t="s">
        <v>655</v>
      </c>
      <c r="G2153" t="s">
        <v>42</v>
      </c>
      <c r="H2153">
        <v>500</v>
      </c>
      <c r="I2153">
        <v>500</v>
      </c>
      <c r="L2153" t="s">
        <v>37</v>
      </c>
      <c r="M2153" t="s">
        <v>43</v>
      </c>
      <c r="N2153" t="s">
        <v>656</v>
      </c>
      <c r="P2153">
        <v>2.87</v>
      </c>
      <c r="Q2153">
        <v>0</v>
      </c>
      <c r="R2153">
        <v>1</v>
      </c>
    </row>
    <row r="2154" spans="1:18">
      <c r="A2154" t="s">
        <v>1504</v>
      </c>
      <c r="B2154" t="s">
        <v>1542</v>
      </c>
      <c r="C2154" t="s">
        <v>291</v>
      </c>
      <c r="D2154" t="s">
        <v>625</v>
      </c>
      <c r="E2154" t="s">
        <v>50</v>
      </c>
      <c r="F2154" t="s">
        <v>785</v>
      </c>
      <c r="G2154" t="s">
        <v>52</v>
      </c>
      <c r="H2154">
        <v>500</v>
      </c>
      <c r="K2154" t="s">
        <v>294</v>
      </c>
      <c r="M2154" t="s">
        <v>298</v>
      </c>
      <c r="P2154">
        <v>68.650000000000006</v>
      </c>
      <c r="Q2154">
        <v>17.96</v>
      </c>
      <c r="R2154">
        <v>9</v>
      </c>
    </row>
    <row r="2155" spans="1:18">
      <c r="A2155" t="s">
        <v>1504</v>
      </c>
      <c r="B2155" t="s">
        <v>1542</v>
      </c>
      <c r="C2155" t="s">
        <v>291</v>
      </c>
      <c r="D2155" t="s">
        <v>1546</v>
      </c>
      <c r="E2155" t="s">
        <v>236</v>
      </c>
      <c r="F2155" t="s">
        <v>1547</v>
      </c>
      <c r="G2155" t="s">
        <v>238</v>
      </c>
      <c r="H2155">
        <v>500</v>
      </c>
      <c r="I2155">
        <v>500</v>
      </c>
      <c r="J2155">
        <v>350</v>
      </c>
      <c r="P2155">
        <v>0</v>
      </c>
      <c r="Q2155">
        <v>0</v>
      </c>
      <c r="R2155">
        <v>3</v>
      </c>
    </row>
    <row r="2156" spans="1:18">
      <c r="A2156" t="s">
        <v>1504</v>
      </c>
      <c r="B2156" t="s">
        <v>1548</v>
      </c>
      <c r="C2156" t="s">
        <v>291</v>
      </c>
      <c r="D2156" t="s">
        <v>645</v>
      </c>
      <c r="E2156" t="s">
        <v>34</v>
      </c>
      <c r="F2156" t="s">
        <v>1513</v>
      </c>
      <c r="G2156" t="s">
        <v>182</v>
      </c>
      <c r="H2156">
        <v>350</v>
      </c>
      <c r="I2156">
        <v>350</v>
      </c>
      <c r="K2156" t="s">
        <v>132</v>
      </c>
      <c r="M2156" t="s">
        <v>763</v>
      </c>
      <c r="P2156">
        <v>83.76</v>
      </c>
      <c r="Q2156">
        <v>0</v>
      </c>
      <c r="R2156">
        <v>1</v>
      </c>
    </row>
    <row r="2157" spans="1:18">
      <c r="A2157" t="s">
        <v>1504</v>
      </c>
      <c r="B2157" t="s">
        <v>1548</v>
      </c>
      <c r="C2157" t="s">
        <v>291</v>
      </c>
      <c r="D2157" t="s">
        <v>645</v>
      </c>
      <c r="E2157" t="s">
        <v>34</v>
      </c>
      <c r="F2157" t="s">
        <v>1415</v>
      </c>
      <c r="G2157" t="s">
        <v>36</v>
      </c>
      <c r="H2157">
        <v>350</v>
      </c>
      <c r="I2157">
        <v>350</v>
      </c>
      <c r="K2157" t="s">
        <v>294</v>
      </c>
      <c r="L2157" t="s">
        <v>37</v>
      </c>
      <c r="M2157" t="s">
        <v>763</v>
      </c>
      <c r="P2157">
        <v>45.49</v>
      </c>
      <c r="Q2157">
        <v>0</v>
      </c>
      <c r="R2157">
        <v>2</v>
      </c>
    </row>
    <row r="2158" spans="1:18">
      <c r="A2158" t="s">
        <v>1504</v>
      </c>
      <c r="B2158" t="s">
        <v>1548</v>
      </c>
      <c r="C2158" t="s">
        <v>291</v>
      </c>
      <c r="D2158" t="s">
        <v>651</v>
      </c>
      <c r="E2158" t="s">
        <v>40</v>
      </c>
      <c r="F2158" t="s">
        <v>1516</v>
      </c>
      <c r="G2158" t="s">
        <v>517</v>
      </c>
      <c r="H2158">
        <v>350</v>
      </c>
      <c r="I2158">
        <v>350</v>
      </c>
      <c r="K2158" t="s">
        <v>132</v>
      </c>
      <c r="M2158" t="s">
        <v>43</v>
      </c>
      <c r="N2158" t="s">
        <v>1549</v>
      </c>
      <c r="P2158">
        <v>1.57</v>
      </c>
      <c r="Q2158">
        <v>0</v>
      </c>
      <c r="R2158">
        <v>1</v>
      </c>
    </row>
    <row r="2159" spans="1:18">
      <c r="A2159" t="s">
        <v>1504</v>
      </c>
      <c r="B2159" t="s">
        <v>1548</v>
      </c>
      <c r="C2159" t="s">
        <v>291</v>
      </c>
      <c r="D2159" t="s">
        <v>651</v>
      </c>
      <c r="E2159" t="s">
        <v>40</v>
      </c>
      <c r="F2159" t="s">
        <v>652</v>
      </c>
      <c r="G2159" t="s">
        <v>42</v>
      </c>
      <c r="H2159">
        <v>350</v>
      </c>
      <c r="I2159">
        <v>350</v>
      </c>
      <c r="L2159" t="s">
        <v>37</v>
      </c>
      <c r="M2159" t="s">
        <v>43</v>
      </c>
      <c r="N2159" t="s">
        <v>653</v>
      </c>
      <c r="P2159">
        <v>1.57</v>
      </c>
      <c r="Q2159">
        <v>0</v>
      </c>
      <c r="R2159">
        <v>2</v>
      </c>
    </row>
    <row r="2160" spans="1:18">
      <c r="A2160" t="s">
        <v>1504</v>
      </c>
      <c r="B2160" t="s">
        <v>1548</v>
      </c>
      <c r="C2160" t="s">
        <v>291</v>
      </c>
      <c r="D2160" t="s">
        <v>305</v>
      </c>
      <c r="E2160" t="s">
        <v>306</v>
      </c>
      <c r="F2160" t="s">
        <v>307</v>
      </c>
      <c r="G2160" t="s">
        <v>308</v>
      </c>
      <c r="H2160">
        <v>350</v>
      </c>
      <c r="I2160">
        <v>350</v>
      </c>
      <c r="L2160" t="s">
        <v>37</v>
      </c>
      <c r="M2160" t="s">
        <v>309</v>
      </c>
      <c r="P2160">
        <v>492</v>
      </c>
      <c r="Q2160">
        <v>0</v>
      </c>
      <c r="R2160">
        <v>1</v>
      </c>
    </row>
    <row r="2161" spans="1:18">
      <c r="A2161" t="s">
        <v>1504</v>
      </c>
      <c r="B2161" t="s">
        <v>1548</v>
      </c>
      <c r="C2161" t="s">
        <v>291</v>
      </c>
      <c r="D2161" t="s">
        <v>1401</v>
      </c>
      <c r="E2161" t="s">
        <v>45</v>
      </c>
      <c r="F2161" t="s">
        <v>1402</v>
      </c>
      <c r="G2161" t="s">
        <v>47</v>
      </c>
      <c r="H2161">
        <v>350</v>
      </c>
      <c r="I2161">
        <v>350</v>
      </c>
      <c r="J2161">
        <v>20</v>
      </c>
      <c r="L2161" t="s">
        <v>25</v>
      </c>
      <c r="M2161" t="s">
        <v>763</v>
      </c>
      <c r="P2161">
        <v>0.2</v>
      </c>
      <c r="Q2161">
        <v>0</v>
      </c>
      <c r="R2161">
        <v>1</v>
      </c>
    </row>
    <row r="2162" spans="1:18">
      <c r="A2162" t="s">
        <v>1504</v>
      </c>
      <c r="B2162" t="s">
        <v>1548</v>
      </c>
      <c r="C2162" t="s">
        <v>291</v>
      </c>
      <c r="D2162" t="s">
        <v>1419</v>
      </c>
      <c r="E2162" t="s">
        <v>45</v>
      </c>
      <c r="F2162" t="s">
        <v>1420</v>
      </c>
      <c r="G2162" t="s">
        <v>47</v>
      </c>
      <c r="H2162">
        <v>350</v>
      </c>
      <c r="I2162">
        <v>350</v>
      </c>
      <c r="J2162">
        <v>25</v>
      </c>
      <c r="L2162" t="s">
        <v>25</v>
      </c>
      <c r="M2162" t="s">
        <v>763</v>
      </c>
      <c r="P2162">
        <v>0.34</v>
      </c>
      <c r="Q2162">
        <v>0</v>
      </c>
      <c r="R2162">
        <v>1</v>
      </c>
    </row>
    <row r="2163" spans="1:18">
      <c r="A2163" t="s">
        <v>1504</v>
      </c>
      <c r="B2163" t="s">
        <v>1548</v>
      </c>
      <c r="C2163" t="s">
        <v>291</v>
      </c>
      <c r="D2163" t="s">
        <v>296</v>
      </c>
      <c r="E2163" t="s">
        <v>50</v>
      </c>
      <c r="F2163" t="s">
        <v>297</v>
      </c>
      <c r="G2163" t="s">
        <v>52</v>
      </c>
      <c r="H2163">
        <v>350</v>
      </c>
      <c r="K2163" t="s">
        <v>294</v>
      </c>
      <c r="M2163" t="s">
        <v>298</v>
      </c>
      <c r="P2163">
        <v>41.36</v>
      </c>
      <c r="Q2163">
        <v>1.56</v>
      </c>
      <c r="R2163">
        <v>4</v>
      </c>
    </row>
    <row r="2164" spans="1:18">
      <c r="A2164" t="s">
        <v>1504</v>
      </c>
      <c r="B2164" t="s">
        <v>1548</v>
      </c>
      <c r="C2164" t="s">
        <v>291</v>
      </c>
      <c r="D2164" t="s">
        <v>1550</v>
      </c>
      <c r="E2164" t="s">
        <v>1022</v>
      </c>
      <c r="F2164" t="s">
        <v>1551</v>
      </c>
      <c r="G2164" t="s">
        <v>1552</v>
      </c>
      <c r="H2164">
        <v>350</v>
      </c>
      <c r="I2164">
        <v>350</v>
      </c>
      <c r="L2164" t="s">
        <v>37</v>
      </c>
      <c r="M2164" t="s">
        <v>295</v>
      </c>
      <c r="P2164">
        <v>0</v>
      </c>
      <c r="Q2164">
        <v>0</v>
      </c>
      <c r="R2164">
        <v>1</v>
      </c>
    </row>
    <row r="2165" spans="1:18">
      <c r="A2165" t="s">
        <v>1504</v>
      </c>
      <c r="B2165" t="s">
        <v>1553</v>
      </c>
      <c r="C2165" t="s">
        <v>291</v>
      </c>
      <c r="D2165" t="s">
        <v>645</v>
      </c>
      <c r="E2165" t="s">
        <v>34</v>
      </c>
      <c r="F2165" t="s">
        <v>1513</v>
      </c>
      <c r="G2165" t="s">
        <v>182</v>
      </c>
      <c r="H2165">
        <v>350</v>
      </c>
      <c r="I2165">
        <v>350</v>
      </c>
      <c r="K2165" t="s">
        <v>132</v>
      </c>
      <c r="M2165" t="s">
        <v>763</v>
      </c>
      <c r="P2165">
        <v>83.76</v>
      </c>
      <c r="Q2165">
        <v>0</v>
      </c>
      <c r="R2165">
        <v>1</v>
      </c>
    </row>
    <row r="2166" spans="1:18">
      <c r="A2166" t="s">
        <v>1504</v>
      </c>
      <c r="B2166" t="s">
        <v>1553</v>
      </c>
      <c r="C2166" t="s">
        <v>291</v>
      </c>
      <c r="D2166" t="s">
        <v>645</v>
      </c>
      <c r="E2166" t="s">
        <v>34</v>
      </c>
      <c r="F2166" t="s">
        <v>1415</v>
      </c>
      <c r="G2166" t="s">
        <v>36</v>
      </c>
      <c r="H2166">
        <v>350</v>
      </c>
      <c r="I2166">
        <v>350</v>
      </c>
      <c r="K2166" t="s">
        <v>294</v>
      </c>
      <c r="L2166" t="s">
        <v>37</v>
      </c>
      <c r="M2166" t="s">
        <v>763</v>
      </c>
      <c r="P2166">
        <v>45.49</v>
      </c>
      <c r="Q2166">
        <v>0</v>
      </c>
      <c r="R2166">
        <v>2</v>
      </c>
    </row>
    <row r="2167" spans="1:18">
      <c r="A2167" t="s">
        <v>1504</v>
      </c>
      <c r="B2167" t="s">
        <v>1553</v>
      </c>
      <c r="C2167" t="s">
        <v>291</v>
      </c>
      <c r="D2167" t="s">
        <v>651</v>
      </c>
      <c r="E2167" t="s">
        <v>40</v>
      </c>
      <c r="F2167" t="s">
        <v>1516</v>
      </c>
      <c r="G2167" t="s">
        <v>517</v>
      </c>
      <c r="H2167">
        <v>350</v>
      </c>
      <c r="I2167">
        <v>350</v>
      </c>
      <c r="K2167" t="s">
        <v>132</v>
      </c>
      <c r="M2167" t="s">
        <v>43</v>
      </c>
      <c r="N2167" t="s">
        <v>1549</v>
      </c>
      <c r="P2167">
        <v>1.57</v>
      </c>
      <c r="Q2167">
        <v>0</v>
      </c>
      <c r="R2167">
        <v>1</v>
      </c>
    </row>
    <row r="2168" spans="1:18">
      <c r="A2168" t="s">
        <v>1504</v>
      </c>
      <c r="B2168" t="s">
        <v>1553</v>
      </c>
      <c r="C2168" t="s">
        <v>291</v>
      </c>
      <c r="D2168" t="s">
        <v>651</v>
      </c>
      <c r="E2168" t="s">
        <v>40</v>
      </c>
      <c r="F2168" t="s">
        <v>652</v>
      </c>
      <c r="G2168" t="s">
        <v>42</v>
      </c>
      <c r="H2168">
        <v>350</v>
      </c>
      <c r="I2168">
        <v>350</v>
      </c>
      <c r="L2168" t="s">
        <v>37</v>
      </c>
      <c r="M2168" t="s">
        <v>43</v>
      </c>
      <c r="N2168" t="s">
        <v>653</v>
      </c>
      <c r="P2168">
        <v>1.57</v>
      </c>
      <c r="Q2168">
        <v>0</v>
      </c>
      <c r="R2168">
        <v>2</v>
      </c>
    </row>
    <row r="2169" spans="1:18">
      <c r="A2169" t="s">
        <v>1504</v>
      </c>
      <c r="B2169" t="s">
        <v>1553</v>
      </c>
      <c r="C2169" t="s">
        <v>291</v>
      </c>
      <c r="D2169" t="s">
        <v>305</v>
      </c>
      <c r="E2169" t="s">
        <v>306</v>
      </c>
      <c r="F2169" t="s">
        <v>307</v>
      </c>
      <c r="G2169" t="s">
        <v>308</v>
      </c>
      <c r="H2169">
        <v>350</v>
      </c>
      <c r="I2169">
        <v>350</v>
      </c>
      <c r="L2169" t="s">
        <v>37</v>
      </c>
      <c r="M2169" t="s">
        <v>309</v>
      </c>
      <c r="P2169">
        <v>492</v>
      </c>
      <c r="Q2169">
        <v>0</v>
      </c>
      <c r="R2169">
        <v>1</v>
      </c>
    </row>
    <row r="2170" spans="1:18">
      <c r="A2170" t="s">
        <v>1504</v>
      </c>
      <c r="B2170" t="s">
        <v>1553</v>
      </c>
      <c r="C2170" t="s">
        <v>291</v>
      </c>
      <c r="D2170" t="s">
        <v>1401</v>
      </c>
      <c r="E2170" t="s">
        <v>45</v>
      </c>
      <c r="F2170" t="s">
        <v>1402</v>
      </c>
      <c r="G2170" t="s">
        <v>47</v>
      </c>
      <c r="H2170">
        <v>350</v>
      </c>
      <c r="I2170">
        <v>350</v>
      </c>
      <c r="J2170">
        <v>20</v>
      </c>
      <c r="L2170" t="s">
        <v>25</v>
      </c>
      <c r="M2170" t="s">
        <v>763</v>
      </c>
      <c r="P2170">
        <v>0.2</v>
      </c>
      <c r="Q2170">
        <v>0</v>
      </c>
      <c r="R2170">
        <v>1</v>
      </c>
    </row>
    <row r="2171" spans="1:18">
      <c r="A2171" t="s">
        <v>1504</v>
      </c>
      <c r="B2171" t="s">
        <v>1553</v>
      </c>
      <c r="C2171" t="s">
        <v>291</v>
      </c>
      <c r="D2171" t="s">
        <v>1419</v>
      </c>
      <c r="E2171" t="s">
        <v>45</v>
      </c>
      <c r="F2171" t="s">
        <v>1420</v>
      </c>
      <c r="G2171" t="s">
        <v>47</v>
      </c>
      <c r="H2171">
        <v>350</v>
      </c>
      <c r="I2171">
        <v>350</v>
      </c>
      <c r="J2171">
        <v>25</v>
      </c>
      <c r="L2171" t="s">
        <v>25</v>
      </c>
      <c r="M2171" t="s">
        <v>763</v>
      </c>
      <c r="P2171">
        <v>0.34</v>
      </c>
      <c r="Q2171">
        <v>0</v>
      </c>
      <c r="R2171">
        <v>1</v>
      </c>
    </row>
    <row r="2172" spans="1:18">
      <c r="A2172" t="s">
        <v>1504</v>
      </c>
      <c r="B2172" t="s">
        <v>1553</v>
      </c>
      <c r="C2172" t="s">
        <v>291</v>
      </c>
      <c r="D2172" t="s">
        <v>296</v>
      </c>
      <c r="E2172" t="s">
        <v>50</v>
      </c>
      <c r="F2172" t="s">
        <v>297</v>
      </c>
      <c r="G2172" t="s">
        <v>52</v>
      </c>
      <c r="H2172">
        <v>350</v>
      </c>
      <c r="K2172" t="s">
        <v>294</v>
      </c>
      <c r="M2172" t="s">
        <v>298</v>
      </c>
      <c r="P2172">
        <v>41.36</v>
      </c>
      <c r="Q2172">
        <v>1.56</v>
      </c>
      <c r="R2172">
        <v>4</v>
      </c>
    </row>
    <row r="2173" spans="1:18">
      <c r="A2173" t="s">
        <v>1504</v>
      </c>
      <c r="B2173" t="s">
        <v>1553</v>
      </c>
      <c r="C2173" t="s">
        <v>291</v>
      </c>
      <c r="D2173" t="s">
        <v>1550</v>
      </c>
      <c r="E2173" t="s">
        <v>1022</v>
      </c>
      <c r="F2173" t="s">
        <v>1551</v>
      </c>
      <c r="G2173" t="s">
        <v>1552</v>
      </c>
      <c r="H2173">
        <v>350</v>
      </c>
      <c r="I2173">
        <v>350</v>
      </c>
      <c r="L2173" t="s">
        <v>37</v>
      </c>
      <c r="M2173" t="s">
        <v>295</v>
      </c>
      <c r="P2173">
        <v>0</v>
      </c>
      <c r="Q2173">
        <v>0</v>
      </c>
      <c r="R2173">
        <v>1</v>
      </c>
    </row>
    <row r="2174" spans="1:18">
      <c r="A2174" t="s">
        <v>1504</v>
      </c>
      <c r="B2174" t="s">
        <v>1554</v>
      </c>
      <c r="C2174" t="s">
        <v>291</v>
      </c>
      <c r="D2174" t="s">
        <v>645</v>
      </c>
      <c r="E2174" t="s">
        <v>34</v>
      </c>
      <c r="F2174" t="s">
        <v>1513</v>
      </c>
      <c r="G2174" t="s">
        <v>182</v>
      </c>
      <c r="H2174">
        <v>350</v>
      </c>
      <c r="I2174">
        <v>350</v>
      </c>
      <c r="K2174" t="s">
        <v>132</v>
      </c>
      <c r="M2174" t="s">
        <v>763</v>
      </c>
      <c r="P2174">
        <v>83.76</v>
      </c>
      <c r="Q2174">
        <v>0</v>
      </c>
      <c r="R2174">
        <v>1</v>
      </c>
    </row>
    <row r="2175" spans="1:18">
      <c r="A2175" t="s">
        <v>1504</v>
      </c>
      <c r="B2175" t="s">
        <v>1554</v>
      </c>
      <c r="C2175" t="s">
        <v>291</v>
      </c>
      <c r="D2175" t="s">
        <v>645</v>
      </c>
      <c r="E2175" t="s">
        <v>34</v>
      </c>
      <c r="F2175" t="s">
        <v>1415</v>
      </c>
      <c r="G2175" t="s">
        <v>36</v>
      </c>
      <c r="H2175">
        <v>350</v>
      </c>
      <c r="I2175">
        <v>350</v>
      </c>
      <c r="K2175" t="s">
        <v>294</v>
      </c>
      <c r="L2175" t="s">
        <v>37</v>
      </c>
      <c r="M2175" t="s">
        <v>763</v>
      </c>
      <c r="P2175">
        <v>45.49</v>
      </c>
      <c r="Q2175">
        <v>0</v>
      </c>
      <c r="R2175">
        <v>2</v>
      </c>
    </row>
    <row r="2176" spans="1:18">
      <c r="A2176" t="s">
        <v>1504</v>
      </c>
      <c r="B2176" t="s">
        <v>1554</v>
      </c>
      <c r="C2176" t="s">
        <v>291</v>
      </c>
      <c r="D2176" t="s">
        <v>651</v>
      </c>
      <c r="E2176" t="s">
        <v>40</v>
      </c>
      <c r="F2176" t="s">
        <v>1516</v>
      </c>
      <c r="G2176" t="s">
        <v>517</v>
      </c>
      <c r="H2176">
        <v>350</v>
      </c>
      <c r="I2176">
        <v>350</v>
      </c>
      <c r="K2176" t="s">
        <v>132</v>
      </c>
      <c r="M2176" t="s">
        <v>43</v>
      </c>
      <c r="N2176" t="s">
        <v>1549</v>
      </c>
      <c r="P2176">
        <v>1.57</v>
      </c>
      <c r="Q2176">
        <v>0</v>
      </c>
      <c r="R2176">
        <v>1</v>
      </c>
    </row>
    <row r="2177" spans="1:18">
      <c r="A2177" t="s">
        <v>1504</v>
      </c>
      <c r="B2177" t="s">
        <v>1554</v>
      </c>
      <c r="C2177" t="s">
        <v>291</v>
      </c>
      <c r="D2177" t="s">
        <v>651</v>
      </c>
      <c r="E2177" t="s">
        <v>40</v>
      </c>
      <c r="F2177" t="s">
        <v>652</v>
      </c>
      <c r="G2177" t="s">
        <v>42</v>
      </c>
      <c r="H2177">
        <v>350</v>
      </c>
      <c r="I2177">
        <v>350</v>
      </c>
      <c r="L2177" t="s">
        <v>37</v>
      </c>
      <c r="M2177" t="s">
        <v>43</v>
      </c>
      <c r="N2177" t="s">
        <v>653</v>
      </c>
      <c r="P2177">
        <v>1.57</v>
      </c>
      <c r="Q2177">
        <v>0</v>
      </c>
      <c r="R2177">
        <v>2</v>
      </c>
    </row>
    <row r="2178" spans="1:18">
      <c r="A2178" t="s">
        <v>1504</v>
      </c>
      <c r="B2178" t="s">
        <v>1554</v>
      </c>
      <c r="C2178" t="s">
        <v>291</v>
      </c>
      <c r="D2178" t="s">
        <v>305</v>
      </c>
      <c r="E2178" t="s">
        <v>306</v>
      </c>
      <c r="F2178" t="s">
        <v>307</v>
      </c>
      <c r="G2178" t="s">
        <v>308</v>
      </c>
      <c r="H2178">
        <v>350</v>
      </c>
      <c r="I2178">
        <v>350</v>
      </c>
      <c r="L2178" t="s">
        <v>37</v>
      </c>
      <c r="M2178" t="s">
        <v>309</v>
      </c>
      <c r="P2178">
        <v>492</v>
      </c>
      <c r="Q2178">
        <v>0</v>
      </c>
      <c r="R2178">
        <v>1</v>
      </c>
    </row>
    <row r="2179" spans="1:18">
      <c r="A2179" t="s">
        <v>1504</v>
      </c>
      <c r="B2179" t="s">
        <v>1554</v>
      </c>
      <c r="C2179" t="s">
        <v>291</v>
      </c>
      <c r="D2179" t="s">
        <v>1401</v>
      </c>
      <c r="E2179" t="s">
        <v>45</v>
      </c>
      <c r="F2179" t="s">
        <v>1402</v>
      </c>
      <c r="G2179" t="s">
        <v>47</v>
      </c>
      <c r="H2179">
        <v>350</v>
      </c>
      <c r="I2179">
        <v>350</v>
      </c>
      <c r="J2179">
        <v>20</v>
      </c>
      <c r="L2179" t="s">
        <v>25</v>
      </c>
      <c r="M2179" t="s">
        <v>763</v>
      </c>
      <c r="P2179">
        <v>0.2</v>
      </c>
      <c r="Q2179">
        <v>0</v>
      </c>
      <c r="R2179">
        <v>2</v>
      </c>
    </row>
    <row r="2180" spans="1:18">
      <c r="A2180" t="s">
        <v>1504</v>
      </c>
      <c r="B2180" t="s">
        <v>1554</v>
      </c>
      <c r="C2180" t="s">
        <v>291</v>
      </c>
      <c r="D2180" t="s">
        <v>296</v>
      </c>
      <c r="E2180" t="s">
        <v>50</v>
      </c>
      <c r="F2180" t="s">
        <v>297</v>
      </c>
      <c r="G2180" t="s">
        <v>52</v>
      </c>
      <c r="H2180">
        <v>350</v>
      </c>
      <c r="K2180" t="s">
        <v>294</v>
      </c>
      <c r="M2180" t="s">
        <v>298</v>
      </c>
      <c r="P2180">
        <v>41.36</v>
      </c>
      <c r="Q2180">
        <v>1.56</v>
      </c>
      <c r="R2180">
        <v>5</v>
      </c>
    </row>
    <row r="2181" spans="1:18">
      <c r="A2181" t="s">
        <v>1504</v>
      </c>
      <c r="B2181" t="s">
        <v>1554</v>
      </c>
      <c r="C2181" t="s">
        <v>291</v>
      </c>
      <c r="D2181" t="s">
        <v>1550</v>
      </c>
      <c r="E2181" t="s">
        <v>1022</v>
      </c>
      <c r="F2181" t="s">
        <v>1551</v>
      </c>
      <c r="G2181" t="s">
        <v>1552</v>
      </c>
      <c r="H2181">
        <v>350</v>
      </c>
      <c r="I2181">
        <v>350</v>
      </c>
      <c r="L2181" t="s">
        <v>37</v>
      </c>
      <c r="M2181" t="s">
        <v>295</v>
      </c>
      <c r="P2181">
        <v>0</v>
      </c>
      <c r="Q2181">
        <v>0</v>
      </c>
      <c r="R2181">
        <v>1</v>
      </c>
    </row>
    <row r="2182" spans="1:18">
      <c r="A2182" t="s">
        <v>1504</v>
      </c>
      <c r="B2182" t="s">
        <v>1555</v>
      </c>
      <c r="C2182" t="s">
        <v>754</v>
      </c>
      <c r="D2182" t="s">
        <v>316</v>
      </c>
      <c r="E2182" t="s">
        <v>22</v>
      </c>
      <c r="F2182" t="s">
        <v>317</v>
      </c>
      <c r="G2182" t="s">
        <v>30</v>
      </c>
      <c r="H2182">
        <v>150</v>
      </c>
      <c r="I2182">
        <v>150</v>
      </c>
      <c r="K2182" t="s">
        <v>294</v>
      </c>
      <c r="M2182" t="s">
        <v>295</v>
      </c>
      <c r="P2182">
        <v>5.44</v>
      </c>
      <c r="Q2182">
        <v>0</v>
      </c>
      <c r="R2182">
        <v>9</v>
      </c>
    </row>
    <row r="2183" spans="1:18">
      <c r="A2183" t="s">
        <v>1504</v>
      </c>
      <c r="B2183" t="s">
        <v>1555</v>
      </c>
      <c r="C2183" t="s">
        <v>754</v>
      </c>
      <c r="D2183" t="s">
        <v>245</v>
      </c>
      <c r="E2183" t="s">
        <v>34</v>
      </c>
      <c r="F2183" t="s">
        <v>246</v>
      </c>
      <c r="G2183" t="s">
        <v>182</v>
      </c>
      <c r="H2183">
        <v>150</v>
      </c>
      <c r="I2183">
        <v>150</v>
      </c>
      <c r="K2183" t="s">
        <v>132</v>
      </c>
      <c r="M2183" t="s">
        <v>763</v>
      </c>
      <c r="P2183">
        <v>18.73</v>
      </c>
      <c r="Q2183">
        <v>0</v>
      </c>
      <c r="R2183">
        <v>2</v>
      </c>
    </row>
    <row r="2184" spans="1:18">
      <c r="A2184" t="s">
        <v>1504</v>
      </c>
      <c r="B2184" t="s">
        <v>1555</v>
      </c>
      <c r="C2184" t="s">
        <v>754</v>
      </c>
      <c r="D2184" t="s">
        <v>248</v>
      </c>
      <c r="E2184" t="s">
        <v>40</v>
      </c>
      <c r="F2184" t="s">
        <v>249</v>
      </c>
      <c r="G2184" t="s">
        <v>517</v>
      </c>
      <c r="H2184">
        <v>150</v>
      </c>
      <c r="I2184">
        <v>150</v>
      </c>
      <c r="K2184" t="s">
        <v>132</v>
      </c>
      <c r="M2184" t="s">
        <v>43</v>
      </c>
      <c r="N2184" t="s">
        <v>1556</v>
      </c>
      <c r="P2184">
        <v>0.56000000000000005</v>
      </c>
      <c r="Q2184">
        <v>0</v>
      </c>
      <c r="R2184">
        <v>2</v>
      </c>
    </row>
    <row r="2185" spans="1:18">
      <c r="A2185" t="s">
        <v>1504</v>
      </c>
      <c r="B2185" t="s">
        <v>1555</v>
      </c>
      <c r="C2185" t="s">
        <v>754</v>
      </c>
      <c r="D2185" t="s">
        <v>324</v>
      </c>
      <c r="E2185" t="s">
        <v>124</v>
      </c>
      <c r="F2185" t="s">
        <v>1557</v>
      </c>
      <c r="G2185" t="s">
        <v>131</v>
      </c>
      <c r="H2185">
        <v>150</v>
      </c>
      <c r="I2185">
        <v>150</v>
      </c>
      <c r="K2185" t="s">
        <v>132</v>
      </c>
      <c r="M2185" t="s">
        <v>309</v>
      </c>
      <c r="P2185">
        <v>150</v>
      </c>
      <c r="Q2185">
        <v>0</v>
      </c>
      <c r="R2185">
        <v>1</v>
      </c>
    </row>
    <row r="2186" spans="1:18">
      <c r="A2186" t="s">
        <v>1504</v>
      </c>
      <c r="B2186" t="s">
        <v>1555</v>
      </c>
      <c r="C2186" t="s">
        <v>754</v>
      </c>
      <c r="D2186" t="s">
        <v>251</v>
      </c>
      <c r="E2186" t="s">
        <v>50</v>
      </c>
      <c r="F2186" t="s">
        <v>252</v>
      </c>
      <c r="G2186" t="s">
        <v>52</v>
      </c>
      <c r="H2186">
        <v>150</v>
      </c>
      <c r="K2186" t="s">
        <v>294</v>
      </c>
      <c r="M2186" t="s">
        <v>298</v>
      </c>
      <c r="P2186">
        <v>13.83</v>
      </c>
      <c r="Q2186">
        <v>41.03</v>
      </c>
      <c r="R2186">
        <v>10</v>
      </c>
    </row>
    <row r="2187" spans="1:18">
      <c r="A2187" t="s">
        <v>1504</v>
      </c>
      <c r="B2187" t="s">
        <v>1558</v>
      </c>
      <c r="C2187" t="s">
        <v>754</v>
      </c>
      <c r="D2187" t="s">
        <v>313</v>
      </c>
      <c r="E2187" t="s">
        <v>94</v>
      </c>
      <c r="F2187" t="s">
        <v>314</v>
      </c>
      <c r="G2187" t="s">
        <v>96</v>
      </c>
      <c r="H2187">
        <v>150</v>
      </c>
      <c r="I2187">
        <v>150</v>
      </c>
      <c r="K2187" t="s">
        <v>294</v>
      </c>
      <c r="M2187" t="s">
        <v>295</v>
      </c>
      <c r="P2187">
        <v>2.72</v>
      </c>
      <c r="Q2187">
        <v>0</v>
      </c>
      <c r="R2187">
        <v>1</v>
      </c>
    </row>
    <row r="2188" spans="1:18">
      <c r="A2188" t="s">
        <v>1504</v>
      </c>
      <c r="B2188" t="s">
        <v>1558</v>
      </c>
      <c r="C2188" t="s">
        <v>754</v>
      </c>
      <c r="D2188" t="s">
        <v>316</v>
      </c>
      <c r="E2188" t="s">
        <v>22</v>
      </c>
      <c r="F2188" t="s">
        <v>317</v>
      </c>
      <c r="G2188" t="s">
        <v>30</v>
      </c>
      <c r="H2188">
        <v>150</v>
      </c>
      <c r="I2188">
        <v>150</v>
      </c>
      <c r="K2188" t="s">
        <v>294</v>
      </c>
      <c r="M2188" t="s">
        <v>295</v>
      </c>
      <c r="P2188">
        <v>5.44</v>
      </c>
      <c r="Q2188">
        <v>0</v>
      </c>
      <c r="R2188">
        <v>9</v>
      </c>
    </row>
    <row r="2189" spans="1:18">
      <c r="A2189" t="s">
        <v>1504</v>
      </c>
      <c r="B2189" t="s">
        <v>1558</v>
      </c>
      <c r="C2189" t="s">
        <v>754</v>
      </c>
      <c r="D2189" t="s">
        <v>245</v>
      </c>
      <c r="E2189" t="s">
        <v>34</v>
      </c>
      <c r="F2189" t="s">
        <v>246</v>
      </c>
      <c r="G2189" t="s">
        <v>182</v>
      </c>
      <c r="H2189">
        <v>150</v>
      </c>
      <c r="I2189">
        <v>150</v>
      </c>
      <c r="K2189" t="s">
        <v>132</v>
      </c>
      <c r="M2189" t="s">
        <v>763</v>
      </c>
      <c r="P2189">
        <v>18.73</v>
      </c>
      <c r="Q2189">
        <v>0</v>
      </c>
      <c r="R2189">
        <v>2</v>
      </c>
    </row>
    <row r="2190" spans="1:18">
      <c r="A2190" t="s">
        <v>1504</v>
      </c>
      <c r="B2190" t="s">
        <v>1558</v>
      </c>
      <c r="C2190" t="s">
        <v>754</v>
      </c>
      <c r="D2190" t="s">
        <v>248</v>
      </c>
      <c r="E2190" t="s">
        <v>40</v>
      </c>
      <c r="F2190" t="s">
        <v>249</v>
      </c>
      <c r="G2190" t="s">
        <v>517</v>
      </c>
      <c r="H2190">
        <v>150</v>
      </c>
      <c r="I2190">
        <v>150</v>
      </c>
      <c r="K2190" t="s">
        <v>132</v>
      </c>
      <c r="M2190" t="s">
        <v>43</v>
      </c>
      <c r="N2190" t="s">
        <v>1556</v>
      </c>
      <c r="P2190">
        <v>0.56000000000000005</v>
      </c>
      <c r="Q2190">
        <v>0</v>
      </c>
      <c r="R2190">
        <v>2</v>
      </c>
    </row>
    <row r="2191" spans="1:18">
      <c r="A2191" t="s">
        <v>1504</v>
      </c>
      <c r="B2191" t="s">
        <v>1558</v>
      </c>
      <c r="C2191" t="s">
        <v>754</v>
      </c>
      <c r="D2191" t="s">
        <v>324</v>
      </c>
      <c r="E2191" t="s">
        <v>124</v>
      </c>
      <c r="F2191" t="s">
        <v>1557</v>
      </c>
      <c r="G2191" t="s">
        <v>131</v>
      </c>
      <c r="H2191">
        <v>150</v>
      </c>
      <c r="I2191">
        <v>150</v>
      </c>
      <c r="K2191" t="s">
        <v>132</v>
      </c>
      <c r="M2191" t="s">
        <v>309</v>
      </c>
      <c r="P2191">
        <v>150</v>
      </c>
      <c r="Q2191">
        <v>0</v>
      </c>
      <c r="R2191">
        <v>1</v>
      </c>
    </row>
    <row r="2192" spans="1:18">
      <c r="A2192" t="s">
        <v>1504</v>
      </c>
      <c r="B2192" t="s">
        <v>1558</v>
      </c>
      <c r="C2192" t="s">
        <v>754</v>
      </c>
      <c r="D2192" t="s">
        <v>251</v>
      </c>
      <c r="E2192" t="s">
        <v>50</v>
      </c>
      <c r="F2192" t="s">
        <v>252</v>
      </c>
      <c r="G2192" t="s">
        <v>52</v>
      </c>
      <c r="H2192">
        <v>150</v>
      </c>
      <c r="K2192" t="s">
        <v>294</v>
      </c>
      <c r="M2192" t="s">
        <v>298</v>
      </c>
      <c r="P2192">
        <v>13.83</v>
      </c>
      <c r="Q2192">
        <v>35.049999999999997</v>
      </c>
      <c r="R2192">
        <v>10</v>
      </c>
    </row>
    <row r="2193" spans="1:18">
      <c r="A2193" t="s">
        <v>1504</v>
      </c>
      <c r="B2193" t="s">
        <v>1559</v>
      </c>
      <c r="C2193" t="s">
        <v>754</v>
      </c>
      <c r="D2193" t="s">
        <v>316</v>
      </c>
      <c r="E2193" t="s">
        <v>22</v>
      </c>
      <c r="F2193" t="s">
        <v>317</v>
      </c>
      <c r="G2193" t="s">
        <v>30</v>
      </c>
      <c r="H2193">
        <v>150</v>
      </c>
      <c r="I2193">
        <v>150</v>
      </c>
      <c r="K2193" t="s">
        <v>294</v>
      </c>
      <c r="M2193" t="s">
        <v>295</v>
      </c>
      <c r="P2193">
        <v>5.44</v>
      </c>
      <c r="Q2193">
        <v>0</v>
      </c>
      <c r="R2193">
        <v>9</v>
      </c>
    </row>
    <row r="2194" spans="1:18">
      <c r="A2194" t="s">
        <v>1504</v>
      </c>
      <c r="B2194" t="s">
        <v>1559</v>
      </c>
      <c r="C2194" t="s">
        <v>754</v>
      </c>
      <c r="D2194" t="s">
        <v>245</v>
      </c>
      <c r="E2194" t="s">
        <v>34</v>
      </c>
      <c r="F2194" t="s">
        <v>246</v>
      </c>
      <c r="G2194" t="s">
        <v>182</v>
      </c>
      <c r="H2194">
        <v>150</v>
      </c>
      <c r="I2194">
        <v>150</v>
      </c>
      <c r="K2194" t="s">
        <v>132</v>
      </c>
      <c r="M2194" t="s">
        <v>763</v>
      </c>
      <c r="P2194">
        <v>18.73</v>
      </c>
      <c r="Q2194">
        <v>0</v>
      </c>
      <c r="R2194">
        <v>2</v>
      </c>
    </row>
    <row r="2195" spans="1:18">
      <c r="A2195" t="s">
        <v>1504</v>
      </c>
      <c r="B2195" t="s">
        <v>1559</v>
      </c>
      <c r="C2195" t="s">
        <v>754</v>
      </c>
      <c r="D2195" t="s">
        <v>248</v>
      </c>
      <c r="E2195" t="s">
        <v>40</v>
      </c>
      <c r="F2195" t="s">
        <v>249</v>
      </c>
      <c r="G2195" t="s">
        <v>517</v>
      </c>
      <c r="H2195">
        <v>150</v>
      </c>
      <c r="I2195">
        <v>150</v>
      </c>
      <c r="K2195" t="s">
        <v>132</v>
      </c>
      <c r="M2195" t="s">
        <v>43</v>
      </c>
      <c r="N2195" t="s">
        <v>1556</v>
      </c>
      <c r="P2195">
        <v>0.56000000000000005</v>
      </c>
      <c r="Q2195">
        <v>0</v>
      </c>
      <c r="R2195">
        <v>2</v>
      </c>
    </row>
    <row r="2196" spans="1:18">
      <c r="A2196" t="s">
        <v>1504</v>
      </c>
      <c r="B2196" t="s">
        <v>1559</v>
      </c>
      <c r="C2196" t="s">
        <v>754</v>
      </c>
      <c r="D2196" t="s">
        <v>324</v>
      </c>
      <c r="E2196" t="s">
        <v>124</v>
      </c>
      <c r="F2196" t="s">
        <v>1557</v>
      </c>
      <c r="G2196" t="s">
        <v>131</v>
      </c>
      <c r="H2196">
        <v>150</v>
      </c>
      <c r="I2196">
        <v>150</v>
      </c>
      <c r="K2196" t="s">
        <v>132</v>
      </c>
      <c r="M2196" t="s">
        <v>309</v>
      </c>
      <c r="P2196">
        <v>150</v>
      </c>
      <c r="Q2196">
        <v>0</v>
      </c>
      <c r="R2196">
        <v>1</v>
      </c>
    </row>
    <row r="2197" spans="1:18">
      <c r="A2197" t="s">
        <v>1504</v>
      </c>
      <c r="B2197" t="s">
        <v>1559</v>
      </c>
      <c r="C2197" t="s">
        <v>754</v>
      </c>
      <c r="D2197" t="s">
        <v>251</v>
      </c>
      <c r="E2197" t="s">
        <v>50</v>
      </c>
      <c r="F2197" t="s">
        <v>252</v>
      </c>
      <c r="G2197" t="s">
        <v>52</v>
      </c>
      <c r="H2197">
        <v>150</v>
      </c>
      <c r="K2197" t="s">
        <v>294</v>
      </c>
      <c r="M2197" t="s">
        <v>298</v>
      </c>
      <c r="P2197">
        <v>13.83</v>
      </c>
      <c r="Q2197">
        <v>29.89</v>
      </c>
      <c r="R2197">
        <v>9</v>
      </c>
    </row>
    <row r="2198" spans="1:18">
      <c r="A2198" t="s">
        <v>1504</v>
      </c>
      <c r="B2198" t="s">
        <v>1560</v>
      </c>
      <c r="C2198" t="s">
        <v>754</v>
      </c>
      <c r="D2198" t="s">
        <v>733</v>
      </c>
      <c r="E2198" t="s">
        <v>22</v>
      </c>
      <c r="F2198" t="s">
        <v>734</v>
      </c>
      <c r="G2198" t="s">
        <v>30</v>
      </c>
      <c r="H2198">
        <v>50</v>
      </c>
      <c r="I2198">
        <v>50</v>
      </c>
      <c r="K2198" t="s">
        <v>758</v>
      </c>
      <c r="M2198" t="s">
        <v>295</v>
      </c>
      <c r="P2198">
        <v>0.75</v>
      </c>
      <c r="Q2198">
        <v>0</v>
      </c>
      <c r="R2198">
        <v>2</v>
      </c>
    </row>
    <row r="2199" spans="1:18">
      <c r="A2199" t="s">
        <v>1504</v>
      </c>
      <c r="B2199" t="s">
        <v>1560</v>
      </c>
      <c r="C2199" t="s">
        <v>754</v>
      </c>
      <c r="D2199" t="s">
        <v>219</v>
      </c>
      <c r="E2199" t="s">
        <v>22</v>
      </c>
      <c r="F2199" t="s">
        <v>220</v>
      </c>
      <c r="G2199" t="s">
        <v>30</v>
      </c>
      <c r="H2199">
        <v>250</v>
      </c>
      <c r="I2199">
        <v>250</v>
      </c>
      <c r="K2199" t="s">
        <v>294</v>
      </c>
      <c r="M2199" t="s">
        <v>295</v>
      </c>
      <c r="P2199">
        <v>17.75</v>
      </c>
      <c r="Q2199">
        <v>0</v>
      </c>
      <c r="R2199">
        <v>4</v>
      </c>
    </row>
    <row r="2200" spans="1:18">
      <c r="A2200" t="s">
        <v>1504</v>
      </c>
      <c r="B2200" t="s">
        <v>1560</v>
      </c>
      <c r="C2200" t="s">
        <v>754</v>
      </c>
      <c r="D2200" t="s">
        <v>463</v>
      </c>
      <c r="E2200" t="s">
        <v>34</v>
      </c>
      <c r="F2200" t="s">
        <v>1380</v>
      </c>
      <c r="G2200" t="s">
        <v>182</v>
      </c>
      <c r="H2200">
        <v>250</v>
      </c>
      <c r="I2200">
        <v>250</v>
      </c>
      <c r="K2200" t="s">
        <v>132</v>
      </c>
      <c r="M2200" t="s">
        <v>763</v>
      </c>
      <c r="P2200">
        <v>40.71</v>
      </c>
      <c r="Q2200">
        <v>0</v>
      </c>
      <c r="R2200">
        <v>1</v>
      </c>
    </row>
    <row r="2201" spans="1:18">
      <c r="A2201" t="s">
        <v>1504</v>
      </c>
      <c r="B2201" t="s">
        <v>1560</v>
      </c>
      <c r="C2201" t="s">
        <v>754</v>
      </c>
      <c r="D2201" t="s">
        <v>466</v>
      </c>
      <c r="E2201" t="s">
        <v>40</v>
      </c>
      <c r="F2201" t="s">
        <v>1382</v>
      </c>
      <c r="G2201" t="s">
        <v>517</v>
      </c>
      <c r="H2201">
        <v>250</v>
      </c>
      <c r="I2201">
        <v>250</v>
      </c>
      <c r="K2201" t="s">
        <v>132</v>
      </c>
      <c r="M2201" t="s">
        <v>43</v>
      </c>
      <c r="N2201" t="s">
        <v>1561</v>
      </c>
      <c r="P2201">
        <v>1.1399999999999999</v>
      </c>
      <c r="Q2201">
        <v>0</v>
      </c>
      <c r="R2201">
        <v>1</v>
      </c>
    </row>
    <row r="2202" spans="1:18">
      <c r="A2202" t="s">
        <v>1504</v>
      </c>
      <c r="B2202" t="s">
        <v>1560</v>
      </c>
      <c r="C2202" t="s">
        <v>754</v>
      </c>
      <c r="D2202" t="s">
        <v>1014</v>
      </c>
      <c r="E2202" t="s">
        <v>1015</v>
      </c>
      <c r="F2202" t="s">
        <v>1562</v>
      </c>
      <c r="G2202" t="s">
        <v>1365</v>
      </c>
      <c r="H2202">
        <v>50</v>
      </c>
      <c r="I2202">
        <v>50</v>
      </c>
      <c r="K2202" t="s">
        <v>132</v>
      </c>
      <c r="M2202" t="s">
        <v>309</v>
      </c>
      <c r="P2202">
        <v>0</v>
      </c>
      <c r="Q2202">
        <v>0</v>
      </c>
      <c r="R2202">
        <v>1</v>
      </c>
    </row>
    <row r="2203" spans="1:18">
      <c r="A2203" t="s">
        <v>1504</v>
      </c>
      <c r="B2203" t="s">
        <v>1560</v>
      </c>
      <c r="C2203" t="s">
        <v>754</v>
      </c>
      <c r="D2203" t="s">
        <v>1384</v>
      </c>
      <c r="E2203" t="s">
        <v>1015</v>
      </c>
      <c r="F2203" t="s">
        <v>1385</v>
      </c>
      <c r="G2203" t="s">
        <v>1365</v>
      </c>
      <c r="H2203">
        <v>250</v>
      </c>
      <c r="I2203">
        <v>250</v>
      </c>
      <c r="K2203" t="s">
        <v>132</v>
      </c>
      <c r="M2203" t="s">
        <v>309</v>
      </c>
      <c r="P2203">
        <v>623</v>
      </c>
      <c r="Q2203">
        <v>0</v>
      </c>
      <c r="R2203">
        <v>1</v>
      </c>
    </row>
    <row r="2204" spans="1:18">
      <c r="A2204" t="s">
        <v>1504</v>
      </c>
      <c r="B2204" t="s">
        <v>1560</v>
      </c>
      <c r="C2204" t="s">
        <v>754</v>
      </c>
      <c r="D2204" t="s">
        <v>742</v>
      </c>
      <c r="E2204" t="s">
        <v>50</v>
      </c>
      <c r="F2204" t="s">
        <v>764</v>
      </c>
      <c r="G2204" t="s">
        <v>52</v>
      </c>
      <c r="H2204">
        <v>50</v>
      </c>
      <c r="K2204" t="s">
        <v>758</v>
      </c>
      <c r="M2204" t="s">
        <v>298</v>
      </c>
      <c r="P2204">
        <v>5.44</v>
      </c>
      <c r="Q2204">
        <v>1.0900000000000001</v>
      </c>
      <c r="R2204">
        <v>3</v>
      </c>
    </row>
    <row r="2205" spans="1:18">
      <c r="A2205" t="s">
        <v>1504</v>
      </c>
      <c r="B2205" t="s">
        <v>1560</v>
      </c>
      <c r="C2205" t="s">
        <v>754</v>
      </c>
      <c r="D2205" t="s">
        <v>232</v>
      </c>
      <c r="E2205" t="s">
        <v>50</v>
      </c>
      <c r="F2205" t="s">
        <v>233</v>
      </c>
      <c r="G2205" t="s">
        <v>52</v>
      </c>
      <c r="H2205">
        <v>250</v>
      </c>
      <c r="K2205" t="s">
        <v>294</v>
      </c>
      <c r="M2205" t="s">
        <v>298</v>
      </c>
      <c r="P2205">
        <v>27.78</v>
      </c>
      <c r="Q2205">
        <v>5.33</v>
      </c>
      <c r="R2205">
        <v>7</v>
      </c>
    </row>
    <row r="2206" spans="1:18">
      <c r="A2206" t="s">
        <v>1504</v>
      </c>
      <c r="B2206" t="s">
        <v>1560</v>
      </c>
      <c r="C2206" t="s">
        <v>754</v>
      </c>
      <c r="D2206" t="s">
        <v>1527</v>
      </c>
      <c r="E2206" t="s">
        <v>236</v>
      </c>
      <c r="F2206" t="s">
        <v>1528</v>
      </c>
      <c r="G2206" t="s">
        <v>238</v>
      </c>
      <c r="H2206">
        <v>250</v>
      </c>
      <c r="I2206">
        <v>250</v>
      </c>
      <c r="J2206">
        <v>50</v>
      </c>
      <c r="P2206">
        <v>0</v>
      </c>
      <c r="Q2206">
        <v>0</v>
      </c>
      <c r="R2206">
        <v>2</v>
      </c>
    </row>
    <row r="2207" spans="1:18">
      <c r="A2207" t="s">
        <v>1504</v>
      </c>
      <c r="B2207" t="s">
        <v>1563</v>
      </c>
      <c r="C2207" t="s">
        <v>754</v>
      </c>
      <c r="D2207" t="s">
        <v>867</v>
      </c>
      <c r="E2207" t="s">
        <v>88</v>
      </c>
      <c r="F2207" t="s">
        <v>868</v>
      </c>
      <c r="G2207" t="s">
        <v>90</v>
      </c>
      <c r="H2207">
        <v>250</v>
      </c>
      <c r="I2207">
        <v>150</v>
      </c>
      <c r="K2207" t="s">
        <v>304</v>
      </c>
      <c r="M2207" t="s">
        <v>295</v>
      </c>
      <c r="P2207">
        <v>10.7</v>
      </c>
      <c r="Q2207">
        <v>0</v>
      </c>
      <c r="R2207">
        <v>1</v>
      </c>
    </row>
    <row r="2208" spans="1:18">
      <c r="A2208" t="s">
        <v>1504</v>
      </c>
      <c r="B2208" t="s">
        <v>1563</v>
      </c>
      <c r="C2208" t="s">
        <v>754</v>
      </c>
      <c r="D2208" t="s">
        <v>733</v>
      </c>
      <c r="E2208" t="s">
        <v>22</v>
      </c>
      <c r="F2208" t="s">
        <v>734</v>
      </c>
      <c r="G2208" t="s">
        <v>30</v>
      </c>
      <c r="H2208">
        <v>50</v>
      </c>
      <c r="I2208">
        <v>50</v>
      </c>
      <c r="K2208" t="s">
        <v>758</v>
      </c>
      <c r="M2208" t="s">
        <v>295</v>
      </c>
      <c r="P2208">
        <v>0.75</v>
      </c>
      <c r="Q2208">
        <v>0</v>
      </c>
      <c r="R2208">
        <v>2</v>
      </c>
    </row>
    <row r="2209" spans="1:18">
      <c r="A2209" t="s">
        <v>1504</v>
      </c>
      <c r="B2209" t="s">
        <v>1563</v>
      </c>
      <c r="C2209" t="s">
        <v>754</v>
      </c>
      <c r="D2209" t="s">
        <v>245</v>
      </c>
      <c r="E2209" t="s">
        <v>34</v>
      </c>
      <c r="F2209" t="s">
        <v>246</v>
      </c>
      <c r="G2209" t="s">
        <v>182</v>
      </c>
      <c r="H2209">
        <v>150</v>
      </c>
      <c r="I2209">
        <v>150</v>
      </c>
      <c r="K2209" t="s">
        <v>132</v>
      </c>
      <c r="M2209" t="s">
        <v>763</v>
      </c>
      <c r="P2209">
        <v>18.73</v>
      </c>
      <c r="Q2209">
        <v>0</v>
      </c>
      <c r="R2209">
        <v>1</v>
      </c>
    </row>
    <row r="2210" spans="1:18">
      <c r="A2210" t="s">
        <v>1504</v>
      </c>
      <c r="B2210" t="s">
        <v>1563</v>
      </c>
      <c r="C2210" t="s">
        <v>754</v>
      </c>
      <c r="D2210" t="s">
        <v>248</v>
      </c>
      <c r="E2210" t="s">
        <v>40</v>
      </c>
      <c r="F2210" t="s">
        <v>249</v>
      </c>
      <c r="G2210" t="s">
        <v>517</v>
      </c>
      <c r="H2210">
        <v>150</v>
      </c>
      <c r="I2210">
        <v>150</v>
      </c>
      <c r="K2210" t="s">
        <v>132</v>
      </c>
      <c r="M2210" t="s">
        <v>43</v>
      </c>
      <c r="N2210" t="s">
        <v>1556</v>
      </c>
      <c r="P2210">
        <v>0.56000000000000005</v>
      </c>
      <c r="Q2210">
        <v>0</v>
      </c>
      <c r="R2210">
        <v>1</v>
      </c>
    </row>
    <row r="2211" spans="1:18">
      <c r="A2211" t="s">
        <v>1504</v>
      </c>
      <c r="B2211" t="s">
        <v>1563</v>
      </c>
      <c r="C2211" t="s">
        <v>754</v>
      </c>
      <c r="D2211" t="s">
        <v>1014</v>
      </c>
      <c r="E2211" t="s">
        <v>1015</v>
      </c>
      <c r="F2211" t="s">
        <v>1562</v>
      </c>
      <c r="G2211" t="s">
        <v>1365</v>
      </c>
      <c r="H2211">
        <v>50</v>
      </c>
      <c r="I2211">
        <v>50</v>
      </c>
      <c r="K2211" t="s">
        <v>132</v>
      </c>
      <c r="M2211" t="s">
        <v>309</v>
      </c>
      <c r="P2211">
        <v>0</v>
      </c>
      <c r="Q2211">
        <v>0</v>
      </c>
      <c r="R2211">
        <v>1</v>
      </c>
    </row>
    <row r="2212" spans="1:18">
      <c r="A2212" t="s">
        <v>1504</v>
      </c>
      <c r="B2212" t="s">
        <v>1563</v>
      </c>
      <c r="C2212" t="s">
        <v>754</v>
      </c>
      <c r="D2212" t="s">
        <v>1384</v>
      </c>
      <c r="E2212" t="s">
        <v>1015</v>
      </c>
      <c r="F2212" t="s">
        <v>1385</v>
      </c>
      <c r="G2212" t="s">
        <v>1365</v>
      </c>
      <c r="H2212">
        <v>250</v>
      </c>
      <c r="I2212">
        <v>250</v>
      </c>
      <c r="K2212" t="s">
        <v>132</v>
      </c>
      <c r="M2212" t="s">
        <v>309</v>
      </c>
      <c r="P2212">
        <v>623</v>
      </c>
      <c r="Q2212">
        <v>0</v>
      </c>
      <c r="R2212">
        <v>1</v>
      </c>
    </row>
    <row r="2213" spans="1:18">
      <c r="A2213" t="s">
        <v>1504</v>
      </c>
      <c r="B2213" t="s">
        <v>1563</v>
      </c>
      <c r="C2213" t="s">
        <v>754</v>
      </c>
      <c r="D2213" t="s">
        <v>742</v>
      </c>
      <c r="E2213" t="s">
        <v>50</v>
      </c>
      <c r="F2213" t="s">
        <v>764</v>
      </c>
      <c r="G2213" t="s">
        <v>52</v>
      </c>
      <c r="H2213">
        <v>50</v>
      </c>
      <c r="K2213" t="s">
        <v>758</v>
      </c>
      <c r="M2213" t="s">
        <v>298</v>
      </c>
      <c r="P2213">
        <v>5.44</v>
      </c>
      <c r="Q2213">
        <v>1.0900000000000001</v>
      </c>
      <c r="R2213">
        <v>3</v>
      </c>
    </row>
    <row r="2214" spans="1:18">
      <c r="A2214" t="s">
        <v>1504</v>
      </c>
      <c r="B2214" t="s">
        <v>1563</v>
      </c>
      <c r="C2214" t="s">
        <v>754</v>
      </c>
      <c r="D2214" t="s">
        <v>232</v>
      </c>
      <c r="E2214" t="s">
        <v>50</v>
      </c>
      <c r="F2214" t="s">
        <v>233</v>
      </c>
      <c r="G2214" t="s">
        <v>52</v>
      </c>
      <c r="H2214">
        <v>250</v>
      </c>
      <c r="K2214" t="s">
        <v>294</v>
      </c>
      <c r="M2214" t="s">
        <v>298</v>
      </c>
      <c r="P2214">
        <v>27.78</v>
      </c>
      <c r="Q2214">
        <v>1.92</v>
      </c>
      <c r="R2214">
        <v>4</v>
      </c>
    </row>
    <row r="2215" spans="1:18">
      <c r="A2215" t="s">
        <v>1504</v>
      </c>
      <c r="B2215" t="s">
        <v>1563</v>
      </c>
      <c r="C2215" t="s">
        <v>754</v>
      </c>
      <c r="D2215" t="s">
        <v>1527</v>
      </c>
      <c r="E2215" t="s">
        <v>236</v>
      </c>
      <c r="F2215" t="s">
        <v>1528</v>
      </c>
      <c r="G2215" t="s">
        <v>238</v>
      </c>
      <c r="H2215">
        <v>250</v>
      </c>
      <c r="I2215">
        <v>250</v>
      </c>
      <c r="J2215">
        <v>50</v>
      </c>
      <c r="P2215">
        <v>0</v>
      </c>
      <c r="Q2215">
        <v>0</v>
      </c>
      <c r="R2215">
        <v>2</v>
      </c>
    </row>
    <row r="2216" spans="1:18">
      <c r="A2216" t="s">
        <v>1504</v>
      </c>
      <c r="B2216" t="s">
        <v>1564</v>
      </c>
      <c r="C2216" t="s">
        <v>754</v>
      </c>
      <c r="D2216" t="s">
        <v>867</v>
      </c>
      <c r="E2216" t="s">
        <v>88</v>
      </c>
      <c r="F2216" t="s">
        <v>868</v>
      </c>
      <c r="G2216" t="s">
        <v>90</v>
      </c>
      <c r="H2216">
        <v>250</v>
      </c>
      <c r="I2216">
        <v>150</v>
      </c>
      <c r="K2216" t="s">
        <v>304</v>
      </c>
      <c r="M2216" t="s">
        <v>295</v>
      </c>
      <c r="P2216">
        <v>10.7</v>
      </c>
      <c r="Q2216">
        <v>0</v>
      </c>
      <c r="R2216">
        <v>1</v>
      </c>
    </row>
    <row r="2217" spans="1:18">
      <c r="A2217" t="s">
        <v>1504</v>
      </c>
      <c r="B2217" t="s">
        <v>1564</v>
      </c>
      <c r="C2217" t="s">
        <v>754</v>
      </c>
      <c r="D2217" t="s">
        <v>733</v>
      </c>
      <c r="E2217" t="s">
        <v>22</v>
      </c>
      <c r="F2217" t="s">
        <v>734</v>
      </c>
      <c r="G2217" t="s">
        <v>30</v>
      </c>
      <c r="H2217">
        <v>50</v>
      </c>
      <c r="I2217">
        <v>50</v>
      </c>
      <c r="K2217" t="s">
        <v>758</v>
      </c>
      <c r="M2217" t="s">
        <v>295</v>
      </c>
      <c r="P2217">
        <v>0.75</v>
      </c>
      <c r="Q2217">
        <v>0</v>
      </c>
      <c r="R2217">
        <v>2</v>
      </c>
    </row>
    <row r="2218" spans="1:18">
      <c r="A2218" t="s">
        <v>1504</v>
      </c>
      <c r="B2218" t="s">
        <v>1564</v>
      </c>
      <c r="C2218" t="s">
        <v>754</v>
      </c>
      <c r="D2218" t="s">
        <v>245</v>
      </c>
      <c r="E2218" t="s">
        <v>34</v>
      </c>
      <c r="F2218" t="s">
        <v>246</v>
      </c>
      <c r="G2218" t="s">
        <v>182</v>
      </c>
      <c r="H2218">
        <v>150</v>
      </c>
      <c r="I2218">
        <v>150</v>
      </c>
      <c r="K2218" t="s">
        <v>132</v>
      </c>
      <c r="M2218" t="s">
        <v>763</v>
      </c>
      <c r="P2218">
        <v>18.73</v>
      </c>
      <c r="Q2218">
        <v>0</v>
      </c>
      <c r="R2218">
        <v>1</v>
      </c>
    </row>
    <row r="2219" spans="1:18">
      <c r="A2219" t="s">
        <v>1504</v>
      </c>
      <c r="B2219" t="s">
        <v>1564</v>
      </c>
      <c r="C2219" t="s">
        <v>754</v>
      </c>
      <c r="D2219" t="s">
        <v>248</v>
      </c>
      <c r="E2219" t="s">
        <v>40</v>
      </c>
      <c r="F2219" t="s">
        <v>249</v>
      </c>
      <c r="G2219" t="s">
        <v>517</v>
      </c>
      <c r="H2219">
        <v>150</v>
      </c>
      <c r="I2219">
        <v>150</v>
      </c>
      <c r="K2219" t="s">
        <v>132</v>
      </c>
      <c r="M2219" t="s">
        <v>43</v>
      </c>
      <c r="N2219" t="s">
        <v>1556</v>
      </c>
      <c r="P2219">
        <v>0.56000000000000005</v>
      </c>
      <c r="Q2219">
        <v>0</v>
      </c>
      <c r="R2219">
        <v>1</v>
      </c>
    </row>
    <row r="2220" spans="1:18">
      <c r="A2220" t="s">
        <v>1504</v>
      </c>
      <c r="B2220" t="s">
        <v>1564</v>
      </c>
      <c r="C2220" t="s">
        <v>754</v>
      </c>
      <c r="D2220" t="s">
        <v>1014</v>
      </c>
      <c r="E2220" t="s">
        <v>1015</v>
      </c>
      <c r="F2220" t="s">
        <v>1562</v>
      </c>
      <c r="G2220" t="s">
        <v>1365</v>
      </c>
      <c r="H2220">
        <v>50</v>
      </c>
      <c r="I2220">
        <v>50</v>
      </c>
      <c r="K2220" t="s">
        <v>132</v>
      </c>
      <c r="M2220" t="s">
        <v>309</v>
      </c>
      <c r="P2220">
        <v>0</v>
      </c>
      <c r="Q2220">
        <v>0</v>
      </c>
      <c r="R2220">
        <v>1</v>
      </c>
    </row>
    <row r="2221" spans="1:18">
      <c r="A2221" t="s">
        <v>1504</v>
      </c>
      <c r="B2221" t="s">
        <v>1564</v>
      </c>
      <c r="C2221" t="s">
        <v>754</v>
      </c>
      <c r="D2221" t="s">
        <v>1384</v>
      </c>
      <c r="E2221" t="s">
        <v>1015</v>
      </c>
      <c r="F2221" t="s">
        <v>1385</v>
      </c>
      <c r="G2221" t="s">
        <v>1365</v>
      </c>
      <c r="H2221">
        <v>250</v>
      </c>
      <c r="I2221">
        <v>250</v>
      </c>
      <c r="K2221" t="s">
        <v>132</v>
      </c>
      <c r="M2221" t="s">
        <v>309</v>
      </c>
      <c r="P2221">
        <v>623</v>
      </c>
      <c r="Q2221">
        <v>0</v>
      </c>
      <c r="R2221">
        <v>1</v>
      </c>
    </row>
    <row r="2222" spans="1:18">
      <c r="A2222" t="s">
        <v>1504</v>
      </c>
      <c r="B2222" t="s">
        <v>1564</v>
      </c>
      <c r="C2222" t="s">
        <v>754</v>
      </c>
      <c r="D2222" t="s">
        <v>742</v>
      </c>
      <c r="E2222" t="s">
        <v>50</v>
      </c>
      <c r="F2222" t="s">
        <v>764</v>
      </c>
      <c r="G2222" t="s">
        <v>52</v>
      </c>
      <c r="H2222">
        <v>50</v>
      </c>
      <c r="K2222" t="s">
        <v>758</v>
      </c>
      <c r="M2222" t="s">
        <v>298</v>
      </c>
      <c r="P2222">
        <v>5.44</v>
      </c>
      <c r="Q2222">
        <v>1.0900000000000001</v>
      </c>
      <c r="R2222">
        <v>3</v>
      </c>
    </row>
    <row r="2223" spans="1:18">
      <c r="A2223" t="s">
        <v>1504</v>
      </c>
      <c r="B2223" t="s">
        <v>1564</v>
      </c>
      <c r="C2223" t="s">
        <v>754</v>
      </c>
      <c r="D2223" t="s">
        <v>232</v>
      </c>
      <c r="E2223" t="s">
        <v>50</v>
      </c>
      <c r="F2223" t="s">
        <v>233</v>
      </c>
      <c r="G2223" t="s">
        <v>52</v>
      </c>
      <c r="H2223">
        <v>250</v>
      </c>
      <c r="K2223" t="s">
        <v>294</v>
      </c>
      <c r="M2223" t="s">
        <v>298</v>
      </c>
      <c r="P2223">
        <v>27.78</v>
      </c>
      <c r="Q2223">
        <v>1.92</v>
      </c>
      <c r="R2223">
        <v>4</v>
      </c>
    </row>
    <row r="2224" spans="1:18">
      <c r="A2224" t="s">
        <v>1504</v>
      </c>
      <c r="B2224" t="s">
        <v>1564</v>
      </c>
      <c r="C2224" t="s">
        <v>754</v>
      </c>
      <c r="D2224" t="s">
        <v>1527</v>
      </c>
      <c r="E2224" t="s">
        <v>236</v>
      </c>
      <c r="F2224" t="s">
        <v>1528</v>
      </c>
      <c r="G2224" t="s">
        <v>238</v>
      </c>
      <c r="H2224">
        <v>250</v>
      </c>
      <c r="I2224">
        <v>250</v>
      </c>
      <c r="J2224">
        <v>50</v>
      </c>
      <c r="P2224">
        <v>0</v>
      </c>
      <c r="Q2224">
        <v>0</v>
      </c>
      <c r="R2224">
        <v>2</v>
      </c>
    </row>
    <row r="2225" spans="1:18">
      <c r="A2225" t="s">
        <v>1504</v>
      </c>
      <c r="B2225" t="s">
        <v>1565</v>
      </c>
      <c r="C2225" t="s">
        <v>754</v>
      </c>
      <c r="D2225" t="s">
        <v>589</v>
      </c>
      <c r="E2225" t="s">
        <v>79</v>
      </c>
      <c r="F2225" t="s">
        <v>590</v>
      </c>
      <c r="G2225" t="s">
        <v>81</v>
      </c>
      <c r="H2225">
        <v>350</v>
      </c>
      <c r="K2225" t="s">
        <v>294</v>
      </c>
      <c r="M2225" t="s">
        <v>295</v>
      </c>
      <c r="P2225">
        <v>8.5</v>
      </c>
      <c r="Q2225">
        <v>0</v>
      </c>
      <c r="R2225">
        <v>1</v>
      </c>
    </row>
    <row r="2226" spans="1:18">
      <c r="A2226" t="s">
        <v>1504</v>
      </c>
      <c r="B2226" t="s">
        <v>1565</v>
      </c>
      <c r="C2226" t="s">
        <v>754</v>
      </c>
      <c r="D2226" t="s">
        <v>1087</v>
      </c>
      <c r="E2226" t="s">
        <v>88</v>
      </c>
      <c r="F2226" t="s">
        <v>1088</v>
      </c>
      <c r="G2226" t="s">
        <v>90</v>
      </c>
      <c r="H2226">
        <v>350</v>
      </c>
      <c r="I2226">
        <v>300</v>
      </c>
      <c r="K2226" t="s">
        <v>304</v>
      </c>
      <c r="M2226" t="s">
        <v>295</v>
      </c>
      <c r="P2226">
        <v>15.3</v>
      </c>
      <c r="Q2226">
        <v>0</v>
      </c>
      <c r="R2226">
        <v>1</v>
      </c>
    </row>
    <row r="2227" spans="1:18">
      <c r="A2227" t="s">
        <v>1504</v>
      </c>
      <c r="B2227" t="s">
        <v>1565</v>
      </c>
      <c r="C2227" t="s">
        <v>754</v>
      </c>
      <c r="D2227" t="s">
        <v>1396</v>
      </c>
      <c r="E2227" t="s">
        <v>94</v>
      </c>
      <c r="F2227" t="s">
        <v>1397</v>
      </c>
      <c r="G2227" t="s">
        <v>96</v>
      </c>
      <c r="H2227">
        <v>350</v>
      </c>
      <c r="I2227">
        <v>350</v>
      </c>
      <c r="K2227" t="s">
        <v>294</v>
      </c>
      <c r="M2227" t="s">
        <v>295</v>
      </c>
      <c r="P2227">
        <v>17.225000000000001</v>
      </c>
      <c r="Q2227">
        <v>0</v>
      </c>
      <c r="R2227">
        <v>1</v>
      </c>
    </row>
    <row r="2228" spans="1:18">
      <c r="A2228" t="s">
        <v>1504</v>
      </c>
      <c r="B2228" t="s">
        <v>1565</v>
      </c>
      <c r="C2228" t="s">
        <v>754</v>
      </c>
      <c r="D2228" t="s">
        <v>1089</v>
      </c>
      <c r="E2228" t="s">
        <v>22</v>
      </c>
      <c r="F2228" t="s">
        <v>1090</v>
      </c>
      <c r="G2228" t="s">
        <v>30</v>
      </c>
      <c r="H2228">
        <v>300</v>
      </c>
      <c r="I2228">
        <v>300</v>
      </c>
      <c r="K2228" t="s">
        <v>294</v>
      </c>
      <c r="M2228" t="s">
        <v>295</v>
      </c>
      <c r="P2228">
        <v>27.28</v>
      </c>
      <c r="Q2228">
        <v>0</v>
      </c>
      <c r="R2228">
        <v>1</v>
      </c>
    </row>
    <row r="2229" spans="1:18">
      <c r="A2229" t="s">
        <v>1504</v>
      </c>
      <c r="B2229" t="s">
        <v>1565</v>
      </c>
      <c r="C2229" t="s">
        <v>754</v>
      </c>
      <c r="D2229" t="s">
        <v>292</v>
      </c>
      <c r="E2229" t="s">
        <v>22</v>
      </c>
      <c r="F2229" t="s">
        <v>293</v>
      </c>
      <c r="G2229" t="s">
        <v>30</v>
      </c>
      <c r="H2229">
        <v>350</v>
      </c>
      <c r="I2229">
        <v>350</v>
      </c>
      <c r="K2229" t="s">
        <v>294</v>
      </c>
      <c r="M2229" t="s">
        <v>295</v>
      </c>
      <c r="P2229">
        <v>34.450000000000003</v>
      </c>
      <c r="Q2229">
        <v>0</v>
      </c>
      <c r="R2229">
        <v>5</v>
      </c>
    </row>
    <row r="2230" spans="1:18">
      <c r="A2230" t="s">
        <v>1504</v>
      </c>
      <c r="B2230" t="s">
        <v>1565</v>
      </c>
      <c r="C2230" t="s">
        <v>754</v>
      </c>
      <c r="D2230" t="s">
        <v>300</v>
      </c>
      <c r="E2230" t="s">
        <v>102</v>
      </c>
      <c r="F2230" t="s">
        <v>301</v>
      </c>
      <c r="G2230" t="s">
        <v>107</v>
      </c>
      <c r="H2230">
        <v>350</v>
      </c>
      <c r="I2230">
        <v>350</v>
      </c>
      <c r="J2230">
        <v>350</v>
      </c>
      <c r="K2230" t="s">
        <v>294</v>
      </c>
      <c r="M2230" t="s">
        <v>295</v>
      </c>
      <c r="P2230">
        <v>48</v>
      </c>
      <c r="Q2230">
        <v>0</v>
      </c>
      <c r="R2230">
        <v>1</v>
      </c>
    </row>
    <row r="2231" spans="1:18">
      <c r="A2231" t="s">
        <v>1504</v>
      </c>
      <c r="B2231" t="s">
        <v>1565</v>
      </c>
      <c r="C2231" t="s">
        <v>754</v>
      </c>
      <c r="D2231" t="s">
        <v>1417</v>
      </c>
      <c r="E2231" t="s">
        <v>1015</v>
      </c>
      <c r="F2231" t="s">
        <v>1566</v>
      </c>
      <c r="G2231" t="s">
        <v>1365</v>
      </c>
      <c r="H2231">
        <v>350</v>
      </c>
      <c r="I2231">
        <v>350</v>
      </c>
      <c r="K2231" t="s">
        <v>132</v>
      </c>
      <c r="M2231" t="s">
        <v>309</v>
      </c>
      <c r="P2231">
        <v>810</v>
      </c>
      <c r="Q2231">
        <v>0</v>
      </c>
      <c r="R2231">
        <v>2</v>
      </c>
    </row>
    <row r="2232" spans="1:18">
      <c r="A2232" t="s">
        <v>1504</v>
      </c>
      <c r="B2232" t="s">
        <v>1565</v>
      </c>
      <c r="C2232" t="s">
        <v>754</v>
      </c>
      <c r="D2232" t="s">
        <v>296</v>
      </c>
      <c r="E2232" t="s">
        <v>50</v>
      </c>
      <c r="F2232" t="s">
        <v>297</v>
      </c>
      <c r="G2232" t="s">
        <v>52</v>
      </c>
      <c r="H2232">
        <v>350</v>
      </c>
      <c r="K2232" t="s">
        <v>294</v>
      </c>
      <c r="M2232" t="s">
        <v>298</v>
      </c>
      <c r="P2232">
        <v>41.36</v>
      </c>
      <c r="Q2232">
        <v>32</v>
      </c>
      <c r="R2232">
        <v>10</v>
      </c>
    </row>
    <row r="2233" spans="1:18">
      <c r="A2233" t="s">
        <v>1504</v>
      </c>
      <c r="B2233" t="s">
        <v>1565</v>
      </c>
      <c r="C2233" t="s">
        <v>754</v>
      </c>
      <c r="D2233" t="s">
        <v>596</v>
      </c>
      <c r="E2233" t="s">
        <v>236</v>
      </c>
      <c r="F2233" t="s">
        <v>597</v>
      </c>
      <c r="G2233" t="s">
        <v>238</v>
      </c>
      <c r="H2233">
        <v>350</v>
      </c>
      <c r="I2233">
        <v>350</v>
      </c>
      <c r="J2233">
        <v>80</v>
      </c>
      <c r="P2233">
        <v>0</v>
      </c>
      <c r="Q2233">
        <v>0</v>
      </c>
      <c r="R2233">
        <v>1</v>
      </c>
    </row>
    <row r="2234" spans="1:18">
      <c r="A2234" t="s">
        <v>1504</v>
      </c>
      <c r="B2234" t="s">
        <v>1565</v>
      </c>
      <c r="C2234" t="s">
        <v>754</v>
      </c>
      <c r="D2234" t="s">
        <v>1408</v>
      </c>
      <c r="E2234" t="s">
        <v>236</v>
      </c>
      <c r="F2234" t="s">
        <v>1409</v>
      </c>
      <c r="G2234" t="s">
        <v>238</v>
      </c>
      <c r="H2234">
        <v>350</v>
      </c>
      <c r="I2234">
        <v>350</v>
      </c>
      <c r="J2234">
        <v>250</v>
      </c>
      <c r="P2234">
        <v>0</v>
      </c>
      <c r="Q2234">
        <v>0</v>
      </c>
      <c r="R2234">
        <v>3</v>
      </c>
    </row>
    <row r="2235" spans="1:18">
      <c r="A2235" t="s">
        <v>1504</v>
      </c>
      <c r="B2235" t="s">
        <v>1567</v>
      </c>
      <c r="C2235" t="s">
        <v>754</v>
      </c>
      <c r="D2235" t="s">
        <v>1087</v>
      </c>
      <c r="E2235" t="s">
        <v>88</v>
      </c>
      <c r="F2235" t="s">
        <v>1088</v>
      </c>
      <c r="G2235" t="s">
        <v>90</v>
      </c>
      <c r="H2235">
        <v>350</v>
      </c>
      <c r="I2235">
        <v>300</v>
      </c>
      <c r="K2235" t="s">
        <v>304</v>
      </c>
      <c r="M2235" t="s">
        <v>295</v>
      </c>
      <c r="P2235">
        <v>15.3</v>
      </c>
      <c r="Q2235">
        <v>0</v>
      </c>
      <c r="R2235">
        <v>2</v>
      </c>
    </row>
    <row r="2236" spans="1:18">
      <c r="A2236" t="s">
        <v>1504</v>
      </c>
      <c r="B2236" t="s">
        <v>1567</v>
      </c>
      <c r="C2236" t="s">
        <v>754</v>
      </c>
      <c r="D2236" t="s">
        <v>292</v>
      </c>
      <c r="E2236" t="s">
        <v>22</v>
      </c>
      <c r="F2236" t="s">
        <v>293</v>
      </c>
      <c r="G2236" t="s">
        <v>30</v>
      </c>
      <c r="H2236">
        <v>350</v>
      </c>
      <c r="I2236">
        <v>350</v>
      </c>
      <c r="K2236" t="s">
        <v>294</v>
      </c>
      <c r="M2236" t="s">
        <v>295</v>
      </c>
      <c r="P2236">
        <v>34.450000000000003</v>
      </c>
      <c r="Q2236">
        <v>0</v>
      </c>
      <c r="R2236">
        <v>4</v>
      </c>
    </row>
    <row r="2237" spans="1:18">
      <c r="A2237" t="s">
        <v>1504</v>
      </c>
      <c r="B2237" t="s">
        <v>1567</v>
      </c>
      <c r="C2237" t="s">
        <v>754</v>
      </c>
      <c r="D2237" t="s">
        <v>296</v>
      </c>
      <c r="E2237" t="s">
        <v>50</v>
      </c>
      <c r="F2237" t="s">
        <v>297</v>
      </c>
      <c r="G2237" t="s">
        <v>52</v>
      </c>
      <c r="H2237">
        <v>350</v>
      </c>
      <c r="K2237" t="s">
        <v>294</v>
      </c>
      <c r="M2237" t="s">
        <v>298</v>
      </c>
      <c r="P2237">
        <v>41.36</v>
      </c>
      <c r="Q2237">
        <v>30</v>
      </c>
      <c r="R2237">
        <v>5</v>
      </c>
    </row>
    <row r="2238" spans="1:18">
      <c r="A2238" t="s">
        <v>1504</v>
      </c>
      <c r="B2238" t="s">
        <v>1568</v>
      </c>
      <c r="C2238" t="s">
        <v>754</v>
      </c>
      <c r="D2238" t="s">
        <v>1087</v>
      </c>
      <c r="E2238" t="s">
        <v>88</v>
      </c>
      <c r="F2238" t="s">
        <v>1088</v>
      </c>
      <c r="G2238" t="s">
        <v>90</v>
      </c>
      <c r="H2238">
        <v>350</v>
      </c>
      <c r="I2238">
        <v>300</v>
      </c>
      <c r="K2238" t="s">
        <v>304</v>
      </c>
      <c r="M2238" t="s">
        <v>295</v>
      </c>
      <c r="P2238">
        <v>15.3</v>
      </c>
      <c r="Q2238">
        <v>0</v>
      </c>
      <c r="R2238">
        <v>2</v>
      </c>
    </row>
    <row r="2239" spans="1:18">
      <c r="A2239" t="s">
        <v>1504</v>
      </c>
      <c r="B2239" t="s">
        <v>1568</v>
      </c>
      <c r="C2239" t="s">
        <v>754</v>
      </c>
      <c r="D2239" t="s">
        <v>1396</v>
      </c>
      <c r="E2239" t="s">
        <v>94</v>
      </c>
      <c r="F2239" t="s">
        <v>1397</v>
      </c>
      <c r="G2239" t="s">
        <v>96</v>
      </c>
      <c r="H2239">
        <v>350</v>
      </c>
      <c r="I2239">
        <v>350</v>
      </c>
      <c r="K2239" t="s">
        <v>294</v>
      </c>
      <c r="M2239" t="s">
        <v>295</v>
      </c>
      <c r="P2239">
        <v>17.225000000000001</v>
      </c>
      <c r="Q2239">
        <v>0</v>
      </c>
      <c r="R2239">
        <v>1</v>
      </c>
    </row>
    <row r="2240" spans="1:18">
      <c r="A2240" t="s">
        <v>1504</v>
      </c>
      <c r="B2240" t="s">
        <v>1568</v>
      </c>
      <c r="C2240" t="s">
        <v>754</v>
      </c>
      <c r="D2240" t="s">
        <v>292</v>
      </c>
      <c r="E2240" t="s">
        <v>22</v>
      </c>
      <c r="F2240" t="s">
        <v>293</v>
      </c>
      <c r="G2240" t="s">
        <v>30</v>
      </c>
      <c r="H2240">
        <v>350</v>
      </c>
      <c r="I2240">
        <v>350</v>
      </c>
      <c r="K2240" t="s">
        <v>294</v>
      </c>
      <c r="M2240" t="s">
        <v>295</v>
      </c>
      <c r="P2240">
        <v>34.450000000000003</v>
      </c>
      <c r="Q2240">
        <v>0</v>
      </c>
      <c r="R2240">
        <v>9</v>
      </c>
    </row>
    <row r="2241" spans="1:18">
      <c r="A2241" t="s">
        <v>1504</v>
      </c>
      <c r="B2241" t="s">
        <v>1568</v>
      </c>
      <c r="C2241" t="s">
        <v>754</v>
      </c>
      <c r="D2241" t="s">
        <v>300</v>
      </c>
      <c r="E2241" t="s">
        <v>102</v>
      </c>
      <c r="F2241" t="s">
        <v>301</v>
      </c>
      <c r="G2241" t="s">
        <v>107</v>
      </c>
      <c r="H2241">
        <v>350</v>
      </c>
      <c r="I2241">
        <v>350</v>
      </c>
      <c r="J2241">
        <v>350</v>
      </c>
      <c r="K2241" t="s">
        <v>294</v>
      </c>
      <c r="M2241" t="s">
        <v>295</v>
      </c>
      <c r="P2241">
        <v>48</v>
      </c>
      <c r="Q2241">
        <v>0</v>
      </c>
      <c r="R2241">
        <v>2</v>
      </c>
    </row>
    <row r="2242" spans="1:18">
      <c r="A2242" t="s">
        <v>1504</v>
      </c>
      <c r="B2242" t="s">
        <v>1568</v>
      </c>
      <c r="C2242" t="s">
        <v>754</v>
      </c>
      <c r="D2242" t="s">
        <v>1417</v>
      </c>
      <c r="E2242" t="s">
        <v>1015</v>
      </c>
      <c r="F2242" t="s">
        <v>1566</v>
      </c>
      <c r="G2242" t="s">
        <v>1365</v>
      </c>
      <c r="H2242">
        <v>350</v>
      </c>
      <c r="I2242">
        <v>350</v>
      </c>
      <c r="K2242" t="s">
        <v>132</v>
      </c>
      <c r="M2242" t="s">
        <v>309</v>
      </c>
      <c r="P2242">
        <v>810</v>
      </c>
      <c r="Q2242">
        <v>0</v>
      </c>
      <c r="R2242">
        <v>3</v>
      </c>
    </row>
    <row r="2243" spans="1:18">
      <c r="A2243" t="s">
        <v>1504</v>
      </c>
      <c r="B2243" t="s">
        <v>1568</v>
      </c>
      <c r="C2243" t="s">
        <v>754</v>
      </c>
      <c r="D2243" t="s">
        <v>296</v>
      </c>
      <c r="E2243" t="s">
        <v>50</v>
      </c>
      <c r="F2243" t="s">
        <v>297</v>
      </c>
      <c r="G2243" t="s">
        <v>52</v>
      </c>
      <c r="H2243">
        <v>350</v>
      </c>
      <c r="K2243" t="s">
        <v>294</v>
      </c>
      <c r="M2243" t="s">
        <v>298</v>
      </c>
      <c r="P2243">
        <v>41.36</v>
      </c>
      <c r="Q2243">
        <v>32.200000000000003</v>
      </c>
      <c r="R2243">
        <v>14</v>
      </c>
    </row>
    <row r="2244" spans="1:18">
      <c r="A2244" t="s">
        <v>1504</v>
      </c>
      <c r="B2244" t="s">
        <v>1569</v>
      </c>
      <c r="C2244" t="s">
        <v>754</v>
      </c>
      <c r="D2244" t="s">
        <v>1087</v>
      </c>
      <c r="E2244" t="s">
        <v>88</v>
      </c>
      <c r="F2244" t="s">
        <v>1088</v>
      </c>
      <c r="G2244" t="s">
        <v>90</v>
      </c>
      <c r="H2244">
        <v>350</v>
      </c>
      <c r="I2244">
        <v>300</v>
      </c>
      <c r="K2244" t="s">
        <v>304</v>
      </c>
      <c r="M2244" t="s">
        <v>295</v>
      </c>
      <c r="P2244">
        <v>15.3</v>
      </c>
      <c r="Q2244">
        <v>0</v>
      </c>
      <c r="R2244">
        <v>2</v>
      </c>
    </row>
    <row r="2245" spans="1:18">
      <c r="A2245" t="s">
        <v>1504</v>
      </c>
      <c r="B2245" t="s">
        <v>1569</v>
      </c>
      <c r="C2245" t="s">
        <v>754</v>
      </c>
      <c r="D2245" t="s">
        <v>292</v>
      </c>
      <c r="E2245" t="s">
        <v>22</v>
      </c>
      <c r="F2245" t="s">
        <v>293</v>
      </c>
      <c r="G2245" t="s">
        <v>30</v>
      </c>
      <c r="H2245">
        <v>350</v>
      </c>
      <c r="I2245">
        <v>350</v>
      </c>
      <c r="K2245" t="s">
        <v>294</v>
      </c>
      <c r="M2245" t="s">
        <v>295</v>
      </c>
      <c r="P2245">
        <v>34.450000000000003</v>
      </c>
      <c r="Q2245">
        <v>0</v>
      </c>
      <c r="R2245">
        <v>10</v>
      </c>
    </row>
    <row r="2246" spans="1:18">
      <c r="A2246" t="s">
        <v>1504</v>
      </c>
      <c r="B2246" t="s">
        <v>1569</v>
      </c>
      <c r="C2246" t="s">
        <v>754</v>
      </c>
      <c r="D2246" t="s">
        <v>300</v>
      </c>
      <c r="E2246" t="s">
        <v>102</v>
      </c>
      <c r="F2246" t="s">
        <v>301</v>
      </c>
      <c r="G2246" t="s">
        <v>107</v>
      </c>
      <c r="H2246">
        <v>350</v>
      </c>
      <c r="I2246">
        <v>350</v>
      </c>
      <c r="J2246">
        <v>350</v>
      </c>
      <c r="K2246" t="s">
        <v>294</v>
      </c>
      <c r="M2246" t="s">
        <v>295</v>
      </c>
      <c r="P2246">
        <v>48</v>
      </c>
      <c r="Q2246">
        <v>0</v>
      </c>
      <c r="R2246">
        <v>2</v>
      </c>
    </row>
    <row r="2247" spans="1:18">
      <c r="A2247" t="s">
        <v>1504</v>
      </c>
      <c r="B2247" t="s">
        <v>1569</v>
      </c>
      <c r="C2247" t="s">
        <v>754</v>
      </c>
      <c r="D2247" t="s">
        <v>1417</v>
      </c>
      <c r="E2247" t="s">
        <v>1015</v>
      </c>
      <c r="F2247" t="s">
        <v>1566</v>
      </c>
      <c r="G2247" t="s">
        <v>1365</v>
      </c>
      <c r="H2247">
        <v>350</v>
      </c>
      <c r="I2247">
        <v>350</v>
      </c>
      <c r="K2247" t="s">
        <v>132</v>
      </c>
      <c r="M2247" t="s">
        <v>309</v>
      </c>
      <c r="P2247">
        <v>810</v>
      </c>
      <c r="Q2247">
        <v>0</v>
      </c>
      <c r="R2247">
        <v>3</v>
      </c>
    </row>
    <row r="2248" spans="1:18">
      <c r="A2248" t="s">
        <v>1504</v>
      </c>
      <c r="B2248" t="s">
        <v>1569</v>
      </c>
      <c r="C2248" t="s">
        <v>754</v>
      </c>
      <c r="D2248" t="s">
        <v>296</v>
      </c>
      <c r="E2248" t="s">
        <v>50</v>
      </c>
      <c r="F2248" t="s">
        <v>297</v>
      </c>
      <c r="G2248" t="s">
        <v>52</v>
      </c>
      <c r="H2248">
        <v>350</v>
      </c>
      <c r="K2248" t="s">
        <v>294</v>
      </c>
      <c r="M2248" t="s">
        <v>298</v>
      </c>
      <c r="P2248">
        <v>41.36</v>
      </c>
      <c r="Q2248">
        <v>57.88</v>
      </c>
      <c r="R2248">
        <v>15</v>
      </c>
    </row>
    <row r="2249" spans="1:18">
      <c r="A2249" t="s">
        <v>1504</v>
      </c>
      <c r="B2249" t="s">
        <v>1570</v>
      </c>
      <c r="C2249" t="s">
        <v>754</v>
      </c>
      <c r="D2249" t="s">
        <v>1087</v>
      </c>
      <c r="E2249" t="s">
        <v>88</v>
      </c>
      <c r="F2249" t="s">
        <v>1088</v>
      </c>
      <c r="G2249" t="s">
        <v>90</v>
      </c>
      <c r="H2249">
        <v>350</v>
      </c>
      <c r="I2249">
        <v>300</v>
      </c>
      <c r="K2249" t="s">
        <v>304</v>
      </c>
      <c r="M2249" t="s">
        <v>295</v>
      </c>
      <c r="P2249">
        <v>15.3</v>
      </c>
      <c r="Q2249">
        <v>0</v>
      </c>
      <c r="R2249">
        <v>3</v>
      </c>
    </row>
    <row r="2250" spans="1:18">
      <c r="A2250" t="s">
        <v>1504</v>
      </c>
      <c r="B2250" t="s">
        <v>1570</v>
      </c>
      <c r="C2250" t="s">
        <v>754</v>
      </c>
      <c r="D2250" t="s">
        <v>1571</v>
      </c>
      <c r="E2250" t="s">
        <v>1572</v>
      </c>
      <c r="F2250" t="s">
        <v>1573</v>
      </c>
      <c r="G2250" t="s">
        <v>1574</v>
      </c>
      <c r="H2250">
        <v>300</v>
      </c>
      <c r="I2250">
        <v>300</v>
      </c>
      <c r="K2250" t="s">
        <v>132</v>
      </c>
      <c r="M2250" t="s">
        <v>309</v>
      </c>
      <c r="P2250">
        <v>0</v>
      </c>
      <c r="Q2250">
        <v>0</v>
      </c>
      <c r="R2250">
        <v>1</v>
      </c>
    </row>
    <row r="2251" spans="1:18">
      <c r="A2251" t="s">
        <v>1504</v>
      </c>
      <c r="B2251" t="s">
        <v>1570</v>
      </c>
      <c r="C2251" t="s">
        <v>754</v>
      </c>
      <c r="D2251" t="s">
        <v>1089</v>
      </c>
      <c r="E2251" t="s">
        <v>22</v>
      </c>
      <c r="F2251" t="s">
        <v>1090</v>
      </c>
      <c r="G2251" t="s">
        <v>30</v>
      </c>
      <c r="H2251">
        <v>300</v>
      </c>
      <c r="I2251">
        <v>300</v>
      </c>
      <c r="K2251" t="s">
        <v>294</v>
      </c>
      <c r="M2251" t="s">
        <v>295</v>
      </c>
      <c r="P2251">
        <v>27.28</v>
      </c>
      <c r="Q2251">
        <v>0</v>
      </c>
      <c r="R2251">
        <v>1</v>
      </c>
    </row>
    <row r="2252" spans="1:18">
      <c r="A2252" t="s">
        <v>1504</v>
      </c>
      <c r="B2252" t="s">
        <v>1570</v>
      </c>
      <c r="C2252" t="s">
        <v>754</v>
      </c>
      <c r="D2252" t="s">
        <v>292</v>
      </c>
      <c r="E2252" t="s">
        <v>22</v>
      </c>
      <c r="F2252" t="s">
        <v>293</v>
      </c>
      <c r="G2252" t="s">
        <v>30</v>
      </c>
      <c r="H2252">
        <v>350</v>
      </c>
      <c r="I2252">
        <v>350</v>
      </c>
      <c r="K2252" t="s">
        <v>294</v>
      </c>
      <c r="M2252" t="s">
        <v>295</v>
      </c>
      <c r="P2252">
        <v>34.450000000000003</v>
      </c>
      <c r="Q2252">
        <v>0</v>
      </c>
      <c r="R2252">
        <v>5</v>
      </c>
    </row>
    <row r="2253" spans="1:18">
      <c r="A2253" t="s">
        <v>1504</v>
      </c>
      <c r="B2253" t="s">
        <v>1570</v>
      </c>
      <c r="C2253" t="s">
        <v>754</v>
      </c>
      <c r="D2253" t="s">
        <v>300</v>
      </c>
      <c r="E2253" t="s">
        <v>102</v>
      </c>
      <c r="F2253" t="s">
        <v>301</v>
      </c>
      <c r="G2253" t="s">
        <v>107</v>
      </c>
      <c r="H2253">
        <v>350</v>
      </c>
      <c r="I2253">
        <v>350</v>
      </c>
      <c r="J2253">
        <v>350</v>
      </c>
      <c r="K2253" t="s">
        <v>294</v>
      </c>
      <c r="M2253" t="s">
        <v>295</v>
      </c>
      <c r="P2253">
        <v>48</v>
      </c>
      <c r="Q2253">
        <v>0</v>
      </c>
      <c r="R2253">
        <v>1</v>
      </c>
    </row>
    <row r="2254" spans="1:18">
      <c r="A2254" t="s">
        <v>1504</v>
      </c>
      <c r="B2254" t="s">
        <v>1570</v>
      </c>
      <c r="C2254" t="s">
        <v>754</v>
      </c>
      <c r="D2254" t="s">
        <v>1325</v>
      </c>
      <c r="E2254" t="s">
        <v>34</v>
      </c>
      <c r="F2254" t="s">
        <v>1575</v>
      </c>
      <c r="G2254" t="s">
        <v>182</v>
      </c>
      <c r="H2254">
        <v>300</v>
      </c>
      <c r="I2254">
        <v>300</v>
      </c>
      <c r="K2254" t="s">
        <v>132</v>
      </c>
      <c r="M2254" t="s">
        <v>763</v>
      </c>
      <c r="P2254">
        <v>58.79</v>
      </c>
      <c r="Q2254">
        <v>0</v>
      </c>
      <c r="R2254">
        <v>2</v>
      </c>
    </row>
    <row r="2255" spans="1:18">
      <c r="A2255" t="s">
        <v>1504</v>
      </c>
      <c r="B2255" t="s">
        <v>1570</v>
      </c>
      <c r="C2255" t="s">
        <v>754</v>
      </c>
      <c r="D2255" t="s">
        <v>1328</v>
      </c>
      <c r="E2255" t="s">
        <v>40</v>
      </c>
      <c r="F2255" t="s">
        <v>1576</v>
      </c>
      <c r="G2255" t="s">
        <v>517</v>
      </c>
      <c r="H2255">
        <v>300</v>
      </c>
      <c r="I2255">
        <v>300</v>
      </c>
      <c r="K2255" t="s">
        <v>132</v>
      </c>
      <c r="M2255" t="s">
        <v>43</v>
      </c>
      <c r="N2255" t="s">
        <v>1577</v>
      </c>
      <c r="P2255">
        <v>1.41</v>
      </c>
      <c r="Q2255">
        <v>0</v>
      </c>
      <c r="R2255">
        <v>2</v>
      </c>
    </row>
    <row r="2256" spans="1:18">
      <c r="A2256" t="s">
        <v>1504</v>
      </c>
      <c r="B2256" t="s">
        <v>1570</v>
      </c>
      <c r="C2256" t="s">
        <v>754</v>
      </c>
      <c r="D2256" t="s">
        <v>305</v>
      </c>
      <c r="E2256" t="s">
        <v>306</v>
      </c>
      <c r="F2256" t="s">
        <v>1578</v>
      </c>
      <c r="G2256" t="s">
        <v>1579</v>
      </c>
      <c r="H2256">
        <v>350</v>
      </c>
      <c r="I2256">
        <v>350</v>
      </c>
      <c r="K2256" t="s">
        <v>132</v>
      </c>
      <c r="M2256" t="s">
        <v>309</v>
      </c>
      <c r="P2256">
        <v>610</v>
      </c>
      <c r="Q2256">
        <v>0</v>
      </c>
      <c r="R2256">
        <v>2</v>
      </c>
    </row>
    <row r="2257" spans="1:18">
      <c r="A2257" t="s">
        <v>1504</v>
      </c>
      <c r="B2257" t="s">
        <v>1570</v>
      </c>
      <c r="C2257" t="s">
        <v>754</v>
      </c>
      <c r="D2257" t="s">
        <v>1417</v>
      </c>
      <c r="E2257" t="s">
        <v>1015</v>
      </c>
      <c r="F2257" t="s">
        <v>1566</v>
      </c>
      <c r="G2257" t="s">
        <v>1365</v>
      </c>
      <c r="H2257">
        <v>350</v>
      </c>
      <c r="I2257">
        <v>350</v>
      </c>
      <c r="K2257" t="s">
        <v>132</v>
      </c>
      <c r="M2257" t="s">
        <v>309</v>
      </c>
      <c r="P2257">
        <v>810</v>
      </c>
      <c r="Q2257">
        <v>0</v>
      </c>
      <c r="R2257">
        <v>1</v>
      </c>
    </row>
    <row r="2258" spans="1:18">
      <c r="A2258" t="s">
        <v>1504</v>
      </c>
      <c r="B2258" t="s">
        <v>1570</v>
      </c>
      <c r="C2258" t="s">
        <v>754</v>
      </c>
      <c r="D2258" t="s">
        <v>1419</v>
      </c>
      <c r="E2258" t="s">
        <v>45</v>
      </c>
      <c r="F2258" t="s">
        <v>1420</v>
      </c>
      <c r="G2258" t="s">
        <v>47</v>
      </c>
      <c r="H2258">
        <v>350</v>
      </c>
      <c r="I2258">
        <v>350</v>
      </c>
      <c r="J2258">
        <v>25</v>
      </c>
      <c r="K2258" t="s">
        <v>25</v>
      </c>
      <c r="M2258" t="s">
        <v>763</v>
      </c>
      <c r="P2258">
        <v>0.34</v>
      </c>
      <c r="Q2258">
        <v>0</v>
      </c>
      <c r="R2258">
        <v>2</v>
      </c>
    </row>
    <row r="2259" spans="1:18">
      <c r="A2259" t="s">
        <v>1504</v>
      </c>
      <c r="B2259" t="s">
        <v>1570</v>
      </c>
      <c r="C2259" t="s">
        <v>754</v>
      </c>
      <c r="D2259" t="s">
        <v>1580</v>
      </c>
      <c r="E2259" t="s">
        <v>153</v>
      </c>
      <c r="F2259" t="s">
        <v>1581</v>
      </c>
      <c r="G2259" t="s">
        <v>155</v>
      </c>
      <c r="H2259">
        <v>350</v>
      </c>
      <c r="I2259">
        <v>350</v>
      </c>
      <c r="M2259" t="s">
        <v>295</v>
      </c>
      <c r="P2259">
        <v>0</v>
      </c>
      <c r="Q2259">
        <v>0</v>
      </c>
      <c r="R2259">
        <v>2</v>
      </c>
    </row>
    <row r="2260" spans="1:18">
      <c r="A2260" t="s">
        <v>1504</v>
      </c>
      <c r="B2260" t="s">
        <v>1570</v>
      </c>
      <c r="C2260" t="s">
        <v>754</v>
      </c>
      <c r="D2260" t="s">
        <v>1097</v>
      </c>
      <c r="E2260" t="s">
        <v>50</v>
      </c>
      <c r="F2260" t="s">
        <v>1098</v>
      </c>
      <c r="G2260" t="s">
        <v>52</v>
      </c>
      <c r="H2260">
        <v>300</v>
      </c>
      <c r="K2260" t="s">
        <v>294</v>
      </c>
      <c r="M2260" t="s">
        <v>298</v>
      </c>
      <c r="P2260">
        <v>35.979999999999997</v>
      </c>
      <c r="Q2260">
        <v>5.45</v>
      </c>
      <c r="R2260">
        <v>3</v>
      </c>
    </row>
    <row r="2261" spans="1:18">
      <c r="A2261" t="s">
        <v>1504</v>
      </c>
      <c r="B2261" t="s">
        <v>1570</v>
      </c>
      <c r="C2261" t="s">
        <v>754</v>
      </c>
      <c r="D2261" t="s">
        <v>296</v>
      </c>
      <c r="E2261" t="s">
        <v>50</v>
      </c>
      <c r="F2261" t="s">
        <v>297</v>
      </c>
      <c r="G2261" t="s">
        <v>52</v>
      </c>
      <c r="H2261">
        <v>350</v>
      </c>
      <c r="K2261" t="s">
        <v>294</v>
      </c>
      <c r="M2261" t="s">
        <v>298</v>
      </c>
      <c r="P2261">
        <v>41.36</v>
      </c>
      <c r="Q2261">
        <v>31.46</v>
      </c>
      <c r="R2261">
        <v>15</v>
      </c>
    </row>
    <row r="2262" spans="1:18">
      <c r="A2262" t="s">
        <v>1504</v>
      </c>
      <c r="B2262" t="s">
        <v>1570</v>
      </c>
      <c r="C2262" t="s">
        <v>754</v>
      </c>
      <c r="D2262" t="s">
        <v>1582</v>
      </c>
      <c r="E2262" t="s">
        <v>957</v>
      </c>
      <c r="F2262" t="s">
        <v>1583</v>
      </c>
      <c r="G2262" t="s">
        <v>1082</v>
      </c>
      <c r="H2262">
        <v>300</v>
      </c>
      <c r="I2262">
        <v>300</v>
      </c>
      <c r="K2262" t="s">
        <v>132</v>
      </c>
      <c r="M2262" t="s">
        <v>309</v>
      </c>
      <c r="P2262">
        <v>588.75</v>
      </c>
      <c r="Q2262">
        <v>0</v>
      </c>
      <c r="R2262">
        <v>1</v>
      </c>
    </row>
    <row r="2263" spans="1:18">
      <c r="A2263" t="s">
        <v>1504</v>
      </c>
      <c r="B2263" t="s">
        <v>1570</v>
      </c>
      <c r="C2263" t="s">
        <v>754</v>
      </c>
      <c r="D2263" t="s">
        <v>1584</v>
      </c>
      <c r="E2263" t="s">
        <v>236</v>
      </c>
      <c r="F2263" t="s">
        <v>1585</v>
      </c>
      <c r="G2263" t="s">
        <v>238</v>
      </c>
      <c r="H2263">
        <v>350</v>
      </c>
      <c r="I2263">
        <v>350</v>
      </c>
      <c r="J2263">
        <v>300</v>
      </c>
      <c r="P2263">
        <v>0</v>
      </c>
      <c r="Q2263">
        <v>0</v>
      </c>
      <c r="R2263">
        <v>2</v>
      </c>
    </row>
    <row r="2264" spans="1:18">
      <c r="A2264" t="s">
        <v>1504</v>
      </c>
      <c r="B2264" t="s">
        <v>1586</v>
      </c>
      <c r="C2264" t="s">
        <v>754</v>
      </c>
      <c r="D2264" t="s">
        <v>1413</v>
      </c>
      <c r="E2264" t="s">
        <v>88</v>
      </c>
      <c r="F2264" t="s">
        <v>1414</v>
      </c>
      <c r="G2264" t="s">
        <v>90</v>
      </c>
      <c r="H2264">
        <v>400</v>
      </c>
      <c r="I2264">
        <v>350</v>
      </c>
      <c r="K2264" t="s">
        <v>304</v>
      </c>
      <c r="M2264" t="s">
        <v>295</v>
      </c>
      <c r="P2264">
        <v>18.8</v>
      </c>
      <c r="Q2264">
        <v>0</v>
      </c>
      <c r="R2264">
        <v>1</v>
      </c>
    </row>
    <row r="2265" spans="1:18">
      <c r="A2265" t="s">
        <v>1504</v>
      </c>
      <c r="B2265" t="s">
        <v>1586</v>
      </c>
      <c r="C2265" t="s">
        <v>754</v>
      </c>
      <c r="D2265" t="s">
        <v>292</v>
      </c>
      <c r="E2265" t="s">
        <v>22</v>
      </c>
      <c r="F2265" t="s">
        <v>293</v>
      </c>
      <c r="G2265" t="s">
        <v>30</v>
      </c>
      <c r="H2265">
        <v>350</v>
      </c>
      <c r="I2265">
        <v>350</v>
      </c>
      <c r="K2265" t="s">
        <v>294</v>
      </c>
      <c r="M2265" t="s">
        <v>295</v>
      </c>
      <c r="P2265">
        <v>34.450000000000003</v>
      </c>
      <c r="Q2265">
        <v>0</v>
      </c>
      <c r="R2265">
        <v>2</v>
      </c>
    </row>
    <row r="2266" spans="1:18">
      <c r="A2266" t="s">
        <v>1504</v>
      </c>
      <c r="B2266" t="s">
        <v>1586</v>
      </c>
      <c r="C2266" t="s">
        <v>754</v>
      </c>
      <c r="D2266" t="s">
        <v>296</v>
      </c>
      <c r="E2266" t="s">
        <v>50</v>
      </c>
      <c r="F2266" t="s">
        <v>297</v>
      </c>
      <c r="G2266" t="s">
        <v>52</v>
      </c>
      <c r="H2266">
        <v>350</v>
      </c>
      <c r="K2266" t="s">
        <v>294</v>
      </c>
      <c r="M2266" t="s">
        <v>298</v>
      </c>
      <c r="P2266">
        <v>41.36</v>
      </c>
      <c r="Q2266">
        <v>6.89</v>
      </c>
      <c r="R2266">
        <v>2</v>
      </c>
    </row>
    <row r="2267" spans="1:18">
      <c r="A2267" t="s">
        <v>1504</v>
      </c>
      <c r="B2267" t="s">
        <v>1586</v>
      </c>
      <c r="C2267" t="s">
        <v>754</v>
      </c>
      <c r="D2267" t="s">
        <v>1587</v>
      </c>
      <c r="E2267" t="s">
        <v>658</v>
      </c>
      <c r="F2267" t="s">
        <v>1588</v>
      </c>
      <c r="G2267" t="s">
        <v>777</v>
      </c>
      <c r="H2267">
        <v>350</v>
      </c>
      <c r="I2267">
        <v>350</v>
      </c>
      <c r="K2267" t="s">
        <v>132</v>
      </c>
      <c r="M2267" t="s">
        <v>309</v>
      </c>
      <c r="P2267">
        <v>878.2</v>
      </c>
      <c r="Q2267">
        <v>0</v>
      </c>
      <c r="R2267">
        <v>1</v>
      </c>
    </row>
    <row r="2268" spans="1:18">
      <c r="A2268" t="s">
        <v>1504</v>
      </c>
      <c r="B2268" t="s">
        <v>1589</v>
      </c>
      <c r="C2268" t="s">
        <v>20</v>
      </c>
      <c r="D2268" t="s">
        <v>1590</v>
      </c>
      <c r="E2268" t="s">
        <v>94</v>
      </c>
      <c r="F2268" t="s">
        <v>1591</v>
      </c>
      <c r="G2268" t="s">
        <v>96</v>
      </c>
      <c r="H2268">
        <v>50</v>
      </c>
      <c r="I2268">
        <v>50</v>
      </c>
      <c r="K2268" t="s">
        <v>31</v>
      </c>
      <c r="M2268" t="s">
        <v>32</v>
      </c>
      <c r="N2268" t="s">
        <v>1592</v>
      </c>
      <c r="P2268">
        <v>0.375</v>
      </c>
      <c r="Q2268">
        <v>0</v>
      </c>
      <c r="R2268">
        <v>1</v>
      </c>
    </row>
    <row r="2269" spans="1:18">
      <c r="A2269" t="s">
        <v>1504</v>
      </c>
      <c r="B2269" t="s">
        <v>1589</v>
      </c>
      <c r="C2269" t="s">
        <v>20</v>
      </c>
      <c r="D2269" t="s">
        <v>733</v>
      </c>
      <c r="E2269" t="s">
        <v>22</v>
      </c>
      <c r="F2269" t="s">
        <v>734</v>
      </c>
      <c r="G2269" t="s">
        <v>30</v>
      </c>
      <c r="H2269">
        <v>50</v>
      </c>
      <c r="I2269">
        <v>50</v>
      </c>
      <c r="K2269" t="s">
        <v>31</v>
      </c>
      <c r="M2269" t="s">
        <v>32</v>
      </c>
      <c r="N2269" t="s">
        <v>735</v>
      </c>
      <c r="P2269">
        <v>0.75</v>
      </c>
      <c r="Q2269">
        <v>0</v>
      </c>
      <c r="R2269">
        <v>1</v>
      </c>
    </row>
    <row r="2270" spans="1:18">
      <c r="A2270" t="s">
        <v>1504</v>
      </c>
      <c r="B2270" t="s">
        <v>1589</v>
      </c>
      <c r="C2270" t="s">
        <v>20</v>
      </c>
      <c r="D2270" t="s">
        <v>615</v>
      </c>
      <c r="E2270" t="s">
        <v>22</v>
      </c>
      <c r="F2270" t="s">
        <v>616</v>
      </c>
      <c r="G2270" t="s">
        <v>30</v>
      </c>
      <c r="H2270">
        <v>500</v>
      </c>
      <c r="I2270">
        <v>500</v>
      </c>
      <c r="K2270" t="s">
        <v>591</v>
      </c>
      <c r="M2270" t="s">
        <v>32</v>
      </c>
      <c r="N2270" t="s">
        <v>617</v>
      </c>
      <c r="P2270">
        <v>93.53</v>
      </c>
      <c r="Q2270">
        <v>0</v>
      </c>
      <c r="R2270">
        <v>3</v>
      </c>
    </row>
    <row r="2271" spans="1:18">
      <c r="A2271" t="s">
        <v>1504</v>
      </c>
      <c r="B2271" t="s">
        <v>1589</v>
      </c>
      <c r="C2271" t="s">
        <v>20</v>
      </c>
      <c r="D2271" t="s">
        <v>736</v>
      </c>
      <c r="E2271" t="s">
        <v>34</v>
      </c>
      <c r="F2271" t="s">
        <v>1593</v>
      </c>
      <c r="G2271" t="s">
        <v>36</v>
      </c>
      <c r="H2271">
        <v>50</v>
      </c>
      <c r="I2271">
        <v>50</v>
      </c>
      <c r="K2271" t="s">
        <v>31</v>
      </c>
      <c r="L2271" t="s">
        <v>37</v>
      </c>
      <c r="M2271" t="s">
        <v>26</v>
      </c>
      <c r="N2271" t="s">
        <v>1594</v>
      </c>
      <c r="P2271">
        <v>2.54</v>
      </c>
      <c r="Q2271">
        <v>0</v>
      </c>
      <c r="R2271">
        <v>1</v>
      </c>
    </row>
    <row r="2272" spans="1:18">
      <c r="A2272" t="s">
        <v>1504</v>
      </c>
      <c r="B2272" t="s">
        <v>1589</v>
      </c>
      <c r="C2272" t="s">
        <v>20</v>
      </c>
      <c r="D2272" t="s">
        <v>648</v>
      </c>
      <c r="E2272" t="s">
        <v>34</v>
      </c>
      <c r="F2272" t="s">
        <v>1545</v>
      </c>
      <c r="G2272" t="s">
        <v>36</v>
      </c>
      <c r="H2272">
        <v>500</v>
      </c>
      <c r="I2272">
        <v>500</v>
      </c>
      <c r="K2272" t="s">
        <v>591</v>
      </c>
      <c r="L2272" t="s">
        <v>37</v>
      </c>
      <c r="M2272" t="s">
        <v>26</v>
      </c>
      <c r="N2272" t="s">
        <v>1595</v>
      </c>
      <c r="P2272">
        <v>82.17</v>
      </c>
      <c r="Q2272">
        <v>0</v>
      </c>
      <c r="R2272">
        <v>1</v>
      </c>
    </row>
    <row r="2273" spans="1:18">
      <c r="A2273" t="s">
        <v>1504</v>
      </c>
      <c r="B2273" t="s">
        <v>1589</v>
      </c>
      <c r="C2273" t="s">
        <v>20</v>
      </c>
      <c r="D2273" t="s">
        <v>739</v>
      </c>
      <c r="E2273" t="s">
        <v>40</v>
      </c>
      <c r="F2273" t="s">
        <v>740</v>
      </c>
      <c r="G2273" t="s">
        <v>42</v>
      </c>
      <c r="H2273">
        <v>50</v>
      </c>
      <c r="I2273">
        <v>50</v>
      </c>
      <c r="L2273" t="s">
        <v>37</v>
      </c>
      <c r="M2273" t="s">
        <v>43</v>
      </c>
      <c r="N2273" t="s">
        <v>741</v>
      </c>
      <c r="P2273">
        <v>0.11</v>
      </c>
      <c r="Q2273">
        <v>0</v>
      </c>
      <c r="R2273">
        <v>1</v>
      </c>
    </row>
    <row r="2274" spans="1:18">
      <c r="A2274" t="s">
        <v>1504</v>
      </c>
      <c r="B2274" t="s">
        <v>1589</v>
      </c>
      <c r="C2274" t="s">
        <v>20</v>
      </c>
      <c r="D2274" t="s">
        <v>654</v>
      </c>
      <c r="E2274" t="s">
        <v>40</v>
      </c>
      <c r="F2274" t="s">
        <v>655</v>
      </c>
      <c r="G2274" t="s">
        <v>42</v>
      </c>
      <c r="H2274">
        <v>500</v>
      </c>
      <c r="I2274">
        <v>500</v>
      </c>
      <c r="L2274" t="s">
        <v>37</v>
      </c>
      <c r="M2274" t="s">
        <v>43</v>
      </c>
      <c r="N2274" t="s">
        <v>656</v>
      </c>
      <c r="P2274">
        <v>2.87</v>
      </c>
      <c r="Q2274">
        <v>0</v>
      </c>
      <c r="R2274">
        <v>1</v>
      </c>
    </row>
    <row r="2275" spans="1:18">
      <c r="A2275" t="s">
        <v>1504</v>
      </c>
      <c r="B2275" t="s">
        <v>1589</v>
      </c>
      <c r="C2275" t="s">
        <v>20</v>
      </c>
      <c r="D2275" t="s">
        <v>930</v>
      </c>
      <c r="E2275" t="s">
        <v>124</v>
      </c>
      <c r="F2275" t="s">
        <v>1129</v>
      </c>
      <c r="G2275" t="s">
        <v>262</v>
      </c>
      <c r="H2275">
        <v>50</v>
      </c>
      <c r="I2275">
        <v>50</v>
      </c>
      <c r="L2275" t="s">
        <v>37</v>
      </c>
      <c r="M2275" t="s">
        <v>202</v>
      </c>
      <c r="N2275" t="s">
        <v>1130</v>
      </c>
      <c r="P2275">
        <v>14.69</v>
      </c>
      <c r="Q2275">
        <v>0</v>
      </c>
      <c r="R2275">
        <v>1</v>
      </c>
    </row>
    <row r="2276" spans="1:18">
      <c r="A2276" t="s">
        <v>1504</v>
      </c>
      <c r="B2276" t="s">
        <v>1589</v>
      </c>
      <c r="C2276" t="s">
        <v>20</v>
      </c>
      <c r="D2276" t="s">
        <v>742</v>
      </c>
      <c r="E2276" t="s">
        <v>50</v>
      </c>
      <c r="F2276" t="s">
        <v>764</v>
      </c>
      <c r="G2276" t="s">
        <v>52</v>
      </c>
      <c r="H2276">
        <v>50</v>
      </c>
      <c r="K2276" t="s">
        <v>31</v>
      </c>
      <c r="M2276" t="s">
        <v>54</v>
      </c>
      <c r="N2276" t="s">
        <v>1131</v>
      </c>
      <c r="P2276">
        <v>5.44</v>
      </c>
      <c r="Q2276">
        <v>1.86</v>
      </c>
      <c r="R2276">
        <v>3</v>
      </c>
    </row>
    <row r="2277" spans="1:18">
      <c r="A2277" t="s">
        <v>1504</v>
      </c>
      <c r="B2277" t="s">
        <v>1589</v>
      </c>
      <c r="C2277" t="s">
        <v>20</v>
      </c>
      <c r="D2277" t="s">
        <v>625</v>
      </c>
      <c r="E2277" t="s">
        <v>50</v>
      </c>
      <c r="F2277" t="s">
        <v>1456</v>
      </c>
      <c r="G2277" t="s">
        <v>407</v>
      </c>
      <c r="H2277">
        <v>500</v>
      </c>
      <c r="K2277" t="s">
        <v>591</v>
      </c>
      <c r="M2277" t="s">
        <v>422</v>
      </c>
      <c r="N2277" t="s">
        <v>1596</v>
      </c>
      <c r="P2277">
        <v>78.56</v>
      </c>
      <c r="Q2277">
        <v>6.12</v>
      </c>
      <c r="R2277">
        <v>4</v>
      </c>
    </row>
    <row r="2278" spans="1:18">
      <c r="A2278" t="s">
        <v>1504</v>
      </c>
      <c r="B2278" t="s">
        <v>1589</v>
      </c>
      <c r="C2278" t="s">
        <v>20</v>
      </c>
      <c r="D2278" t="s">
        <v>1597</v>
      </c>
      <c r="E2278" t="s">
        <v>236</v>
      </c>
      <c r="F2278" t="s">
        <v>1598</v>
      </c>
      <c r="G2278" t="s">
        <v>238</v>
      </c>
      <c r="H2278">
        <v>500</v>
      </c>
      <c r="I2278">
        <v>500</v>
      </c>
      <c r="J2278">
        <v>50</v>
      </c>
      <c r="P2278">
        <v>0</v>
      </c>
      <c r="Q2278">
        <v>0</v>
      </c>
      <c r="R2278">
        <v>1</v>
      </c>
    </row>
    <row r="2279" spans="1:18">
      <c r="A2279" t="s">
        <v>1504</v>
      </c>
      <c r="B2279" t="s">
        <v>1599</v>
      </c>
      <c r="C2279" t="s">
        <v>754</v>
      </c>
      <c r="D2279" t="s">
        <v>98</v>
      </c>
      <c r="E2279" t="s">
        <v>22</v>
      </c>
      <c r="F2279" t="s">
        <v>99</v>
      </c>
      <c r="G2279" t="s">
        <v>30</v>
      </c>
      <c r="H2279">
        <v>80</v>
      </c>
      <c r="I2279">
        <v>80</v>
      </c>
      <c r="K2279" t="s">
        <v>294</v>
      </c>
      <c r="M2279" t="s">
        <v>295</v>
      </c>
      <c r="P2279">
        <v>1.33</v>
      </c>
      <c r="Q2279">
        <v>0</v>
      </c>
      <c r="R2279">
        <v>3</v>
      </c>
    </row>
    <row r="2280" spans="1:18">
      <c r="A2280" t="s">
        <v>1504</v>
      </c>
      <c r="B2280" t="s">
        <v>1599</v>
      </c>
      <c r="C2280" t="s">
        <v>754</v>
      </c>
      <c r="D2280" t="s">
        <v>105</v>
      </c>
      <c r="E2280" t="s">
        <v>102</v>
      </c>
      <c r="F2280" t="s">
        <v>106</v>
      </c>
      <c r="G2280" t="s">
        <v>107</v>
      </c>
      <c r="H2280">
        <v>80</v>
      </c>
      <c r="I2280">
        <v>80</v>
      </c>
      <c r="J2280">
        <v>80</v>
      </c>
      <c r="K2280" t="s">
        <v>294</v>
      </c>
      <c r="M2280" t="s">
        <v>295</v>
      </c>
      <c r="P2280">
        <v>1.8</v>
      </c>
      <c r="Q2280">
        <v>0</v>
      </c>
      <c r="R2280">
        <v>1</v>
      </c>
    </row>
    <row r="2281" spans="1:18">
      <c r="A2281" t="s">
        <v>1504</v>
      </c>
      <c r="B2281" t="s">
        <v>1599</v>
      </c>
      <c r="C2281" t="s">
        <v>754</v>
      </c>
      <c r="D2281" t="s">
        <v>1600</v>
      </c>
      <c r="E2281" t="s">
        <v>1015</v>
      </c>
      <c r="F2281" t="s">
        <v>1601</v>
      </c>
      <c r="G2281" t="s">
        <v>1365</v>
      </c>
      <c r="H2281">
        <v>80</v>
      </c>
      <c r="I2281">
        <v>80</v>
      </c>
      <c r="K2281" t="s">
        <v>132</v>
      </c>
      <c r="M2281" t="s">
        <v>309</v>
      </c>
      <c r="P2281">
        <v>0</v>
      </c>
      <c r="Q2281">
        <v>0</v>
      </c>
      <c r="R2281">
        <v>1</v>
      </c>
    </row>
    <row r="2282" spans="1:18">
      <c r="A2282" t="s">
        <v>1504</v>
      </c>
      <c r="B2282" t="s">
        <v>1599</v>
      </c>
      <c r="C2282" t="s">
        <v>754</v>
      </c>
      <c r="D2282" t="s">
        <v>161</v>
      </c>
      <c r="E2282" t="s">
        <v>50</v>
      </c>
      <c r="F2282" t="s">
        <v>162</v>
      </c>
      <c r="G2282" t="s">
        <v>52</v>
      </c>
      <c r="H2282">
        <v>80</v>
      </c>
      <c r="K2282" t="s">
        <v>294</v>
      </c>
      <c r="M2282" t="s">
        <v>298</v>
      </c>
      <c r="P2282">
        <v>6.46</v>
      </c>
      <c r="Q2282">
        <v>6.27</v>
      </c>
      <c r="R2282">
        <v>4</v>
      </c>
    </row>
    <row r="2283" spans="1:18">
      <c r="A2283" t="s">
        <v>1504</v>
      </c>
      <c r="B2283" t="s">
        <v>1602</v>
      </c>
      <c r="C2283" t="s">
        <v>754</v>
      </c>
      <c r="D2283" t="s">
        <v>87</v>
      </c>
      <c r="E2283" t="s">
        <v>88</v>
      </c>
      <c r="F2283" t="s">
        <v>89</v>
      </c>
      <c r="G2283" t="s">
        <v>90</v>
      </c>
      <c r="H2283">
        <v>80</v>
      </c>
      <c r="I2283">
        <v>50</v>
      </c>
      <c r="K2283" t="s">
        <v>755</v>
      </c>
      <c r="M2283" t="s">
        <v>295</v>
      </c>
      <c r="P2283">
        <v>1</v>
      </c>
      <c r="Q2283">
        <v>0</v>
      </c>
      <c r="R2283">
        <v>1</v>
      </c>
    </row>
    <row r="2284" spans="1:18">
      <c r="A2284" t="s">
        <v>1504</v>
      </c>
      <c r="B2284" t="s">
        <v>1602</v>
      </c>
      <c r="C2284" t="s">
        <v>754</v>
      </c>
      <c r="D2284" t="s">
        <v>733</v>
      </c>
      <c r="E2284" t="s">
        <v>22</v>
      </c>
      <c r="F2284" t="s">
        <v>734</v>
      </c>
      <c r="G2284" t="s">
        <v>30</v>
      </c>
      <c r="H2284">
        <v>50</v>
      </c>
      <c r="I2284">
        <v>50</v>
      </c>
      <c r="K2284" t="s">
        <v>758</v>
      </c>
      <c r="M2284" t="s">
        <v>295</v>
      </c>
      <c r="P2284">
        <v>0.75</v>
      </c>
      <c r="Q2284">
        <v>0</v>
      </c>
      <c r="R2284">
        <v>1</v>
      </c>
    </row>
    <row r="2285" spans="1:18">
      <c r="A2285" t="s">
        <v>1504</v>
      </c>
      <c r="B2285" t="s">
        <v>1602</v>
      </c>
      <c r="C2285" t="s">
        <v>754</v>
      </c>
      <c r="D2285" t="s">
        <v>742</v>
      </c>
      <c r="E2285" t="s">
        <v>50</v>
      </c>
      <c r="F2285" t="s">
        <v>764</v>
      </c>
      <c r="G2285" t="s">
        <v>52</v>
      </c>
      <c r="H2285">
        <v>50</v>
      </c>
      <c r="K2285" t="s">
        <v>758</v>
      </c>
      <c r="M2285" t="s">
        <v>298</v>
      </c>
      <c r="P2285">
        <v>5.44</v>
      </c>
      <c r="Q2285">
        <v>8.6999999999999993</v>
      </c>
      <c r="R2285">
        <v>2</v>
      </c>
    </row>
    <row r="2286" spans="1:18">
      <c r="A2286" t="s">
        <v>1504</v>
      </c>
      <c r="B2286" t="s">
        <v>1603</v>
      </c>
      <c r="C2286" t="s">
        <v>754</v>
      </c>
      <c r="D2286" t="s">
        <v>177</v>
      </c>
      <c r="E2286" t="s">
        <v>88</v>
      </c>
      <c r="F2286" t="s">
        <v>178</v>
      </c>
      <c r="G2286" t="s">
        <v>90</v>
      </c>
      <c r="H2286">
        <v>80</v>
      </c>
      <c r="I2286">
        <v>40</v>
      </c>
      <c r="K2286" t="s">
        <v>755</v>
      </c>
      <c r="M2286" t="s">
        <v>295</v>
      </c>
      <c r="P2286">
        <v>1</v>
      </c>
      <c r="Q2286">
        <v>0</v>
      </c>
      <c r="R2286">
        <v>3</v>
      </c>
    </row>
    <row r="2287" spans="1:18">
      <c r="A2287" t="s">
        <v>1504</v>
      </c>
      <c r="B2287" t="s">
        <v>1603</v>
      </c>
      <c r="C2287" t="s">
        <v>754</v>
      </c>
      <c r="D2287" t="s">
        <v>799</v>
      </c>
      <c r="E2287" t="s">
        <v>22</v>
      </c>
      <c r="F2287" t="s">
        <v>1070</v>
      </c>
      <c r="G2287" t="s">
        <v>24</v>
      </c>
      <c r="H2287">
        <v>40</v>
      </c>
      <c r="I2287">
        <v>40</v>
      </c>
      <c r="K2287" t="s">
        <v>25</v>
      </c>
      <c r="M2287" t="s">
        <v>763</v>
      </c>
      <c r="P2287">
        <v>1.05</v>
      </c>
      <c r="Q2287">
        <v>0</v>
      </c>
      <c r="R2287">
        <v>14</v>
      </c>
    </row>
    <row r="2288" spans="1:18">
      <c r="A2288" t="s">
        <v>1504</v>
      </c>
      <c r="B2288" t="s">
        <v>1603</v>
      </c>
      <c r="C2288" t="s">
        <v>754</v>
      </c>
      <c r="D2288" t="s">
        <v>1604</v>
      </c>
      <c r="E2288" t="s">
        <v>102</v>
      </c>
      <c r="F2288" t="s">
        <v>1605</v>
      </c>
      <c r="G2288" t="s">
        <v>104</v>
      </c>
      <c r="H2288">
        <v>40</v>
      </c>
      <c r="I2288">
        <v>40</v>
      </c>
      <c r="J2288">
        <v>40</v>
      </c>
      <c r="K2288" t="s">
        <v>25</v>
      </c>
      <c r="M2288" t="s">
        <v>763</v>
      </c>
      <c r="P2288">
        <v>1.28</v>
      </c>
      <c r="Q2288">
        <v>0</v>
      </c>
      <c r="R2288">
        <v>5</v>
      </c>
    </row>
    <row r="2289" spans="1:18">
      <c r="A2289" t="s">
        <v>1504</v>
      </c>
      <c r="B2289" t="s">
        <v>1603</v>
      </c>
      <c r="C2289" t="s">
        <v>754</v>
      </c>
      <c r="D2289" t="s">
        <v>180</v>
      </c>
      <c r="E2289" t="s">
        <v>34</v>
      </c>
      <c r="F2289" t="s">
        <v>181</v>
      </c>
      <c r="G2289" t="s">
        <v>182</v>
      </c>
      <c r="H2289">
        <v>40</v>
      </c>
      <c r="I2289">
        <v>40</v>
      </c>
      <c r="K2289" t="s">
        <v>132</v>
      </c>
      <c r="M2289" t="s">
        <v>763</v>
      </c>
      <c r="P2289">
        <v>2.97</v>
      </c>
      <c r="Q2289">
        <v>0</v>
      </c>
      <c r="R2289">
        <v>2</v>
      </c>
    </row>
    <row r="2290" spans="1:18">
      <c r="A2290" t="s">
        <v>1504</v>
      </c>
      <c r="B2290" t="s">
        <v>1603</v>
      </c>
      <c r="C2290" t="s">
        <v>754</v>
      </c>
      <c r="D2290" t="s">
        <v>184</v>
      </c>
      <c r="E2290" t="s">
        <v>40</v>
      </c>
      <c r="F2290" t="s">
        <v>185</v>
      </c>
      <c r="G2290" t="s">
        <v>517</v>
      </c>
      <c r="H2290">
        <v>40</v>
      </c>
      <c r="I2290">
        <v>40</v>
      </c>
      <c r="K2290" t="s">
        <v>132</v>
      </c>
      <c r="M2290" t="s">
        <v>43</v>
      </c>
      <c r="N2290" t="s">
        <v>1606</v>
      </c>
      <c r="P2290">
        <v>0.08</v>
      </c>
      <c r="Q2290">
        <v>0</v>
      </c>
      <c r="R2290">
        <v>1</v>
      </c>
    </row>
    <row r="2291" spans="1:18">
      <c r="A2291" t="s">
        <v>1504</v>
      </c>
      <c r="B2291" t="s">
        <v>1603</v>
      </c>
      <c r="C2291" t="s">
        <v>754</v>
      </c>
      <c r="D2291" t="s">
        <v>345</v>
      </c>
      <c r="E2291" t="s">
        <v>124</v>
      </c>
      <c r="F2291" t="s">
        <v>1607</v>
      </c>
      <c r="G2291" t="s">
        <v>126</v>
      </c>
      <c r="H2291">
        <v>40</v>
      </c>
      <c r="I2291">
        <v>40</v>
      </c>
      <c r="J2291">
        <v>40</v>
      </c>
      <c r="K2291" t="s">
        <v>127</v>
      </c>
      <c r="M2291" t="s">
        <v>763</v>
      </c>
      <c r="P2291">
        <v>6.2</v>
      </c>
      <c r="Q2291">
        <v>0</v>
      </c>
      <c r="R2291">
        <v>2</v>
      </c>
    </row>
    <row r="2292" spans="1:18">
      <c r="A2292" t="s">
        <v>1504</v>
      </c>
      <c r="B2292" t="s">
        <v>1603</v>
      </c>
      <c r="C2292" t="s">
        <v>754</v>
      </c>
      <c r="D2292" t="s">
        <v>351</v>
      </c>
      <c r="E2292" t="s">
        <v>50</v>
      </c>
      <c r="F2292" t="s">
        <v>352</v>
      </c>
      <c r="G2292" t="s">
        <v>52</v>
      </c>
      <c r="H2292">
        <v>40</v>
      </c>
      <c r="K2292" t="s">
        <v>758</v>
      </c>
      <c r="M2292" t="s">
        <v>298</v>
      </c>
      <c r="P2292">
        <v>4.05</v>
      </c>
      <c r="Q2292">
        <v>39.99</v>
      </c>
      <c r="R2292">
        <v>28</v>
      </c>
    </row>
    <row r="2293" spans="1:18">
      <c r="A2293" t="s">
        <v>1504</v>
      </c>
      <c r="B2293" t="s">
        <v>1603</v>
      </c>
      <c r="C2293" t="s">
        <v>754</v>
      </c>
      <c r="D2293" t="s">
        <v>1608</v>
      </c>
      <c r="E2293" t="s">
        <v>1037</v>
      </c>
      <c r="F2293" t="s">
        <v>1609</v>
      </c>
      <c r="G2293" t="s">
        <v>1610</v>
      </c>
      <c r="H2293">
        <v>40</v>
      </c>
      <c r="I2293">
        <v>40</v>
      </c>
      <c r="K2293" t="s">
        <v>127</v>
      </c>
      <c r="M2293" t="s">
        <v>763</v>
      </c>
      <c r="P2293">
        <v>9.1</v>
      </c>
      <c r="Q2293">
        <v>0</v>
      </c>
      <c r="R2293">
        <v>2</v>
      </c>
    </row>
    <row r="2294" spans="1:18">
      <c r="A2294" t="s">
        <v>1504</v>
      </c>
      <c r="B2294" t="s">
        <v>1603</v>
      </c>
      <c r="C2294" t="s">
        <v>754</v>
      </c>
      <c r="D2294" t="s">
        <v>1611</v>
      </c>
      <c r="E2294" t="s">
        <v>957</v>
      </c>
      <c r="F2294" t="s">
        <v>1612</v>
      </c>
      <c r="G2294" t="s">
        <v>1134</v>
      </c>
      <c r="H2294">
        <v>40</v>
      </c>
      <c r="I2294">
        <v>40</v>
      </c>
      <c r="J2294">
        <v>40</v>
      </c>
      <c r="K2294" t="s">
        <v>127</v>
      </c>
      <c r="M2294" t="s">
        <v>763</v>
      </c>
      <c r="P2294">
        <v>9.5</v>
      </c>
      <c r="Q2294">
        <v>0</v>
      </c>
      <c r="R2294">
        <v>1</v>
      </c>
    </row>
    <row r="2295" spans="1:18">
      <c r="A2295" t="s">
        <v>1613</v>
      </c>
      <c r="B2295" t="s">
        <v>1614</v>
      </c>
      <c r="C2295" t="s">
        <v>1046</v>
      </c>
      <c r="D2295" t="s">
        <v>733</v>
      </c>
      <c r="E2295" t="s">
        <v>22</v>
      </c>
      <c r="F2295" t="s">
        <v>734</v>
      </c>
      <c r="G2295" t="s">
        <v>30</v>
      </c>
      <c r="H2295">
        <v>50</v>
      </c>
      <c r="I2295">
        <v>50</v>
      </c>
      <c r="K2295" t="s">
        <v>31</v>
      </c>
      <c r="M2295" t="s">
        <v>32</v>
      </c>
      <c r="N2295" t="s">
        <v>735</v>
      </c>
      <c r="P2295">
        <v>0.75</v>
      </c>
      <c r="Q2295">
        <v>0</v>
      </c>
      <c r="R2295">
        <v>14</v>
      </c>
    </row>
    <row r="2296" spans="1:18">
      <c r="A2296" t="s">
        <v>1613</v>
      </c>
      <c r="B2296" t="s">
        <v>1614</v>
      </c>
      <c r="C2296" t="s">
        <v>1046</v>
      </c>
      <c r="D2296" t="s">
        <v>842</v>
      </c>
      <c r="E2296" t="s">
        <v>114</v>
      </c>
      <c r="F2296" t="s">
        <v>1167</v>
      </c>
      <c r="G2296" t="s">
        <v>200</v>
      </c>
      <c r="H2296">
        <v>50</v>
      </c>
      <c r="I2296">
        <v>50</v>
      </c>
      <c r="J2296">
        <v>50</v>
      </c>
      <c r="L2296" t="s">
        <v>127</v>
      </c>
      <c r="M2296" t="s">
        <v>26</v>
      </c>
      <c r="N2296" t="s">
        <v>1168</v>
      </c>
      <c r="P2296">
        <v>11.4</v>
      </c>
      <c r="Q2296">
        <v>0</v>
      </c>
      <c r="R2296">
        <v>1</v>
      </c>
    </row>
    <row r="2297" spans="1:18">
      <c r="A2297" t="s">
        <v>1613</v>
      </c>
      <c r="B2297" t="s">
        <v>1614</v>
      </c>
      <c r="C2297" t="s">
        <v>1046</v>
      </c>
      <c r="D2297" t="s">
        <v>742</v>
      </c>
      <c r="E2297" t="s">
        <v>50</v>
      </c>
      <c r="F2297" t="s">
        <v>764</v>
      </c>
      <c r="G2297" t="s">
        <v>52</v>
      </c>
      <c r="H2297">
        <v>50</v>
      </c>
      <c r="K2297" t="s">
        <v>31</v>
      </c>
      <c r="M2297" t="s">
        <v>54</v>
      </c>
      <c r="N2297" t="s">
        <v>1131</v>
      </c>
      <c r="P2297">
        <v>5.44</v>
      </c>
      <c r="Q2297">
        <v>30.46</v>
      </c>
      <c r="R2297">
        <v>14</v>
      </c>
    </row>
    <row r="2298" spans="1:18">
      <c r="A2298" t="s">
        <v>1613</v>
      </c>
      <c r="B2298" t="s">
        <v>1615</v>
      </c>
      <c r="C2298" t="s">
        <v>1046</v>
      </c>
      <c r="D2298" t="s">
        <v>733</v>
      </c>
      <c r="E2298" t="s">
        <v>22</v>
      </c>
      <c r="F2298" t="s">
        <v>734</v>
      </c>
      <c r="G2298" t="s">
        <v>30</v>
      </c>
      <c r="H2298">
        <v>50</v>
      </c>
      <c r="I2298">
        <v>50</v>
      </c>
      <c r="K2298" t="s">
        <v>31</v>
      </c>
      <c r="M2298" t="s">
        <v>32</v>
      </c>
      <c r="N2298" t="s">
        <v>735</v>
      </c>
      <c r="P2298">
        <v>0.75</v>
      </c>
      <c r="Q2298">
        <v>0</v>
      </c>
      <c r="R2298">
        <v>14</v>
      </c>
    </row>
    <row r="2299" spans="1:18">
      <c r="A2299" t="s">
        <v>1613</v>
      </c>
      <c r="B2299" t="s">
        <v>1615</v>
      </c>
      <c r="C2299" t="s">
        <v>1046</v>
      </c>
      <c r="D2299" t="s">
        <v>842</v>
      </c>
      <c r="E2299" t="s">
        <v>114</v>
      </c>
      <c r="F2299" t="s">
        <v>1167</v>
      </c>
      <c r="G2299" t="s">
        <v>200</v>
      </c>
      <c r="H2299">
        <v>50</v>
      </c>
      <c r="I2299">
        <v>50</v>
      </c>
      <c r="J2299">
        <v>50</v>
      </c>
      <c r="L2299" t="s">
        <v>127</v>
      </c>
      <c r="M2299" t="s">
        <v>26</v>
      </c>
      <c r="N2299" t="s">
        <v>1168</v>
      </c>
      <c r="P2299">
        <v>11.4</v>
      </c>
      <c r="Q2299">
        <v>0</v>
      </c>
      <c r="R2299">
        <v>1</v>
      </c>
    </row>
    <row r="2300" spans="1:18">
      <c r="A2300" t="s">
        <v>1613</v>
      </c>
      <c r="B2300" t="s">
        <v>1615</v>
      </c>
      <c r="C2300" t="s">
        <v>1046</v>
      </c>
      <c r="D2300" t="s">
        <v>742</v>
      </c>
      <c r="E2300" t="s">
        <v>50</v>
      </c>
      <c r="F2300" t="s">
        <v>764</v>
      </c>
      <c r="G2300" t="s">
        <v>52</v>
      </c>
      <c r="H2300">
        <v>50</v>
      </c>
      <c r="K2300" t="s">
        <v>31</v>
      </c>
      <c r="M2300" t="s">
        <v>54</v>
      </c>
      <c r="N2300" t="s">
        <v>1131</v>
      </c>
      <c r="P2300">
        <v>5.44</v>
      </c>
      <c r="Q2300">
        <v>32.08</v>
      </c>
      <c r="R2300">
        <v>14</v>
      </c>
    </row>
    <row r="2301" spans="1:18">
      <c r="A2301" t="s">
        <v>1613</v>
      </c>
      <c r="B2301" t="s">
        <v>1616</v>
      </c>
      <c r="C2301" t="s">
        <v>1046</v>
      </c>
      <c r="D2301" t="s">
        <v>733</v>
      </c>
      <c r="E2301" t="s">
        <v>22</v>
      </c>
      <c r="F2301" t="s">
        <v>734</v>
      </c>
      <c r="G2301" t="s">
        <v>30</v>
      </c>
      <c r="H2301">
        <v>50</v>
      </c>
      <c r="I2301">
        <v>50</v>
      </c>
      <c r="K2301" t="s">
        <v>31</v>
      </c>
      <c r="M2301" t="s">
        <v>32</v>
      </c>
      <c r="N2301" t="s">
        <v>735</v>
      </c>
      <c r="P2301">
        <v>0.75</v>
      </c>
      <c r="Q2301">
        <v>0</v>
      </c>
      <c r="R2301">
        <v>12</v>
      </c>
    </row>
    <row r="2302" spans="1:18">
      <c r="A2302" t="s">
        <v>1613</v>
      </c>
      <c r="B2302" t="s">
        <v>1616</v>
      </c>
      <c r="C2302" t="s">
        <v>1046</v>
      </c>
      <c r="D2302" t="s">
        <v>840</v>
      </c>
      <c r="E2302" t="s">
        <v>102</v>
      </c>
      <c r="F2302" t="s">
        <v>841</v>
      </c>
      <c r="G2302" t="s">
        <v>107</v>
      </c>
      <c r="H2302">
        <v>50</v>
      </c>
      <c r="I2302">
        <v>50</v>
      </c>
      <c r="J2302">
        <v>50</v>
      </c>
      <c r="K2302" t="s">
        <v>31</v>
      </c>
      <c r="M2302" t="s">
        <v>32</v>
      </c>
      <c r="N2302" t="s">
        <v>969</v>
      </c>
      <c r="P2302">
        <v>1.3</v>
      </c>
      <c r="Q2302">
        <v>0</v>
      </c>
      <c r="R2302">
        <v>1</v>
      </c>
    </row>
    <row r="2303" spans="1:18">
      <c r="A2303" t="s">
        <v>1613</v>
      </c>
      <c r="B2303" t="s">
        <v>1616</v>
      </c>
      <c r="C2303" t="s">
        <v>1046</v>
      </c>
      <c r="D2303" t="s">
        <v>842</v>
      </c>
      <c r="E2303" t="s">
        <v>114</v>
      </c>
      <c r="F2303" t="s">
        <v>1167</v>
      </c>
      <c r="G2303" t="s">
        <v>200</v>
      </c>
      <c r="H2303">
        <v>50</v>
      </c>
      <c r="I2303">
        <v>50</v>
      </c>
      <c r="J2303">
        <v>50</v>
      </c>
      <c r="L2303" t="s">
        <v>127</v>
      </c>
      <c r="M2303" t="s">
        <v>26</v>
      </c>
      <c r="N2303" t="s">
        <v>1168</v>
      </c>
      <c r="P2303">
        <v>11.4</v>
      </c>
      <c r="Q2303">
        <v>0</v>
      </c>
      <c r="R2303">
        <v>3</v>
      </c>
    </row>
    <row r="2304" spans="1:18">
      <c r="A2304" t="s">
        <v>1613</v>
      </c>
      <c r="B2304" t="s">
        <v>1616</v>
      </c>
      <c r="C2304" t="s">
        <v>1046</v>
      </c>
      <c r="D2304" t="s">
        <v>742</v>
      </c>
      <c r="E2304" t="s">
        <v>50</v>
      </c>
      <c r="F2304" t="s">
        <v>764</v>
      </c>
      <c r="G2304" t="s">
        <v>52</v>
      </c>
      <c r="H2304">
        <v>50</v>
      </c>
      <c r="K2304" t="s">
        <v>31</v>
      </c>
      <c r="M2304" t="s">
        <v>54</v>
      </c>
      <c r="N2304" t="s">
        <v>1131</v>
      </c>
      <c r="P2304">
        <v>5.44</v>
      </c>
      <c r="Q2304">
        <v>28.4</v>
      </c>
      <c r="R2304">
        <v>15</v>
      </c>
    </row>
    <row r="2305" spans="1:18">
      <c r="A2305" t="s">
        <v>1613</v>
      </c>
      <c r="B2305" t="s">
        <v>1617</v>
      </c>
      <c r="C2305" t="s">
        <v>1046</v>
      </c>
      <c r="D2305" t="s">
        <v>733</v>
      </c>
      <c r="E2305" t="s">
        <v>22</v>
      </c>
      <c r="F2305" t="s">
        <v>734</v>
      </c>
      <c r="G2305" t="s">
        <v>30</v>
      </c>
      <c r="H2305">
        <v>50</v>
      </c>
      <c r="I2305">
        <v>50</v>
      </c>
      <c r="K2305" t="s">
        <v>31</v>
      </c>
      <c r="M2305" t="s">
        <v>32</v>
      </c>
      <c r="N2305" t="s">
        <v>735</v>
      </c>
      <c r="P2305">
        <v>0.75</v>
      </c>
      <c r="Q2305">
        <v>0</v>
      </c>
      <c r="R2305">
        <v>13</v>
      </c>
    </row>
    <row r="2306" spans="1:18">
      <c r="A2306" t="s">
        <v>1613</v>
      </c>
      <c r="B2306" t="s">
        <v>1617</v>
      </c>
      <c r="C2306" t="s">
        <v>1046</v>
      </c>
      <c r="D2306" t="s">
        <v>840</v>
      </c>
      <c r="E2306" t="s">
        <v>102</v>
      </c>
      <c r="F2306" t="s">
        <v>841</v>
      </c>
      <c r="G2306" t="s">
        <v>107</v>
      </c>
      <c r="H2306">
        <v>50</v>
      </c>
      <c r="I2306">
        <v>50</v>
      </c>
      <c r="J2306">
        <v>50</v>
      </c>
      <c r="K2306" t="s">
        <v>31</v>
      </c>
      <c r="M2306" t="s">
        <v>32</v>
      </c>
      <c r="N2306" t="s">
        <v>969</v>
      </c>
      <c r="P2306">
        <v>1.3</v>
      </c>
      <c r="Q2306">
        <v>0</v>
      </c>
      <c r="R2306">
        <v>1</v>
      </c>
    </row>
    <row r="2307" spans="1:18">
      <c r="A2307" t="s">
        <v>1613</v>
      </c>
      <c r="B2307" t="s">
        <v>1617</v>
      </c>
      <c r="C2307" t="s">
        <v>1046</v>
      </c>
      <c r="D2307" t="s">
        <v>842</v>
      </c>
      <c r="E2307" t="s">
        <v>114</v>
      </c>
      <c r="F2307" t="s">
        <v>1167</v>
      </c>
      <c r="G2307" t="s">
        <v>200</v>
      </c>
      <c r="H2307">
        <v>50</v>
      </c>
      <c r="I2307">
        <v>50</v>
      </c>
      <c r="J2307">
        <v>50</v>
      </c>
      <c r="L2307" t="s">
        <v>127</v>
      </c>
      <c r="M2307" t="s">
        <v>26</v>
      </c>
      <c r="N2307" t="s">
        <v>1168</v>
      </c>
      <c r="P2307">
        <v>11.4</v>
      </c>
      <c r="Q2307">
        <v>0</v>
      </c>
      <c r="R2307">
        <v>3</v>
      </c>
    </row>
    <row r="2308" spans="1:18">
      <c r="A2308" t="s">
        <v>1613</v>
      </c>
      <c r="B2308" t="s">
        <v>1617</v>
      </c>
      <c r="C2308" t="s">
        <v>1046</v>
      </c>
      <c r="D2308" t="s">
        <v>742</v>
      </c>
      <c r="E2308" t="s">
        <v>50</v>
      </c>
      <c r="F2308" t="s">
        <v>764</v>
      </c>
      <c r="G2308" t="s">
        <v>52</v>
      </c>
      <c r="H2308">
        <v>50</v>
      </c>
      <c r="K2308" t="s">
        <v>31</v>
      </c>
      <c r="M2308" t="s">
        <v>54</v>
      </c>
      <c r="N2308" t="s">
        <v>1131</v>
      </c>
      <c r="P2308">
        <v>5.44</v>
      </c>
      <c r="Q2308">
        <v>31.98</v>
      </c>
      <c r="R2308">
        <v>17</v>
      </c>
    </row>
    <row r="2309" spans="1:18">
      <c r="A2309" t="s">
        <v>1613</v>
      </c>
      <c r="B2309" t="s">
        <v>1618</v>
      </c>
      <c r="C2309" t="s">
        <v>1046</v>
      </c>
      <c r="D2309" t="s">
        <v>733</v>
      </c>
      <c r="E2309" t="s">
        <v>22</v>
      </c>
      <c r="F2309" t="s">
        <v>734</v>
      </c>
      <c r="G2309" t="s">
        <v>30</v>
      </c>
      <c r="H2309">
        <v>50</v>
      </c>
      <c r="I2309">
        <v>50</v>
      </c>
      <c r="K2309" t="s">
        <v>31</v>
      </c>
      <c r="M2309" t="s">
        <v>32</v>
      </c>
      <c r="N2309" t="s">
        <v>735</v>
      </c>
      <c r="P2309">
        <v>0.75</v>
      </c>
      <c r="Q2309">
        <v>0</v>
      </c>
      <c r="R2309">
        <v>18</v>
      </c>
    </row>
    <row r="2310" spans="1:18">
      <c r="A2310" t="s">
        <v>1613</v>
      </c>
      <c r="B2310" t="s">
        <v>1618</v>
      </c>
      <c r="C2310" t="s">
        <v>1046</v>
      </c>
      <c r="D2310" t="s">
        <v>840</v>
      </c>
      <c r="E2310" t="s">
        <v>102</v>
      </c>
      <c r="F2310" t="s">
        <v>841</v>
      </c>
      <c r="G2310" t="s">
        <v>107</v>
      </c>
      <c r="H2310">
        <v>50</v>
      </c>
      <c r="I2310">
        <v>50</v>
      </c>
      <c r="J2310">
        <v>50</v>
      </c>
      <c r="K2310" t="s">
        <v>31</v>
      </c>
      <c r="M2310" t="s">
        <v>32</v>
      </c>
      <c r="N2310" t="s">
        <v>969</v>
      </c>
      <c r="P2310">
        <v>1.3</v>
      </c>
      <c r="Q2310">
        <v>0</v>
      </c>
      <c r="R2310">
        <v>1</v>
      </c>
    </row>
    <row r="2311" spans="1:18">
      <c r="A2311" t="s">
        <v>1613</v>
      </c>
      <c r="B2311" t="s">
        <v>1618</v>
      </c>
      <c r="C2311" t="s">
        <v>1046</v>
      </c>
      <c r="D2311" t="s">
        <v>842</v>
      </c>
      <c r="E2311" t="s">
        <v>114</v>
      </c>
      <c r="F2311" t="s">
        <v>1167</v>
      </c>
      <c r="G2311" t="s">
        <v>200</v>
      </c>
      <c r="H2311">
        <v>50</v>
      </c>
      <c r="I2311">
        <v>50</v>
      </c>
      <c r="J2311">
        <v>50</v>
      </c>
      <c r="L2311" t="s">
        <v>127</v>
      </c>
      <c r="M2311" t="s">
        <v>26</v>
      </c>
      <c r="N2311" t="s">
        <v>1168</v>
      </c>
      <c r="P2311">
        <v>11.4</v>
      </c>
      <c r="Q2311">
        <v>0</v>
      </c>
      <c r="R2311">
        <v>3</v>
      </c>
    </row>
    <row r="2312" spans="1:18">
      <c r="A2312" t="s">
        <v>1613</v>
      </c>
      <c r="B2312" t="s">
        <v>1618</v>
      </c>
      <c r="C2312" t="s">
        <v>1046</v>
      </c>
      <c r="D2312" t="s">
        <v>742</v>
      </c>
      <c r="E2312" t="s">
        <v>50</v>
      </c>
      <c r="F2312" t="s">
        <v>764</v>
      </c>
      <c r="G2312" t="s">
        <v>52</v>
      </c>
      <c r="H2312">
        <v>50</v>
      </c>
      <c r="K2312" t="s">
        <v>31</v>
      </c>
      <c r="M2312" t="s">
        <v>54</v>
      </c>
      <c r="N2312" t="s">
        <v>1131</v>
      </c>
      <c r="P2312">
        <v>5.44</v>
      </c>
      <c r="Q2312">
        <v>32.31</v>
      </c>
      <c r="R2312">
        <v>22</v>
      </c>
    </row>
    <row r="2313" spans="1:18">
      <c r="A2313" t="s">
        <v>1613</v>
      </c>
      <c r="B2313" t="s">
        <v>1619</v>
      </c>
      <c r="C2313" t="s">
        <v>1620</v>
      </c>
      <c r="D2313" t="s">
        <v>1047</v>
      </c>
      <c r="E2313" t="s">
        <v>88</v>
      </c>
      <c r="F2313" t="s">
        <v>1048</v>
      </c>
      <c r="G2313" t="s">
        <v>90</v>
      </c>
      <c r="H2313">
        <v>150</v>
      </c>
      <c r="I2313">
        <v>100</v>
      </c>
      <c r="K2313" t="s">
        <v>91</v>
      </c>
      <c r="M2313" t="s">
        <v>32</v>
      </c>
      <c r="N2313" t="s">
        <v>1049</v>
      </c>
      <c r="P2313">
        <v>3.9</v>
      </c>
      <c r="Q2313">
        <v>0</v>
      </c>
      <c r="R2313">
        <v>1</v>
      </c>
    </row>
    <row r="2314" spans="1:18">
      <c r="A2314" t="s">
        <v>1613</v>
      </c>
      <c r="B2314" t="s">
        <v>1619</v>
      </c>
      <c r="C2314" t="s">
        <v>1620</v>
      </c>
      <c r="D2314" t="s">
        <v>872</v>
      </c>
      <c r="E2314" t="s">
        <v>88</v>
      </c>
      <c r="F2314" t="s">
        <v>873</v>
      </c>
      <c r="G2314" t="s">
        <v>90</v>
      </c>
      <c r="H2314">
        <v>200</v>
      </c>
      <c r="I2314">
        <v>150</v>
      </c>
      <c r="K2314" t="s">
        <v>91</v>
      </c>
      <c r="M2314" t="s">
        <v>32</v>
      </c>
      <c r="N2314" t="s">
        <v>1621</v>
      </c>
      <c r="P2314">
        <v>6.5</v>
      </c>
      <c r="Q2314">
        <v>0</v>
      </c>
      <c r="R2314">
        <v>1</v>
      </c>
    </row>
    <row r="2315" spans="1:18">
      <c r="A2315" t="s">
        <v>1613</v>
      </c>
      <c r="B2315" t="s">
        <v>1619</v>
      </c>
      <c r="C2315" t="s">
        <v>1620</v>
      </c>
      <c r="D2315" t="s">
        <v>1622</v>
      </c>
      <c r="E2315" t="s">
        <v>367</v>
      </c>
      <c r="F2315" t="s">
        <v>1623</v>
      </c>
      <c r="G2315" t="s">
        <v>1574</v>
      </c>
      <c r="H2315">
        <v>100</v>
      </c>
      <c r="I2315">
        <v>100</v>
      </c>
      <c r="L2315" t="s">
        <v>132</v>
      </c>
      <c r="M2315" t="s">
        <v>202</v>
      </c>
      <c r="P2315">
        <v>0</v>
      </c>
      <c r="Q2315">
        <v>0</v>
      </c>
      <c r="R2315">
        <v>1</v>
      </c>
    </row>
    <row r="2316" spans="1:18">
      <c r="A2316" t="s">
        <v>1613</v>
      </c>
      <c r="B2316" t="s">
        <v>1619</v>
      </c>
      <c r="C2316" t="s">
        <v>1620</v>
      </c>
      <c r="D2316" t="s">
        <v>313</v>
      </c>
      <c r="E2316" t="s">
        <v>94</v>
      </c>
      <c r="F2316" t="s">
        <v>314</v>
      </c>
      <c r="G2316" t="s">
        <v>96</v>
      </c>
      <c r="H2316">
        <v>150</v>
      </c>
      <c r="I2316">
        <v>150</v>
      </c>
      <c r="K2316" t="s">
        <v>31</v>
      </c>
      <c r="M2316" t="s">
        <v>32</v>
      </c>
      <c r="N2316" t="s">
        <v>315</v>
      </c>
      <c r="P2316">
        <v>5.5049999999999999</v>
      </c>
      <c r="Q2316">
        <v>0</v>
      </c>
      <c r="R2316">
        <v>2</v>
      </c>
    </row>
    <row r="2317" spans="1:18">
      <c r="A2317" t="s">
        <v>1613</v>
      </c>
      <c r="B2317" t="s">
        <v>1619</v>
      </c>
      <c r="C2317" t="s">
        <v>1620</v>
      </c>
      <c r="D2317" t="s">
        <v>316</v>
      </c>
      <c r="E2317" t="s">
        <v>22</v>
      </c>
      <c r="F2317" t="s">
        <v>317</v>
      </c>
      <c r="G2317" t="s">
        <v>30</v>
      </c>
      <c r="H2317">
        <v>150</v>
      </c>
      <c r="I2317">
        <v>150</v>
      </c>
      <c r="K2317" t="s">
        <v>31</v>
      </c>
      <c r="M2317" t="s">
        <v>32</v>
      </c>
      <c r="N2317" t="s">
        <v>318</v>
      </c>
      <c r="P2317">
        <v>11.01</v>
      </c>
      <c r="Q2317">
        <v>0</v>
      </c>
      <c r="R2317">
        <v>11</v>
      </c>
    </row>
    <row r="2318" spans="1:18">
      <c r="A2318" t="s">
        <v>1613</v>
      </c>
      <c r="B2318" t="s">
        <v>1619</v>
      </c>
      <c r="C2318" t="s">
        <v>1620</v>
      </c>
      <c r="D2318" t="s">
        <v>321</v>
      </c>
      <c r="E2318" t="s">
        <v>102</v>
      </c>
      <c r="F2318" t="s">
        <v>322</v>
      </c>
      <c r="G2318" t="s">
        <v>107</v>
      </c>
      <c r="H2318">
        <v>150</v>
      </c>
      <c r="I2318">
        <v>150</v>
      </c>
      <c r="J2318">
        <v>150</v>
      </c>
      <c r="K2318" t="s">
        <v>31</v>
      </c>
      <c r="M2318" t="s">
        <v>32</v>
      </c>
      <c r="N2318" t="s">
        <v>323</v>
      </c>
      <c r="P2318">
        <v>11</v>
      </c>
      <c r="Q2318">
        <v>0</v>
      </c>
      <c r="R2318">
        <v>2</v>
      </c>
    </row>
    <row r="2319" spans="1:18">
      <c r="A2319" t="s">
        <v>1613</v>
      </c>
      <c r="B2319" t="s">
        <v>1619</v>
      </c>
      <c r="C2319" t="s">
        <v>1620</v>
      </c>
      <c r="D2319" t="s">
        <v>722</v>
      </c>
      <c r="E2319" t="s">
        <v>34</v>
      </c>
      <c r="F2319" t="s">
        <v>767</v>
      </c>
      <c r="G2319" t="s">
        <v>182</v>
      </c>
      <c r="H2319">
        <v>100</v>
      </c>
      <c r="I2319">
        <v>100</v>
      </c>
      <c r="K2319" t="s">
        <v>31</v>
      </c>
      <c r="L2319" t="s">
        <v>132</v>
      </c>
      <c r="M2319" t="s">
        <v>26</v>
      </c>
      <c r="N2319" t="s">
        <v>1195</v>
      </c>
      <c r="P2319">
        <v>11.65</v>
      </c>
      <c r="Q2319">
        <v>0</v>
      </c>
      <c r="R2319">
        <v>1</v>
      </c>
    </row>
    <row r="2320" spans="1:18">
      <c r="A2320" t="s">
        <v>1613</v>
      </c>
      <c r="B2320" t="s">
        <v>1619</v>
      </c>
      <c r="C2320" t="s">
        <v>1620</v>
      </c>
      <c r="D2320" t="s">
        <v>725</v>
      </c>
      <c r="E2320" t="s">
        <v>40</v>
      </c>
      <c r="F2320" t="s">
        <v>768</v>
      </c>
      <c r="G2320" t="s">
        <v>186</v>
      </c>
      <c r="H2320">
        <v>100</v>
      </c>
      <c r="I2320">
        <v>100</v>
      </c>
      <c r="L2320" t="s">
        <v>132</v>
      </c>
      <c r="M2320" t="s">
        <v>187</v>
      </c>
      <c r="N2320" t="s">
        <v>1196</v>
      </c>
      <c r="P2320">
        <v>0.32</v>
      </c>
      <c r="Q2320">
        <v>0</v>
      </c>
      <c r="R2320">
        <v>1</v>
      </c>
    </row>
    <row r="2321" spans="1:18">
      <c r="A2321" t="s">
        <v>1613</v>
      </c>
      <c r="B2321" t="s">
        <v>1619</v>
      </c>
      <c r="C2321" t="s">
        <v>1620</v>
      </c>
      <c r="D2321" t="s">
        <v>324</v>
      </c>
      <c r="E2321" t="s">
        <v>124</v>
      </c>
      <c r="F2321" t="s">
        <v>1557</v>
      </c>
      <c r="G2321" t="s">
        <v>131</v>
      </c>
      <c r="H2321">
        <v>150</v>
      </c>
      <c r="I2321">
        <v>150</v>
      </c>
      <c r="L2321" t="s">
        <v>132</v>
      </c>
      <c r="M2321" t="s">
        <v>202</v>
      </c>
      <c r="N2321" t="s">
        <v>1624</v>
      </c>
      <c r="P2321">
        <v>150</v>
      </c>
      <c r="Q2321">
        <v>0</v>
      </c>
      <c r="R2321">
        <v>1</v>
      </c>
    </row>
    <row r="2322" spans="1:18">
      <c r="A2322" t="s">
        <v>1613</v>
      </c>
      <c r="B2322" t="s">
        <v>1619</v>
      </c>
      <c r="C2322" t="s">
        <v>1620</v>
      </c>
      <c r="D2322" t="s">
        <v>1625</v>
      </c>
      <c r="E2322" t="s">
        <v>45</v>
      </c>
      <c r="F2322" t="s">
        <v>1626</v>
      </c>
      <c r="G2322" t="s">
        <v>47</v>
      </c>
      <c r="H2322">
        <v>150</v>
      </c>
      <c r="I2322">
        <v>150</v>
      </c>
      <c r="J2322">
        <v>20</v>
      </c>
      <c r="L2322" t="s">
        <v>25</v>
      </c>
      <c r="M2322" t="s">
        <v>26</v>
      </c>
      <c r="N2322" t="s">
        <v>1121</v>
      </c>
      <c r="P2322">
        <v>0.2</v>
      </c>
      <c r="Q2322">
        <v>0</v>
      </c>
      <c r="R2322">
        <v>1</v>
      </c>
    </row>
    <row r="2323" spans="1:18">
      <c r="A2323" t="s">
        <v>1613</v>
      </c>
      <c r="B2323" t="s">
        <v>1619</v>
      </c>
      <c r="C2323" t="s">
        <v>1620</v>
      </c>
      <c r="D2323" t="s">
        <v>876</v>
      </c>
      <c r="E2323" t="s">
        <v>45</v>
      </c>
      <c r="F2323" t="s">
        <v>877</v>
      </c>
      <c r="G2323" t="s">
        <v>47</v>
      </c>
      <c r="H2323">
        <v>150</v>
      </c>
      <c r="I2323">
        <v>150</v>
      </c>
      <c r="J2323">
        <v>25</v>
      </c>
      <c r="L2323" t="s">
        <v>25</v>
      </c>
      <c r="M2323" t="s">
        <v>26</v>
      </c>
      <c r="N2323" t="s">
        <v>48</v>
      </c>
      <c r="P2323">
        <v>0.34</v>
      </c>
      <c r="Q2323">
        <v>0</v>
      </c>
      <c r="R2323">
        <v>1</v>
      </c>
    </row>
    <row r="2324" spans="1:18">
      <c r="A2324" t="s">
        <v>1613</v>
      </c>
      <c r="B2324" t="s">
        <v>1619</v>
      </c>
      <c r="C2324" t="s">
        <v>1620</v>
      </c>
      <c r="D2324" t="s">
        <v>251</v>
      </c>
      <c r="E2324" t="s">
        <v>50</v>
      </c>
      <c r="F2324" t="s">
        <v>252</v>
      </c>
      <c r="G2324" t="s">
        <v>52</v>
      </c>
      <c r="H2324">
        <v>150</v>
      </c>
      <c r="K2324" t="s">
        <v>31</v>
      </c>
      <c r="M2324" t="s">
        <v>54</v>
      </c>
      <c r="N2324" t="s">
        <v>319</v>
      </c>
      <c r="P2324">
        <v>28.26</v>
      </c>
      <c r="Q2324">
        <v>26.25</v>
      </c>
      <c r="R2324">
        <v>20</v>
      </c>
    </row>
    <row r="2325" spans="1:18">
      <c r="A2325" t="s">
        <v>1613</v>
      </c>
      <c r="B2325" t="s">
        <v>1619</v>
      </c>
      <c r="C2325" t="s">
        <v>1620</v>
      </c>
      <c r="D2325" t="s">
        <v>1627</v>
      </c>
      <c r="E2325" t="s">
        <v>173</v>
      </c>
      <c r="F2325" t="s">
        <v>1628</v>
      </c>
      <c r="G2325" t="s">
        <v>175</v>
      </c>
      <c r="H2325">
        <v>150</v>
      </c>
      <c r="I2325">
        <v>150</v>
      </c>
      <c r="J2325">
        <v>25</v>
      </c>
      <c r="M2325" t="s">
        <v>26</v>
      </c>
      <c r="P2325">
        <v>0</v>
      </c>
      <c r="Q2325">
        <v>0</v>
      </c>
      <c r="R2325">
        <v>3</v>
      </c>
    </row>
    <row r="2326" spans="1:18">
      <c r="A2326" t="s">
        <v>1613</v>
      </c>
      <c r="B2326" t="s">
        <v>1629</v>
      </c>
      <c r="C2326" t="s">
        <v>1620</v>
      </c>
      <c r="D2326" t="s">
        <v>1047</v>
      </c>
      <c r="E2326" t="s">
        <v>88</v>
      </c>
      <c r="F2326" t="s">
        <v>1048</v>
      </c>
      <c r="G2326" t="s">
        <v>90</v>
      </c>
      <c r="H2326">
        <v>150</v>
      </c>
      <c r="I2326">
        <v>100</v>
      </c>
      <c r="K2326" t="s">
        <v>91</v>
      </c>
      <c r="M2326" t="s">
        <v>32</v>
      </c>
      <c r="N2326" t="s">
        <v>1049</v>
      </c>
      <c r="P2326">
        <v>3.9</v>
      </c>
      <c r="Q2326">
        <v>0</v>
      </c>
      <c r="R2326">
        <v>1</v>
      </c>
    </row>
    <row r="2327" spans="1:18">
      <c r="A2327" t="s">
        <v>1613</v>
      </c>
      <c r="B2327" t="s">
        <v>1629</v>
      </c>
      <c r="C2327" t="s">
        <v>1620</v>
      </c>
      <c r="D2327" t="s">
        <v>872</v>
      </c>
      <c r="E2327" t="s">
        <v>88</v>
      </c>
      <c r="F2327" t="s">
        <v>873</v>
      </c>
      <c r="G2327" t="s">
        <v>90</v>
      </c>
      <c r="H2327">
        <v>200</v>
      </c>
      <c r="I2327">
        <v>150</v>
      </c>
      <c r="K2327" t="s">
        <v>91</v>
      </c>
      <c r="M2327" t="s">
        <v>32</v>
      </c>
      <c r="N2327" t="s">
        <v>1621</v>
      </c>
      <c r="P2327">
        <v>6.5</v>
      </c>
      <c r="Q2327">
        <v>0</v>
      </c>
      <c r="R2327">
        <v>1</v>
      </c>
    </row>
    <row r="2328" spans="1:18">
      <c r="A2328" t="s">
        <v>1613</v>
      </c>
      <c r="B2328" t="s">
        <v>1629</v>
      </c>
      <c r="C2328" t="s">
        <v>1620</v>
      </c>
      <c r="D2328" t="s">
        <v>316</v>
      </c>
      <c r="E2328" t="s">
        <v>22</v>
      </c>
      <c r="F2328" t="s">
        <v>317</v>
      </c>
      <c r="G2328" t="s">
        <v>30</v>
      </c>
      <c r="H2328">
        <v>150</v>
      </c>
      <c r="I2328">
        <v>150</v>
      </c>
      <c r="K2328" t="s">
        <v>31</v>
      </c>
      <c r="M2328" t="s">
        <v>32</v>
      </c>
      <c r="N2328" t="s">
        <v>318</v>
      </c>
      <c r="P2328">
        <v>11.01</v>
      </c>
      <c r="Q2328">
        <v>0</v>
      </c>
      <c r="R2328">
        <v>2</v>
      </c>
    </row>
    <row r="2329" spans="1:18">
      <c r="A2329" t="s">
        <v>1613</v>
      </c>
      <c r="B2329" t="s">
        <v>1629</v>
      </c>
      <c r="C2329" t="s">
        <v>1620</v>
      </c>
      <c r="D2329" t="s">
        <v>722</v>
      </c>
      <c r="E2329" t="s">
        <v>34</v>
      </c>
      <c r="F2329" t="s">
        <v>767</v>
      </c>
      <c r="G2329" t="s">
        <v>182</v>
      </c>
      <c r="H2329">
        <v>100</v>
      </c>
      <c r="I2329">
        <v>100</v>
      </c>
      <c r="K2329" t="s">
        <v>31</v>
      </c>
      <c r="L2329" t="s">
        <v>132</v>
      </c>
      <c r="M2329" t="s">
        <v>26</v>
      </c>
      <c r="N2329" t="s">
        <v>1195</v>
      </c>
      <c r="P2329">
        <v>11.65</v>
      </c>
      <c r="Q2329">
        <v>0</v>
      </c>
      <c r="R2329">
        <v>1</v>
      </c>
    </row>
    <row r="2330" spans="1:18">
      <c r="A2330" t="s">
        <v>1613</v>
      </c>
      <c r="B2330" t="s">
        <v>1629</v>
      </c>
      <c r="C2330" t="s">
        <v>1620</v>
      </c>
      <c r="D2330" t="s">
        <v>725</v>
      </c>
      <c r="E2330" t="s">
        <v>40</v>
      </c>
      <c r="F2330" t="s">
        <v>768</v>
      </c>
      <c r="G2330" t="s">
        <v>186</v>
      </c>
      <c r="H2330">
        <v>100</v>
      </c>
      <c r="I2330">
        <v>100</v>
      </c>
      <c r="L2330" t="s">
        <v>132</v>
      </c>
      <c r="M2330" t="s">
        <v>187</v>
      </c>
      <c r="N2330" t="s">
        <v>1196</v>
      </c>
      <c r="P2330">
        <v>0.32</v>
      </c>
      <c r="Q2330">
        <v>0</v>
      </c>
      <c r="R2330">
        <v>1</v>
      </c>
    </row>
    <row r="2331" spans="1:18">
      <c r="A2331" t="s">
        <v>1613</v>
      </c>
      <c r="B2331" t="s">
        <v>1629</v>
      </c>
      <c r="C2331" t="s">
        <v>1620</v>
      </c>
      <c r="D2331" t="s">
        <v>324</v>
      </c>
      <c r="E2331" t="s">
        <v>124</v>
      </c>
      <c r="F2331" t="s">
        <v>1557</v>
      </c>
      <c r="G2331" t="s">
        <v>131</v>
      </c>
      <c r="H2331">
        <v>150</v>
      </c>
      <c r="I2331">
        <v>150</v>
      </c>
      <c r="L2331" t="s">
        <v>132</v>
      </c>
      <c r="M2331" t="s">
        <v>202</v>
      </c>
      <c r="N2331" t="s">
        <v>1624</v>
      </c>
      <c r="P2331">
        <v>150</v>
      </c>
      <c r="Q2331">
        <v>0</v>
      </c>
      <c r="R2331">
        <v>1</v>
      </c>
    </row>
    <row r="2332" spans="1:18">
      <c r="A2332" t="s">
        <v>1613</v>
      </c>
      <c r="B2332" t="s">
        <v>1629</v>
      </c>
      <c r="C2332" t="s">
        <v>1620</v>
      </c>
      <c r="D2332" t="s">
        <v>876</v>
      </c>
      <c r="E2332" t="s">
        <v>45</v>
      </c>
      <c r="F2332" t="s">
        <v>877</v>
      </c>
      <c r="G2332" t="s">
        <v>47</v>
      </c>
      <c r="H2332">
        <v>150</v>
      </c>
      <c r="I2332">
        <v>150</v>
      </c>
      <c r="J2332">
        <v>25</v>
      </c>
      <c r="L2332" t="s">
        <v>25</v>
      </c>
      <c r="M2332" t="s">
        <v>26</v>
      </c>
      <c r="N2332" t="s">
        <v>48</v>
      </c>
      <c r="P2332">
        <v>0.34</v>
      </c>
      <c r="Q2332">
        <v>0</v>
      </c>
      <c r="R2332">
        <v>1</v>
      </c>
    </row>
    <row r="2333" spans="1:18">
      <c r="A2333" t="s">
        <v>1613</v>
      </c>
      <c r="B2333" t="s">
        <v>1629</v>
      </c>
      <c r="C2333" t="s">
        <v>1620</v>
      </c>
      <c r="D2333" t="s">
        <v>251</v>
      </c>
      <c r="E2333" t="s">
        <v>50</v>
      </c>
      <c r="F2333" t="s">
        <v>252</v>
      </c>
      <c r="G2333" t="s">
        <v>52</v>
      </c>
      <c r="H2333">
        <v>150</v>
      </c>
      <c r="K2333" t="s">
        <v>31</v>
      </c>
      <c r="M2333" t="s">
        <v>54</v>
      </c>
      <c r="N2333" t="s">
        <v>319</v>
      </c>
      <c r="P2333">
        <v>28.26</v>
      </c>
      <c r="Q2333">
        <v>1.77</v>
      </c>
      <c r="R2333">
        <v>4</v>
      </c>
    </row>
    <row r="2334" spans="1:18">
      <c r="A2334" t="s">
        <v>1613</v>
      </c>
      <c r="B2334" t="s">
        <v>1630</v>
      </c>
      <c r="C2334" t="s">
        <v>1620</v>
      </c>
      <c r="D2334" t="s">
        <v>1047</v>
      </c>
      <c r="E2334" t="s">
        <v>88</v>
      </c>
      <c r="F2334" t="s">
        <v>1048</v>
      </c>
      <c r="G2334" t="s">
        <v>90</v>
      </c>
      <c r="H2334">
        <v>150</v>
      </c>
      <c r="I2334">
        <v>100</v>
      </c>
      <c r="K2334" t="s">
        <v>91</v>
      </c>
      <c r="M2334" t="s">
        <v>32</v>
      </c>
      <c r="N2334" t="s">
        <v>1049</v>
      </c>
      <c r="P2334">
        <v>3.9</v>
      </c>
      <c r="Q2334">
        <v>0</v>
      </c>
      <c r="R2334">
        <v>1</v>
      </c>
    </row>
    <row r="2335" spans="1:18">
      <c r="A2335" t="s">
        <v>1613</v>
      </c>
      <c r="B2335" t="s">
        <v>1630</v>
      </c>
      <c r="C2335" t="s">
        <v>1620</v>
      </c>
      <c r="D2335" t="s">
        <v>1622</v>
      </c>
      <c r="E2335" t="s">
        <v>367</v>
      </c>
      <c r="F2335" t="s">
        <v>1623</v>
      </c>
      <c r="G2335" t="s">
        <v>1574</v>
      </c>
      <c r="H2335">
        <v>100</v>
      </c>
      <c r="I2335">
        <v>100</v>
      </c>
      <c r="L2335" t="s">
        <v>132</v>
      </c>
      <c r="M2335" t="s">
        <v>202</v>
      </c>
      <c r="P2335">
        <v>0</v>
      </c>
      <c r="Q2335">
        <v>0</v>
      </c>
      <c r="R2335">
        <v>1</v>
      </c>
    </row>
    <row r="2336" spans="1:18">
      <c r="A2336" t="s">
        <v>1613</v>
      </c>
      <c r="B2336" t="s">
        <v>1630</v>
      </c>
      <c r="C2336" t="s">
        <v>1620</v>
      </c>
      <c r="D2336" t="s">
        <v>316</v>
      </c>
      <c r="E2336" t="s">
        <v>22</v>
      </c>
      <c r="F2336" t="s">
        <v>317</v>
      </c>
      <c r="G2336" t="s">
        <v>30</v>
      </c>
      <c r="H2336">
        <v>150</v>
      </c>
      <c r="I2336">
        <v>150</v>
      </c>
      <c r="K2336" t="s">
        <v>31</v>
      </c>
      <c r="M2336" t="s">
        <v>32</v>
      </c>
      <c r="N2336" t="s">
        <v>318</v>
      </c>
      <c r="P2336">
        <v>11.01</v>
      </c>
      <c r="Q2336">
        <v>0</v>
      </c>
      <c r="R2336">
        <v>5</v>
      </c>
    </row>
    <row r="2337" spans="1:18">
      <c r="A2337" t="s">
        <v>1613</v>
      </c>
      <c r="B2337" t="s">
        <v>1630</v>
      </c>
      <c r="C2337" t="s">
        <v>1620</v>
      </c>
      <c r="D2337" t="s">
        <v>722</v>
      </c>
      <c r="E2337" t="s">
        <v>34</v>
      </c>
      <c r="F2337" t="s">
        <v>767</v>
      </c>
      <c r="G2337" t="s">
        <v>182</v>
      </c>
      <c r="H2337">
        <v>100</v>
      </c>
      <c r="I2337">
        <v>100</v>
      </c>
      <c r="K2337" t="s">
        <v>31</v>
      </c>
      <c r="L2337" t="s">
        <v>132</v>
      </c>
      <c r="M2337" t="s">
        <v>26</v>
      </c>
      <c r="N2337" t="s">
        <v>1195</v>
      </c>
      <c r="P2337">
        <v>11.65</v>
      </c>
      <c r="Q2337">
        <v>0</v>
      </c>
      <c r="R2337">
        <v>1</v>
      </c>
    </row>
    <row r="2338" spans="1:18">
      <c r="A2338" t="s">
        <v>1613</v>
      </c>
      <c r="B2338" t="s">
        <v>1630</v>
      </c>
      <c r="C2338" t="s">
        <v>1620</v>
      </c>
      <c r="D2338" t="s">
        <v>725</v>
      </c>
      <c r="E2338" t="s">
        <v>40</v>
      </c>
      <c r="F2338" t="s">
        <v>768</v>
      </c>
      <c r="G2338" t="s">
        <v>186</v>
      </c>
      <c r="H2338">
        <v>100</v>
      </c>
      <c r="I2338">
        <v>100</v>
      </c>
      <c r="L2338" t="s">
        <v>132</v>
      </c>
      <c r="M2338" t="s">
        <v>187</v>
      </c>
      <c r="N2338" t="s">
        <v>1196</v>
      </c>
      <c r="P2338">
        <v>0.32</v>
      </c>
      <c r="Q2338">
        <v>0</v>
      </c>
      <c r="R2338">
        <v>1</v>
      </c>
    </row>
    <row r="2339" spans="1:18">
      <c r="A2339" t="s">
        <v>1613</v>
      </c>
      <c r="B2339" t="s">
        <v>1630</v>
      </c>
      <c r="C2339" t="s">
        <v>1620</v>
      </c>
      <c r="D2339" t="s">
        <v>324</v>
      </c>
      <c r="E2339" t="s">
        <v>124</v>
      </c>
      <c r="F2339" t="s">
        <v>1557</v>
      </c>
      <c r="G2339" t="s">
        <v>131</v>
      </c>
      <c r="H2339">
        <v>150</v>
      </c>
      <c r="I2339">
        <v>150</v>
      </c>
      <c r="L2339" t="s">
        <v>132</v>
      </c>
      <c r="M2339" t="s">
        <v>202</v>
      </c>
      <c r="N2339" t="s">
        <v>1624</v>
      </c>
      <c r="P2339">
        <v>150</v>
      </c>
      <c r="Q2339">
        <v>0</v>
      </c>
      <c r="R2339">
        <v>1</v>
      </c>
    </row>
    <row r="2340" spans="1:18">
      <c r="A2340" t="s">
        <v>1613</v>
      </c>
      <c r="B2340" t="s">
        <v>1630</v>
      </c>
      <c r="C2340" t="s">
        <v>1620</v>
      </c>
      <c r="D2340" t="s">
        <v>876</v>
      </c>
      <c r="E2340" t="s">
        <v>45</v>
      </c>
      <c r="F2340" t="s">
        <v>877</v>
      </c>
      <c r="G2340" t="s">
        <v>47</v>
      </c>
      <c r="H2340">
        <v>150</v>
      </c>
      <c r="I2340">
        <v>150</v>
      </c>
      <c r="J2340">
        <v>25</v>
      </c>
      <c r="L2340" t="s">
        <v>25</v>
      </c>
      <c r="M2340" t="s">
        <v>26</v>
      </c>
      <c r="N2340" t="s">
        <v>48</v>
      </c>
      <c r="P2340">
        <v>0.34</v>
      </c>
      <c r="Q2340">
        <v>0</v>
      </c>
      <c r="R2340">
        <v>1</v>
      </c>
    </row>
    <row r="2341" spans="1:18">
      <c r="A2341" t="s">
        <v>1613</v>
      </c>
      <c r="B2341" t="s">
        <v>1630</v>
      </c>
      <c r="C2341" t="s">
        <v>1620</v>
      </c>
      <c r="D2341" t="s">
        <v>251</v>
      </c>
      <c r="E2341" t="s">
        <v>50</v>
      </c>
      <c r="F2341" t="s">
        <v>252</v>
      </c>
      <c r="G2341" t="s">
        <v>52</v>
      </c>
      <c r="H2341">
        <v>150</v>
      </c>
      <c r="K2341" t="s">
        <v>31</v>
      </c>
      <c r="M2341" t="s">
        <v>54</v>
      </c>
      <c r="N2341" t="s">
        <v>319</v>
      </c>
      <c r="P2341">
        <v>28.26</v>
      </c>
      <c r="Q2341">
        <v>13.33</v>
      </c>
      <c r="R2341">
        <v>7</v>
      </c>
    </row>
    <row r="2342" spans="1:18">
      <c r="A2342" t="s">
        <v>1613</v>
      </c>
      <c r="B2342" t="s">
        <v>1630</v>
      </c>
      <c r="C2342" t="s">
        <v>1620</v>
      </c>
      <c r="D2342" t="s">
        <v>1631</v>
      </c>
      <c r="E2342" t="s">
        <v>658</v>
      </c>
      <c r="F2342" t="s">
        <v>1632</v>
      </c>
      <c r="G2342" t="s">
        <v>777</v>
      </c>
      <c r="H2342">
        <v>150</v>
      </c>
      <c r="I2342">
        <v>150</v>
      </c>
      <c r="L2342" t="s">
        <v>132</v>
      </c>
      <c r="M2342" t="s">
        <v>202</v>
      </c>
      <c r="N2342" t="s">
        <v>1633</v>
      </c>
      <c r="P2342">
        <v>139.34</v>
      </c>
      <c r="Q2342">
        <v>0</v>
      </c>
      <c r="R2342">
        <v>1</v>
      </c>
    </row>
    <row r="2343" spans="1:18">
      <c r="A2343" t="s">
        <v>1613</v>
      </c>
      <c r="B2343" t="s">
        <v>1634</v>
      </c>
      <c r="C2343" t="s">
        <v>1620</v>
      </c>
      <c r="D2343" t="s">
        <v>1047</v>
      </c>
      <c r="E2343" t="s">
        <v>88</v>
      </c>
      <c r="F2343" t="s">
        <v>1048</v>
      </c>
      <c r="G2343" t="s">
        <v>90</v>
      </c>
      <c r="H2343">
        <v>150</v>
      </c>
      <c r="I2343">
        <v>100</v>
      </c>
      <c r="K2343" t="s">
        <v>91</v>
      </c>
      <c r="M2343" t="s">
        <v>32</v>
      </c>
      <c r="N2343" t="s">
        <v>1049</v>
      </c>
      <c r="P2343">
        <v>3.9</v>
      </c>
      <c r="Q2343">
        <v>0</v>
      </c>
      <c r="R2343">
        <v>1</v>
      </c>
    </row>
    <row r="2344" spans="1:18">
      <c r="A2344" t="s">
        <v>1613</v>
      </c>
      <c r="B2344" t="s">
        <v>1634</v>
      </c>
      <c r="C2344" t="s">
        <v>1620</v>
      </c>
      <c r="D2344" t="s">
        <v>316</v>
      </c>
      <c r="E2344" t="s">
        <v>22</v>
      </c>
      <c r="F2344" t="s">
        <v>317</v>
      </c>
      <c r="G2344" t="s">
        <v>30</v>
      </c>
      <c r="H2344">
        <v>150</v>
      </c>
      <c r="I2344">
        <v>150</v>
      </c>
      <c r="K2344" t="s">
        <v>31</v>
      </c>
      <c r="M2344" t="s">
        <v>32</v>
      </c>
      <c r="N2344" t="s">
        <v>318</v>
      </c>
      <c r="P2344">
        <v>11.01</v>
      </c>
      <c r="Q2344">
        <v>0</v>
      </c>
      <c r="R2344">
        <v>4</v>
      </c>
    </row>
    <row r="2345" spans="1:18">
      <c r="A2345" t="s">
        <v>1613</v>
      </c>
      <c r="B2345" t="s">
        <v>1634</v>
      </c>
      <c r="C2345" t="s">
        <v>1620</v>
      </c>
      <c r="D2345" t="s">
        <v>722</v>
      </c>
      <c r="E2345" t="s">
        <v>34</v>
      </c>
      <c r="F2345" t="s">
        <v>767</v>
      </c>
      <c r="G2345" t="s">
        <v>182</v>
      </c>
      <c r="H2345">
        <v>100</v>
      </c>
      <c r="I2345">
        <v>100</v>
      </c>
      <c r="K2345" t="s">
        <v>31</v>
      </c>
      <c r="L2345" t="s">
        <v>132</v>
      </c>
      <c r="M2345" t="s">
        <v>26</v>
      </c>
      <c r="N2345" t="s">
        <v>1195</v>
      </c>
      <c r="P2345">
        <v>11.65</v>
      </c>
      <c r="Q2345">
        <v>0</v>
      </c>
      <c r="R2345">
        <v>1</v>
      </c>
    </row>
    <row r="2346" spans="1:18">
      <c r="A2346" t="s">
        <v>1613</v>
      </c>
      <c r="B2346" t="s">
        <v>1634</v>
      </c>
      <c r="C2346" t="s">
        <v>1620</v>
      </c>
      <c r="D2346" t="s">
        <v>725</v>
      </c>
      <c r="E2346" t="s">
        <v>40</v>
      </c>
      <c r="F2346" t="s">
        <v>768</v>
      </c>
      <c r="G2346" t="s">
        <v>186</v>
      </c>
      <c r="H2346">
        <v>100</v>
      </c>
      <c r="I2346">
        <v>100</v>
      </c>
      <c r="L2346" t="s">
        <v>132</v>
      </c>
      <c r="M2346" t="s">
        <v>187</v>
      </c>
      <c r="N2346" t="s">
        <v>1196</v>
      </c>
      <c r="P2346">
        <v>0.32</v>
      </c>
      <c r="Q2346">
        <v>0</v>
      </c>
      <c r="R2346">
        <v>1</v>
      </c>
    </row>
    <row r="2347" spans="1:18">
      <c r="A2347" t="s">
        <v>1613</v>
      </c>
      <c r="B2347" t="s">
        <v>1634</v>
      </c>
      <c r="C2347" t="s">
        <v>1620</v>
      </c>
      <c r="D2347" t="s">
        <v>324</v>
      </c>
      <c r="E2347" t="s">
        <v>124</v>
      </c>
      <c r="F2347" t="s">
        <v>1557</v>
      </c>
      <c r="G2347" t="s">
        <v>131</v>
      </c>
      <c r="H2347">
        <v>150</v>
      </c>
      <c r="I2347">
        <v>150</v>
      </c>
      <c r="L2347" t="s">
        <v>132</v>
      </c>
      <c r="M2347" t="s">
        <v>202</v>
      </c>
      <c r="N2347" t="s">
        <v>1624</v>
      </c>
      <c r="P2347">
        <v>150</v>
      </c>
      <c r="Q2347">
        <v>0</v>
      </c>
      <c r="R2347">
        <v>2</v>
      </c>
    </row>
    <row r="2348" spans="1:18">
      <c r="A2348" t="s">
        <v>1613</v>
      </c>
      <c r="B2348" t="s">
        <v>1634</v>
      </c>
      <c r="C2348" t="s">
        <v>1620</v>
      </c>
      <c r="D2348" t="s">
        <v>876</v>
      </c>
      <c r="E2348" t="s">
        <v>45</v>
      </c>
      <c r="F2348" t="s">
        <v>877</v>
      </c>
      <c r="G2348" t="s">
        <v>47</v>
      </c>
      <c r="H2348">
        <v>150</v>
      </c>
      <c r="I2348">
        <v>150</v>
      </c>
      <c r="J2348">
        <v>25</v>
      </c>
      <c r="L2348" t="s">
        <v>25</v>
      </c>
      <c r="M2348" t="s">
        <v>26</v>
      </c>
      <c r="N2348" t="s">
        <v>48</v>
      </c>
      <c r="P2348">
        <v>0.34</v>
      </c>
      <c r="Q2348">
        <v>0</v>
      </c>
      <c r="R2348">
        <v>1</v>
      </c>
    </row>
    <row r="2349" spans="1:18">
      <c r="A2349" t="s">
        <v>1613</v>
      </c>
      <c r="B2349" t="s">
        <v>1634</v>
      </c>
      <c r="C2349" t="s">
        <v>1620</v>
      </c>
      <c r="D2349" t="s">
        <v>164</v>
      </c>
      <c r="E2349" t="s">
        <v>50</v>
      </c>
      <c r="F2349" t="s">
        <v>165</v>
      </c>
      <c r="G2349" t="s">
        <v>52</v>
      </c>
      <c r="H2349">
        <v>100</v>
      </c>
      <c r="K2349" t="s">
        <v>31</v>
      </c>
      <c r="M2349" t="s">
        <v>54</v>
      </c>
      <c r="N2349" t="s">
        <v>280</v>
      </c>
      <c r="P2349">
        <v>16.079999999999998</v>
      </c>
      <c r="Q2349">
        <v>0.13</v>
      </c>
      <c r="R2349">
        <v>1</v>
      </c>
    </row>
    <row r="2350" spans="1:18">
      <c r="A2350" t="s">
        <v>1613</v>
      </c>
      <c r="B2350" t="s">
        <v>1634</v>
      </c>
      <c r="C2350" t="s">
        <v>1620</v>
      </c>
      <c r="D2350" t="s">
        <v>251</v>
      </c>
      <c r="E2350" t="s">
        <v>50</v>
      </c>
      <c r="F2350" t="s">
        <v>252</v>
      </c>
      <c r="G2350" t="s">
        <v>52</v>
      </c>
      <c r="H2350">
        <v>150</v>
      </c>
      <c r="K2350" t="s">
        <v>31</v>
      </c>
      <c r="M2350" t="s">
        <v>54</v>
      </c>
      <c r="N2350" t="s">
        <v>319</v>
      </c>
      <c r="P2350">
        <v>28.26</v>
      </c>
      <c r="Q2350">
        <v>7.82</v>
      </c>
      <c r="R2350">
        <v>5</v>
      </c>
    </row>
    <row r="2351" spans="1:18">
      <c r="A2351" t="s">
        <v>1613</v>
      </c>
      <c r="B2351" t="s">
        <v>1635</v>
      </c>
      <c r="C2351" t="s">
        <v>1620</v>
      </c>
      <c r="D2351" t="s">
        <v>1047</v>
      </c>
      <c r="E2351" t="s">
        <v>88</v>
      </c>
      <c r="F2351" t="s">
        <v>1048</v>
      </c>
      <c r="G2351" t="s">
        <v>90</v>
      </c>
      <c r="H2351">
        <v>150</v>
      </c>
      <c r="I2351">
        <v>100</v>
      </c>
      <c r="K2351" t="s">
        <v>91</v>
      </c>
      <c r="M2351" t="s">
        <v>32</v>
      </c>
      <c r="N2351" t="s">
        <v>1049</v>
      </c>
      <c r="P2351">
        <v>3.9</v>
      </c>
      <c r="Q2351">
        <v>0</v>
      </c>
      <c r="R2351">
        <v>1</v>
      </c>
    </row>
    <row r="2352" spans="1:18">
      <c r="A2352" t="s">
        <v>1613</v>
      </c>
      <c r="B2352" t="s">
        <v>1635</v>
      </c>
      <c r="C2352" t="s">
        <v>1620</v>
      </c>
      <c r="D2352" t="s">
        <v>1622</v>
      </c>
      <c r="E2352" t="s">
        <v>367</v>
      </c>
      <c r="F2352" t="s">
        <v>1623</v>
      </c>
      <c r="G2352" t="s">
        <v>1574</v>
      </c>
      <c r="H2352">
        <v>100</v>
      </c>
      <c r="I2352">
        <v>100</v>
      </c>
      <c r="L2352" t="s">
        <v>132</v>
      </c>
      <c r="M2352" t="s">
        <v>202</v>
      </c>
      <c r="P2352">
        <v>0</v>
      </c>
      <c r="Q2352">
        <v>0</v>
      </c>
      <c r="R2352">
        <v>1</v>
      </c>
    </row>
    <row r="2353" spans="1:18">
      <c r="A2353" t="s">
        <v>1613</v>
      </c>
      <c r="B2353" t="s">
        <v>1635</v>
      </c>
      <c r="C2353" t="s">
        <v>1620</v>
      </c>
      <c r="D2353" t="s">
        <v>313</v>
      </c>
      <c r="E2353" t="s">
        <v>94</v>
      </c>
      <c r="F2353" t="s">
        <v>314</v>
      </c>
      <c r="G2353" t="s">
        <v>96</v>
      </c>
      <c r="H2353">
        <v>150</v>
      </c>
      <c r="I2353">
        <v>150</v>
      </c>
      <c r="K2353" t="s">
        <v>31</v>
      </c>
      <c r="M2353" t="s">
        <v>32</v>
      </c>
      <c r="N2353" t="s">
        <v>315</v>
      </c>
      <c r="P2353">
        <v>5.5049999999999999</v>
      </c>
      <c r="Q2353">
        <v>0</v>
      </c>
      <c r="R2353">
        <v>2</v>
      </c>
    </row>
    <row r="2354" spans="1:18">
      <c r="A2354" t="s">
        <v>1613</v>
      </c>
      <c r="B2354" t="s">
        <v>1635</v>
      </c>
      <c r="C2354" t="s">
        <v>1620</v>
      </c>
      <c r="D2354" t="s">
        <v>316</v>
      </c>
      <c r="E2354" t="s">
        <v>22</v>
      </c>
      <c r="F2354" t="s">
        <v>317</v>
      </c>
      <c r="G2354" t="s">
        <v>30</v>
      </c>
      <c r="H2354">
        <v>150</v>
      </c>
      <c r="I2354">
        <v>150</v>
      </c>
      <c r="K2354" t="s">
        <v>31</v>
      </c>
      <c r="M2354" t="s">
        <v>32</v>
      </c>
      <c r="N2354" t="s">
        <v>318</v>
      </c>
      <c r="P2354">
        <v>11.01</v>
      </c>
      <c r="Q2354">
        <v>0</v>
      </c>
      <c r="R2354">
        <v>3</v>
      </c>
    </row>
    <row r="2355" spans="1:18">
      <c r="A2355" t="s">
        <v>1613</v>
      </c>
      <c r="B2355" t="s">
        <v>1635</v>
      </c>
      <c r="C2355" t="s">
        <v>1620</v>
      </c>
      <c r="D2355" t="s">
        <v>722</v>
      </c>
      <c r="E2355" t="s">
        <v>34</v>
      </c>
      <c r="F2355" t="s">
        <v>767</v>
      </c>
      <c r="G2355" t="s">
        <v>182</v>
      </c>
      <c r="H2355">
        <v>100</v>
      </c>
      <c r="I2355">
        <v>100</v>
      </c>
      <c r="K2355" t="s">
        <v>31</v>
      </c>
      <c r="L2355" t="s">
        <v>132</v>
      </c>
      <c r="M2355" t="s">
        <v>26</v>
      </c>
      <c r="N2355" t="s">
        <v>1195</v>
      </c>
      <c r="P2355">
        <v>11.65</v>
      </c>
      <c r="Q2355">
        <v>0</v>
      </c>
      <c r="R2355">
        <v>1</v>
      </c>
    </row>
    <row r="2356" spans="1:18">
      <c r="A2356" t="s">
        <v>1613</v>
      </c>
      <c r="B2356" t="s">
        <v>1635</v>
      </c>
      <c r="C2356" t="s">
        <v>1620</v>
      </c>
      <c r="D2356" t="s">
        <v>725</v>
      </c>
      <c r="E2356" t="s">
        <v>40</v>
      </c>
      <c r="F2356" t="s">
        <v>768</v>
      </c>
      <c r="G2356" t="s">
        <v>186</v>
      </c>
      <c r="H2356">
        <v>100</v>
      </c>
      <c r="I2356">
        <v>100</v>
      </c>
      <c r="L2356" t="s">
        <v>132</v>
      </c>
      <c r="M2356" t="s">
        <v>187</v>
      </c>
      <c r="N2356" t="s">
        <v>1196</v>
      </c>
      <c r="P2356">
        <v>0.32</v>
      </c>
      <c r="Q2356">
        <v>0</v>
      </c>
      <c r="R2356">
        <v>1</v>
      </c>
    </row>
    <row r="2357" spans="1:18">
      <c r="A2357" t="s">
        <v>1613</v>
      </c>
      <c r="B2357" t="s">
        <v>1635</v>
      </c>
      <c r="C2357" t="s">
        <v>1620</v>
      </c>
      <c r="D2357" t="s">
        <v>324</v>
      </c>
      <c r="E2357" t="s">
        <v>124</v>
      </c>
      <c r="F2357" t="s">
        <v>1557</v>
      </c>
      <c r="G2357" t="s">
        <v>131</v>
      </c>
      <c r="H2357">
        <v>150</v>
      </c>
      <c r="I2357">
        <v>150</v>
      </c>
      <c r="L2357" t="s">
        <v>132</v>
      </c>
      <c r="M2357" t="s">
        <v>202</v>
      </c>
      <c r="N2357" t="s">
        <v>1624</v>
      </c>
      <c r="P2357">
        <v>150</v>
      </c>
      <c r="Q2357">
        <v>0</v>
      </c>
      <c r="R2357">
        <v>1</v>
      </c>
    </row>
    <row r="2358" spans="1:18">
      <c r="A2358" t="s">
        <v>1613</v>
      </c>
      <c r="B2358" t="s">
        <v>1635</v>
      </c>
      <c r="C2358" t="s">
        <v>1620</v>
      </c>
      <c r="D2358" t="s">
        <v>876</v>
      </c>
      <c r="E2358" t="s">
        <v>45</v>
      </c>
      <c r="F2358" t="s">
        <v>877</v>
      </c>
      <c r="G2358" t="s">
        <v>47</v>
      </c>
      <c r="H2358">
        <v>150</v>
      </c>
      <c r="I2358">
        <v>150</v>
      </c>
      <c r="J2358">
        <v>25</v>
      </c>
      <c r="L2358" t="s">
        <v>25</v>
      </c>
      <c r="M2358" t="s">
        <v>26</v>
      </c>
      <c r="N2358" t="s">
        <v>48</v>
      </c>
      <c r="P2358">
        <v>0.34</v>
      </c>
      <c r="Q2358">
        <v>0</v>
      </c>
      <c r="R2358">
        <v>1</v>
      </c>
    </row>
    <row r="2359" spans="1:18">
      <c r="A2359" t="s">
        <v>1613</v>
      </c>
      <c r="B2359" t="s">
        <v>1635</v>
      </c>
      <c r="C2359" t="s">
        <v>1620</v>
      </c>
      <c r="D2359" t="s">
        <v>251</v>
      </c>
      <c r="E2359" t="s">
        <v>50</v>
      </c>
      <c r="F2359" t="s">
        <v>252</v>
      </c>
      <c r="G2359" t="s">
        <v>52</v>
      </c>
      <c r="H2359">
        <v>150</v>
      </c>
      <c r="K2359" t="s">
        <v>31</v>
      </c>
      <c r="M2359" t="s">
        <v>54</v>
      </c>
      <c r="N2359" t="s">
        <v>319</v>
      </c>
      <c r="P2359">
        <v>28.26</v>
      </c>
      <c r="Q2359">
        <v>23.57</v>
      </c>
      <c r="R2359">
        <v>8</v>
      </c>
    </row>
    <row r="2360" spans="1:18">
      <c r="A2360" t="s">
        <v>1613</v>
      </c>
      <c r="B2360" t="s">
        <v>1636</v>
      </c>
      <c r="C2360" t="s">
        <v>1620</v>
      </c>
      <c r="D2360" t="s">
        <v>215</v>
      </c>
      <c r="E2360" t="s">
        <v>88</v>
      </c>
      <c r="F2360" t="s">
        <v>216</v>
      </c>
      <c r="G2360" t="s">
        <v>90</v>
      </c>
      <c r="H2360">
        <v>200</v>
      </c>
      <c r="I2360">
        <v>100</v>
      </c>
      <c r="K2360" t="s">
        <v>91</v>
      </c>
      <c r="M2360" t="s">
        <v>32</v>
      </c>
      <c r="N2360" t="s">
        <v>1637</v>
      </c>
      <c r="P2360">
        <v>6.5</v>
      </c>
      <c r="Q2360">
        <v>0</v>
      </c>
      <c r="R2360">
        <v>1</v>
      </c>
    </row>
    <row r="2361" spans="1:18">
      <c r="A2361" t="s">
        <v>1613</v>
      </c>
      <c r="B2361" t="s">
        <v>1636</v>
      </c>
      <c r="C2361" t="s">
        <v>1620</v>
      </c>
      <c r="D2361" t="s">
        <v>60</v>
      </c>
      <c r="E2361" t="s">
        <v>22</v>
      </c>
      <c r="F2361" t="s">
        <v>61</v>
      </c>
      <c r="G2361" t="s">
        <v>30</v>
      </c>
      <c r="H2361">
        <v>200</v>
      </c>
      <c r="I2361">
        <v>200</v>
      </c>
      <c r="K2361" t="s">
        <v>31</v>
      </c>
      <c r="M2361" t="s">
        <v>32</v>
      </c>
      <c r="N2361" t="s">
        <v>1346</v>
      </c>
      <c r="P2361">
        <v>21.62</v>
      </c>
      <c r="Q2361">
        <v>0</v>
      </c>
      <c r="R2361">
        <v>5</v>
      </c>
    </row>
    <row r="2362" spans="1:18">
      <c r="A2362" t="s">
        <v>1613</v>
      </c>
      <c r="B2362" t="s">
        <v>1636</v>
      </c>
      <c r="C2362" t="s">
        <v>1620</v>
      </c>
      <c r="D2362" t="s">
        <v>722</v>
      </c>
      <c r="E2362" t="s">
        <v>34</v>
      </c>
      <c r="F2362" t="s">
        <v>767</v>
      </c>
      <c r="G2362" t="s">
        <v>182</v>
      </c>
      <c r="H2362">
        <v>100</v>
      </c>
      <c r="I2362">
        <v>100</v>
      </c>
      <c r="K2362" t="s">
        <v>31</v>
      </c>
      <c r="L2362" t="s">
        <v>132</v>
      </c>
      <c r="M2362" t="s">
        <v>26</v>
      </c>
      <c r="N2362" t="s">
        <v>1195</v>
      </c>
      <c r="P2362">
        <v>11.65</v>
      </c>
      <c r="Q2362">
        <v>0</v>
      </c>
      <c r="R2362">
        <v>1</v>
      </c>
    </row>
    <row r="2363" spans="1:18">
      <c r="A2363" t="s">
        <v>1613</v>
      </c>
      <c r="B2363" t="s">
        <v>1636</v>
      </c>
      <c r="C2363" t="s">
        <v>1620</v>
      </c>
      <c r="D2363" t="s">
        <v>725</v>
      </c>
      <c r="E2363" t="s">
        <v>40</v>
      </c>
      <c r="F2363" t="s">
        <v>768</v>
      </c>
      <c r="G2363" t="s">
        <v>186</v>
      </c>
      <c r="H2363">
        <v>100</v>
      </c>
      <c r="I2363">
        <v>100</v>
      </c>
      <c r="L2363" t="s">
        <v>132</v>
      </c>
      <c r="M2363" t="s">
        <v>187</v>
      </c>
      <c r="N2363" t="s">
        <v>1196</v>
      </c>
      <c r="P2363">
        <v>0.32</v>
      </c>
      <c r="Q2363">
        <v>0</v>
      </c>
      <c r="R2363">
        <v>1</v>
      </c>
    </row>
    <row r="2364" spans="1:18">
      <c r="A2364" t="s">
        <v>1613</v>
      </c>
      <c r="B2364" t="s">
        <v>1636</v>
      </c>
      <c r="C2364" t="s">
        <v>1620</v>
      </c>
      <c r="D2364" t="s">
        <v>901</v>
      </c>
      <c r="E2364" t="s">
        <v>124</v>
      </c>
      <c r="F2364" t="s">
        <v>1638</v>
      </c>
      <c r="G2364" t="s">
        <v>131</v>
      </c>
      <c r="H2364">
        <v>200</v>
      </c>
      <c r="I2364">
        <v>200</v>
      </c>
      <c r="L2364" t="s">
        <v>132</v>
      </c>
      <c r="M2364" t="s">
        <v>202</v>
      </c>
      <c r="N2364" t="s">
        <v>1639</v>
      </c>
      <c r="P2364">
        <v>268</v>
      </c>
      <c r="Q2364">
        <v>0</v>
      </c>
      <c r="R2364">
        <v>1</v>
      </c>
    </row>
    <row r="2365" spans="1:18">
      <c r="A2365" t="s">
        <v>1613</v>
      </c>
      <c r="B2365" t="s">
        <v>1636</v>
      </c>
      <c r="C2365" t="s">
        <v>1620</v>
      </c>
      <c r="D2365" t="s">
        <v>70</v>
      </c>
      <c r="E2365" t="s">
        <v>45</v>
      </c>
      <c r="F2365" t="s">
        <v>71</v>
      </c>
      <c r="G2365" t="s">
        <v>47</v>
      </c>
      <c r="H2365">
        <v>200</v>
      </c>
      <c r="I2365">
        <v>200</v>
      </c>
      <c r="J2365">
        <v>25</v>
      </c>
      <c r="L2365" t="s">
        <v>25</v>
      </c>
      <c r="M2365" t="s">
        <v>26</v>
      </c>
      <c r="N2365" t="s">
        <v>48</v>
      </c>
      <c r="P2365">
        <v>0.34</v>
      </c>
      <c r="Q2365">
        <v>0</v>
      </c>
      <c r="R2365">
        <v>1</v>
      </c>
    </row>
    <row r="2366" spans="1:18">
      <c r="A2366" t="s">
        <v>1613</v>
      </c>
      <c r="B2366" t="s">
        <v>1636</v>
      </c>
      <c r="C2366" t="s">
        <v>1620</v>
      </c>
      <c r="D2366" t="s">
        <v>72</v>
      </c>
      <c r="E2366" t="s">
        <v>50</v>
      </c>
      <c r="F2366" t="s">
        <v>73</v>
      </c>
      <c r="G2366" t="s">
        <v>52</v>
      </c>
      <c r="H2366">
        <v>200</v>
      </c>
      <c r="K2366" t="s">
        <v>31</v>
      </c>
      <c r="M2366" t="s">
        <v>54</v>
      </c>
      <c r="N2366" t="s">
        <v>1215</v>
      </c>
      <c r="P2366">
        <v>42.55</v>
      </c>
      <c r="Q2366">
        <v>19.059999999999999</v>
      </c>
      <c r="R2366">
        <v>8</v>
      </c>
    </row>
    <row r="2367" spans="1:18">
      <c r="A2367" t="s">
        <v>1613</v>
      </c>
      <c r="B2367" t="s">
        <v>1640</v>
      </c>
      <c r="C2367" t="s">
        <v>1620</v>
      </c>
      <c r="D2367" t="s">
        <v>1047</v>
      </c>
      <c r="E2367" t="s">
        <v>88</v>
      </c>
      <c r="F2367" t="s">
        <v>1048</v>
      </c>
      <c r="G2367" t="s">
        <v>90</v>
      </c>
      <c r="H2367">
        <v>150</v>
      </c>
      <c r="I2367">
        <v>100</v>
      </c>
      <c r="K2367" t="s">
        <v>91</v>
      </c>
      <c r="M2367" t="s">
        <v>32</v>
      </c>
      <c r="N2367" t="s">
        <v>1049</v>
      </c>
      <c r="P2367">
        <v>3.9</v>
      </c>
      <c r="Q2367">
        <v>0</v>
      </c>
      <c r="R2367">
        <v>1</v>
      </c>
    </row>
    <row r="2368" spans="1:18">
      <c r="A2368" t="s">
        <v>1613</v>
      </c>
      <c r="B2368" t="s">
        <v>1640</v>
      </c>
      <c r="C2368" t="s">
        <v>1620</v>
      </c>
      <c r="D2368" t="s">
        <v>867</v>
      </c>
      <c r="E2368" t="s">
        <v>88</v>
      </c>
      <c r="F2368" t="s">
        <v>868</v>
      </c>
      <c r="G2368" t="s">
        <v>90</v>
      </c>
      <c r="H2368">
        <v>250</v>
      </c>
      <c r="I2368">
        <v>150</v>
      </c>
      <c r="K2368" t="s">
        <v>91</v>
      </c>
      <c r="M2368" t="s">
        <v>32</v>
      </c>
      <c r="N2368" t="s">
        <v>1641</v>
      </c>
      <c r="P2368">
        <v>10.7</v>
      </c>
      <c r="Q2368">
        <v>0</v>
      </c>
      <c r="R2368">
        <v>1</v>
      </c>
    </row>
    <row r="2369" spans="1:18">
      <c r="A2369" t="s">
        <v>1613</v>
      </c>
      <c r="B2369" t="s">
        <v>1640</v>
      </c>
      <c r="C2369" t="s">
        <v>1620</v>
      </c>
      <c r="D2369" t="s">
        <v>1622</v>
      </c>
      <c r="E2369" t="s">
        <v>367</v>
      </c>
      <c r="F2369" t="s">
        <v>1623</v>
      </c>
      <c r="G2369" t="s">
        <v>1574</v>
      </c>
      <c r="H2369">
        <v>100</v>
      </c>
      <c r="I2369">
        <v>100</v>
      </c>
      <c r="L2369" t="s">
        <v>132</v>
      </c>
      <c r="M2369" t="s">
        <v>202</v>
      </c>
      <c r="P2369">
        <v>0</v>
      </c>
      <c r="Q2369">
        <v>0</v>
      </c>
      <c r="R2369">
        <v>1</v>
      </c>
    </row>
    <row r="2370" spans="1:18">
      <c r="A2370" t="s">
        <v>1613</v>
      </c>
      <c r="B2370" t="s">
        <v>1640</v>
      </c>
      <c r="C2370" t="s">
        <v>1620</v>
      </c>
      <c r="D2370" t="s">
        <v>313</v>
      </c>
      <c r="E2370" t="s">
        <v>94</v>
      </c>
      <c r="F2370" t="s">
        <v>314</v>
      </c>
      <c r="G2370" t="s">
        <v>96</v>
      </c>
      <c r="H2370">
        <v>150</v>
      </c>
      <c r="I2370">
        <v>150</v>
      </c>
      <c r="K2370" t="s">
        <v>31</v>
      </c>
      <c r="M2370" t="s">
        <v>32</v>
      </c>
      <c r="N2370" t="s">
        <v>315</v>
      </c>
      <c r="P2370">
        <v>5.5049999999999999</v>
      </c>
      <c r="Q2370">
        <v>0</v>
      </c>
      <c r="R2370">
        <v>4</v>
      </c>
    </row>
    <row r="2371" spans="1:18">
      <c r="A2371" t="s">
        <v>1613</v>
      </c>
      <c r="B2371" t="s">
        <v>1640</v>
      </c>
      <c r="C2371" t="s">
        <v>1620</v>
      </c>
      <c r="D2371" t="s">
        <v>316</v>
      </c>
      <c r="E2371" t="s">
        <v>22</v>
      </c>
      <c r="F2371" t="s">
        <v>317</v>
      </c>
      <c r="G2371" t="s">
        <v>30</v>
      </c>
      <c r="H2371">
        <v>150</v>
      </c>
      <c r="I2371">
        <v>150</v>
      </c>
      <c r="K2371" t="s">
        <v>31</v>
      </c>
      <c r="M2371" t="s">
        <v>32</v>
      </c>
      <c r="N2371" t="s">
        <v>318</v>
      </c>
      <c r="P2371">
        <v>11.01</v>
      </c>
      <c r="Q2371">
        <v>0</v>
      </c>
      <c r="R2371">
        <v>11</v>
      </c>
    </row>
    <row r="2372" spans="1:18">
      <c r="A2372" t="s">
        <v>1613</v>
      </c>
      <c r="B2372" t="s">
        <v>1640</v>
      </c>
      <c r="C2372" t="s">
        <v>1620</v>
      </c>
      <c r="D2372" t="s">
        <v>321</v>
      </c>
      <c r="E2372" t="s">
        <v>102</v>
      </c>
      <c r="F2372" t="s">
        <v>322</v>
      </c>
      <c r="G2372" t="s">
        <v>107</v>
      </c>
      <c r="H2372">
        <v>150</v>
      </c>
      <c r="I2372">
        <v>150</v>
      </c>
      <c r="J2372">
        <v>150</v>
      </c>
      <c r="K2372" t="s">
        <v>31</v>
      </c>
      <c r="M2372" t="s">
        <v>32</v>
      </c>
      <c r="N2372" t="s">
        <v>323</v>
      </c>
      <c r="P2372">
        <v>11</v>
      </c>
      <c r="Q2372">
        <v>0</v>
      </c>
      <c r="R2372">
        <v>1</v>
      </c>
    </row>
    <row r="2373" spans="1:18">
      <c r="A2373" t="s">
        <v>1613</v>
      </c>
      <c r="B2373" t="s">
        <v>1640</v>
      </c>
      <c r="C2373" t="s">
        <v>1620</v>
      </c>
      <c r="D2373" t="s">
        <v>722</v>
      </c>
      <c r="E2373" t="s">
        <v>34</v>
      </c>
      <c r="F2373" t="s">
        <v>767</v>
      </c>
      <c r="G2373" t="s">
        <v>182</v>
      </c>
      <c r="H2373">
        <v>100</v>
      </c>
      <c r="I2373">
        <v>100</v>
      </c>
      <c r="K2373" t="s">
        <v>31</v>
      </c>
      <c r="L2373" t="s">
        <v>132</v>
      </c>
      <c r="M2373" t="s">
        <v>26</v>
      </c>
      <c r="N2373" t="s">
        <v>1195</v>
      </c>
      <c r="P2373">
        <v>11.65</v>
      </c>
      <c r="Q2373">
        <v>0</v>
      </c>
      <c r="R2373">
        <v>1</v>
      </c>
    </row>
    <row r="2374" spans="1:18">
      <c r="A2374" t="s">
        <v>1613</v>
      </c>
      <c r="B2374" t="s">
        <v>1640</v>
      </c>
      <c r="C2374" t="s">
        <v>1620</v>
      </c>
      <c r="D2374" t="s">
        <v>725</v>
      </c>
      <c r="E2374" t="s">
        <v>40</v>
      </c>
      <c r="F2374" t="s">
        <v>768</v>
      </c>
      <c r="G2374" t="s">
        <v>186</v>
      </c>
      <c r="H2374">
        <v>100</v>
      </c>
      <c r="I2374">
        <v>100</v>
      </c>
      <c r="L2374" t="s">
        <v>132</v>
      </c>
      <c r="M2374" t="s">
        <v>187</v>
      </c>
      <c r="N2374" t="s">
        <v>1196</v>
      </c>
      <c r="P2374">
        <v>0.32</v>
      </c>
      <c r="Q2374">
        <v>0</v>
      </c>
      <c r="R2374">
        <v>1</v>
      </c>
    </row>
    <row r="2375" spans="1:18">
      <c r="A2375" t="s">
        <v>1613</v>
      </c>
      <c r="B2375" t="s">
        <v>1640</v>
      </c>
      <c r="C2375" t="s">
        <v>1620</v>
      </c>
      <c r="D2375" t="s">
        <v>324</v>
      </c>
      <c r="E2375" t="s">
        <v>124</v>
      </c>
      <c r="F2375" t="s">
        <v>1557</v>
      </c>
      <c r="G2375" t="s">
        <v>131</v>
      </c>
      <c r="H2375">
        <v>150</v>
      </c>
      <c r="I2375">
        <v>150</v>
      </c>
      <c r="L2375" t="s">
        <v>132</v>
      </c>
      <c r="M2375" t="s">
        <v>202</v>
      </c>
      <c r="N2375" t="s">
        <v>1624</v>
      </c>
      <c r="P2375">
        <v>150</v>
      </c>
      <c r="Q2375">
        <v>0</v>
      </c>
      <c r="R2375">
        <v>1</v>
      </c>
    </row>
    <row r="2376" spans="1:18">
      <c r="A2376" t="s">
        <v>1613</v>
      </c>
      <c r="B2376" t="s">
        <v>1640</v>
      </c>
      <c r="C2376" t="s">
        <v>1620</v>
      </c>
      <c r="D2376" t="s">
        <v>1625</v>
      </c>
      <c r="E2376" t="s">
        <v>45</v>
      </c>
      <c r="F2376" t="s">
        <v>1626</v>
      </c>
      <c r="G2376" t="s">
        <v>47</v>
      </c>
      <c r="H2376">
        <v>150</v>
      </c>
      <c r="I2376">
        <v>150</v>
      </c>
      <c r="J2376">
        <v>20</v>
      </c>
      <c r="L2376" t="s">
        <v>25</v>
      </c>
      <c r="M2376" t="s">
        <v>26</v>
      </c>
      <c r="N2376" t="s">
        <v>1121</v>
      </c>
      <c r="P2376">
        <v>0.2</v>
      </c>
      <c r="Q2376">
        <v>0</v>
      </c>
      <c r="R2376">
        <v>1</v>
      </c>
    </row>
    <row r="2377" spans="1:18">
      <c r="A2377" t="s">
        <v>1613</v>
      </c>
      <c r="B2377" t="s">
        <v>1640</v>
      </c>
      <c r="C2377" t="s">
        <v>1620</v>
      </c>
      <c r="D2377" t="s">
        <v>876</v>
      </c>
      <c r="E2377" t="s">
        <v>45</v>
      </c>
      <c r="F2377" t="s">
        <v>877</v>
      </c>
      <c r="G2377" t="s">
        <v>47</v>
      </c>
      <c r="H2377">
        <v>150</v>
      </c>
      <c r="I2377">
        <v>150</v>
      </c>
      <c r="J2377">
        <v>25</v>
      </c>
      <c r="L2377" t="s">
        <v>25</v>
      </c>
      <c r="M2377" t="s">
        <v>26</v>
      </c>
      <c r="N2377" t="s">
        <v>48</v>
      </c>
      <c r="P2377">
        <v>0.34</v>
      </c>
      <c r="Q2377">
        <v>0</v>
      </c>
      <c r="R2377">
        <v>1</v>
      </c>
    </row>
    <row r="2378" spans="1:18">
      <c r="A2378" t="s">
        <v>1613</v>
      </c>
      <c r="B2378" t="s">
        <v>1640</v>
      </c>
      <c r="C2378" t="s">
        <v>1620</v>
      </c>
      <c r="D2378" t="s">
        <v>251</v>
      </c>
      <c r="E2378" t="s">
        <v>50</v>
      </c>
      <c r="F2378" t="s">
        <v>252</v>
      </c>
      <c r="G2378" t="s">
        <v>52</v>
      </c>
      <c r="H2378">
        <v>150</v>
      </c>
      <c r="K2378" t="s">
        <v>31</v>
      </c>
      <c r="M2378" t="s">
        <v>54</v>
      </c>
      <c r="N2378" t="s">
        <v>319</v>
      </c>
      <c r="P2378">
        <v>28.26</v>
      </c>
      <c r="Q2378">
        <v>43.49</v>
      </c>
      <c r="R2378">
        <v>20</v>
      </c>
    </row>
    <row r="2379" spans="1:18">
      <c r="A2379" t="s">
        <v>1613</v>
      </c>
      <c r="B2379" t="s">
        <v>1640</v>
      </c>
      <c r="C2379" t="s">
        <v>1620</v>
      </c>
      <c r="D2379" t="s">
        <v>1631</v>
      </c>
      <c r="E2379" t="s">
        <v>658</v>
      </c>
      <c r="F2379" t="s">
        <v>1632</v>
      </c>
      <c r="G2379" t="s">
        <v>777</v>
      </c>
      <c r="H2379">
        <v>150</v>
      </c>
      <c r="I2379">
        <v>150</v>
      </c>
      <c r="L2379" t="s">
        <v>132</v>
      </c>
      <c r="M2379" t="s">
        <v>202</v>
      </c>
      <c r="N2379" t="s">
        <v>1633</v>
      </c>
      <c r="P2379">
        <v>139.34</v>
      </c>
      <c r="Q2379">
        <v>0</v>
      </c>
      <c r="R2379">
        <v>1</v>
      </c>
    </row>
    <row r="2380" spans="1:18">
      <c r="A2380" t="s">
        <v>1613</v>
      </c>
      <c r="B2380" t="s">
        <v>1640</v>
      </c>
      <c r="C2380" t="s">
        <v>1620</v>
      </c>
      <c r="D2380" t="s">
        <v>1627</v>
      </c>
      <c r="E2380" t="s">
        <v>173</v>
      </c>
      <c r="F2380" t="s">
        <v>1628</v>
      </c>
      <c r="G2380" t="s">
        <v>175</v>
      </c>
      <c r="H2380">
        <v>150</v>
      </c>
      <c r="I2380">
        <v>150</v>
      </c>
      <c r="J2380">
        <v>25</v>
      </c>
      <c r="M2380" t="s">
        <v>26</v>
      </c>
      <c r="P2380">
        <v>0</v>
      </c>
      <c r="Q2380">
        <v>0</v>
      </c>
      <c r="R2380">
        <v>3</v>
      </c>
    </row>
    <row r="2381" spans="1:18">
      <c r="A2381" t="s">
        <v>1613</v>
      </c>
      <c r="B2381" t="s">
        <v>1642</v>
      </c>
      <c r="C2381" t="s">
        <v>1620</v>
      </c>
      <c r="D2381" t="s">
        <v>1047</v>
      </c>
      <c r="E2381" t="s">
        <v>88</v>
      </c>
      <c r="F2381" t="s">
        <v>1048</v>
      </c>
      <c r="G2381" t="s">
        <v>90</v>
      </c>
      <c r="H2381">
        <v>150</v>
      </c>
      <c r="I2381">
        <v>100</v>
      </c>
      <c r="K2381" t="s">
        <v>91</v>
      </c>
      <c r="M2381" t="s">
        <v>32</v>
      </c>
      <c r="N2381" t="s">
        <v>1049</v>
      </c>
      <c r="P2381">
        <v>3.9</v>
      </c>
      <c r="Q2381">
        <v>0</v>
      </c>
      <c r="R2381">
        <v>1</v>
      </c>
    </row>
    <row r="2382" spans="1:18">
      <c r="A2382" t="s">
        <v>1613</v>
      </c>
      <c r="B2382" t="s">
        <v>1642</v>
      </c>
      <c r="C2382" t="s">
        <v>1620</v>
      </c>
      <c r="D2382" t="s">
        <v>872</v>
      </c>
      <c r="E2382" t="s">
        <v>88</v>
      </c>
      <c r="F2382" t="s">
        <v>873</v>
      </c>
      <c r="G2382" t="s">
        <v>90</v>
      </c>
      <c r="H2382">
        <v>200</v>
      </c>
      <c r="I2382">
        <v>150</v>
      </c>
      <c r="K2382" t="s">
        <v>91</v>
      </c>
      <c r="M2382" t="s">
        <v>32</v>
      </c>
      <c r="N2382" t="s">
        <v>1621</v>
      </c>
      <c r="P2382">
        <v>6.5</v>
      </c>
      <c r="Q2382">
        <v>0</v>
      </c>
      <c r="R2382">
        <v>1</v>
      </c>
    </row>
    <row r="2383" spans="1:18">
      <c r="A2383" t="s">
        <v>1613</v>
      </c>
      <c r="B2383" t="s">
        <v>1642</v>
      </c>
      <c r="C2383" t="s">
        <v>1620</v>
      </c>
      <c r="D2383" t="s">
        <v>316</v>
      </c>
      <c r="E2383" t="s">
        <v>22</v>
      </c>
      <c r="F2383" t="s">
        <v>317</v>
      </c>
      <c r="G2383" t="s">
        <v>30</v>
      </c>
      <c r="H2383">
        <v>150</v>
      </c>
      <c r="I2383">
        <v>150</v>
      </c>
      <c r="K2383" t="s">
        <v>31</v>
      </c>
      <c r="M2383" t="s">
        <v>32</v>
      </c>
      <c r="N2383" t="s">
        <v>318</v>
      </c>
      <c r="P2383">
        <v>11.01</v>
      </c>
      <c r="Q2383">
        <v>0</v>
      </c>
      <c r="R2383">
        <v>4</v>
      </c>
    </row>
    <row r="2384" spans="1:18">
      <c r="A2384" t="s">
        <v>1613</v>
      </c>
      <c r="B2384" t="s">
        <v>1642</v>
      </c>
      <c r="C2384" t="s">
        <v>1620</v>
      </c>
      <c r="D2384" t="s">
        <v>722</v>
      </c>
      <c r="E2384" t="s">
        <v>34</v>
      </c>
      <c r="F2384" t="s">
        <v>767</v>
      </c>
      <c r="G2384" t="s">
        <v>182</v>
      </c>
      <c r="H2384">
        <v>100</v>
      </c>
      <c r="I2384">
        <v>100</v>
      </c>
      <c r="K2384" t="s">
        <v>31</v>
      </c>
      <c r="L2384" t="s">
        <v>132</v>
      </c>
      <c r="M2384" t="s">
        <v>26</v>
      </c>
      <c r="N2384" t="s">
        <v>1195</v>
      </c>
      <c r="P2384">
        <v>11.65</v>
      </c>
      <c r="Q2384">
        <v>0</v>
      </c>
      <c r="R2384">
        <v>1</v>
      </c>
    </row>
    <row r="2385" spans="1:18">
      <c r="A2385" t="s">
        <v>1613</v>
      </c>
      <c r="B2385" t="s">
        <v>1642</v>
      </c>
      <c r="C2385" t="s">
        <v>1620</v>
      </c>
      <c r="D2385" t="s">
        <v>725</v>
      </c>
      <c r="E2385" t="s">
        <v>40</v>
      </c>
      <c r="F2385" t="s">
        <v>768</v>
      </c>
      <c r="G2385" t="s">
        <v>186</v>
      </c>
      <c r="H2385">
        <v>100</v>
      </c>
      <c r="I2385">
        <v>100</v>
      </c>
      <c r="L2385" t="s">
        <v>132</v>
      </c>
      <c r="M2385" t="s">
        <v>187</v>
      </c>
      <c r="N2385" t="s">
        <v>1196</v>
      </c>
      <c r="P2385">
        <v>0.32</v>
      </c>
      <c r="Q2385">
        <v>0</v>
      </c>
      <c r="R2385">
        <v>1</v>
      </c>
    </row>
    <row r="2386" spans="1:18">
      <c r="A2386" t="s">
        <v>1613</v>
      </c>
      <c r="B2386" t="s">
        <v>1642</v>
      </c>
      <c r="C2386" t="s">
        <v>1620</v>
      </c>
      <c r="D2386" t="s">
        <v>324</v>
      </c>
      <c r="E2386" t="s">
        <v>124</v>
      </c>
      <c r="F2386" t="s">
        <v>1557</v>
      </c>
      <c r="G2386" t="s">
        <v>131</v>
      </c>
      <c r="H2386">
        <v>150</v>
      </c>
      <c r="I2386">
        <v>150</v>
      </c>
      <c r="L2386" t="s">
        <v>132</v>
      </c>
      <c r="M2386" t="s">
        <v>202</v>
      </c>
      <c r="N2386" t="s">
        <v>1624</v>
      </c>
      <c r="P2386">
        <v>150</v>
      </c>
      <c r="Q2386">
        <v>0</v>
      </c>
      <c r="R2386">
        <v>2</v>
      </c>
    </row>
    <row r="2387" spans="1:18">
      <c r="A2387" t="s">
        <v>1613</v>
      </c>
      <c r="B2387" t="s">
        <v>1642</v>
      </c>
      <c r="C2387" t="s">
        <v>1620</v>
      </c>
      <c r="D2387" t="s">
        <v>876</v>
      </c>
      <c r="E2387" t="s">
        <v>45</v>
      </c>
      <c r="F2387" t="s">
        <v>877</v>
      </c>
      <c r="G2387" t="s">
        <v>47</v>
      </c>
      <c r="H2387">
        <v>150</v>
      </c>
      <c r="I2387">
        <v>150</v>
      </c>
      <c r="J2387">
        <v>25</v>
      </c>
      <c r="L2387" t="s">
        <v>25</v>
      </c>
      <c r="M2387" t="s">
        <v>26</v>
      </c>
      <c r="N2387" t="s">
        <v>48</v>
      </c>
      <c r="P2387">
        <v>0.34</v>
      </c>
      <c r="Q2387">
        <v>0</v>
      </c>
      <c r="R2387">
        <v>1</v>
      </c>
    </row>
    <row r="2388" spans="1:18">
      <c r="A2388" t="s">
        <v>1613</v>
      </c>
      <c r="B2388" t="s">
        <v>1642</v>
      </c>
      <c r="C2388" t="s">
        <v>1620</v>
      </c>
      <c r="D2388" t="s">
        <v>251</v>
      </c>
      <c r="E2388" t="s">
        <v>50</v>
      </c>
      <c r="F2388" t="s">
        <v>252</v>
      </c>
      <c r="G2388" t="s">
        <v>52</v>
      </c>
      <c r="H2388">
        <v>150</v>
      </c>
      <c r="K2388" t="s">
        <v>31</v>
      </c>
      <c r="M2388" t="s">
        <v>54</v>
      </c>
      <c r="N2388" t="s">
        <v>319</v>
      </c>
      <c r="P2388">
        <v>28.26</v>
      </c>
      <c r="Q2388">
        <v>9.01</v>
      </c>
      <c r="R2388">
        <v>5</v>
      </c>
    </row>
    <row r="2389" spans="1:18">
      <c r="A2389" t="s">
        <v>1613</v>
      </c>
      <c r="B2389" t="s">
        <v>1643</v>
      </c>
      <c r="C2389" t="s">
        <v>1620</v>
      </c>
      <c r="D2389" t="s">
        <v>1047</v>
      </c>
      <c r="E2389" t="s">
        <v>88</v>
      </c>
      <c r="F2389" t="s">
        <v>1048</v>
      </c>
      <c r="G2389" t="s">
        <v>90</v>
      </c>
      <c r="H2389">
        <v>150</v>
      </c>
      <c r="I2389">
        <v>100</v>
      </c>
      <c r="K2389" t="s">
        <v>91</v>
      </c>
      <c r="M2389" t="s">
        <v>32</v>
      </c>
      <c r="N2389" t="s">
        <v>1049</v>
      </c>
      <c r="P2389">
        <v>3.9</v>
      </c>
      <c r="Q2389">
        <v>0</v>
      </c>
      <c r="R2389">
        <v>1</v>
      </c>
    </row>
    <row r="2390" spans="1:18">
      <c r="A2390" t="s">
        <v>1613</v>
      </c>
      <c r="B2390" t="s">
        <v>1643</v>
      </c>
      <c r="C2390" t="s">
        <v>1620</v>
      </c>
      <c r="D2390" t="s">
        <v>1622</v>
      </c>
      <c r="E2390" t="s">
        <v>367</v>
      </c>
      <c r="F2390" t="s">
        <v>1623</v>
      </c>
      <c r="G2390" t="s">
        <v>1574</v>
      </c>
      <c r="H2390">
        <v>100</v>
      </c>
      <c r="I2390">
        <v>100</v>
      </c>
      <c r="L2390" t="s">
        <v>132</v>
      </c>
      <c r="M2390" t="s">
        <v>202</v>
      </c>
      <c r="P2390">
        <v>0</v>
      </c>
      <c r="Q2390">
        <v>0</v>
      </c>
      <c r="R2390">
        <v>1</v>
      </c>
    </row>
    <row r="2391" spans="1:18">
      <c r="A2391" t="s">
        <v>1613</v>
      </c>
      <c r="B2391" t="s">
        <v>1643</v>
      </c>
      <c r="C2391" t="s">
        <v>1620</v>
      </c>
      <c r="D2391" t="s">
        <v>313</v>
      </c>
      <c r="E2391" t="s">
        <v>94</v>
      </c>
      <c r="F2391" t="s">
        <v>314</v>
      </c>
      <c r="G2391" t="s">
        <v>96</v>
      </c>
      <c r="H2391">
        <v>150</v>
      </c>
      <c r="I2391">
        <v>150</v>
      </c>
      <c r="K2391" t="s">
        <v>31</v>
      </c>
      <c r="M2391" t="s">
        <v>32</v>
      </c>
      <c r="N2391" t="s">
        <v>315</v>
      </c>
      <c r="P2391">
        <v>5.5049999999999999</v>
      </c>
      <c r="Q2391">
        <v>0</v>
      </c>
      <c r="R2391">
        <v>2</v>
      </c>
    </row>
    <row r="2392" spans="1:18">
      <c r="A2392" t="s">
        <v>1613</v>
      </c>
      <c r="B2392" t="s">
        <v>1643</v>
      </c>
      <c r="C2392" t="s">
        <v>1620</v>
      </c>
      <c r="D2392" t="s">
        <v>316</v>
      </c>
      <c r="E2392" t="s">
        <v>22</v>
      </c>
      <c r="F2392" t="s">
        <v>317</v>
      </c>
      <c r="G2392" t="s">
        <v>30</v>
      </c>
      <c r="H2392">
        <v>150</v>
      </c>
      <c r="I2392">
        <v>150</v>
      </c>
      <c r="K2392" t="s">
        <v>31</v>
      </c>
      <c r="M2392" t="s">
        <v>32</v>
      </c>
      <c r="N2392" t="s">
        <v>318</v>
      </c>
      <c r="P2392">
        <v>11.01</v>
      </c>
      <c r="Q2392">
        <v>0</v>
      </c>
      <c r="R2392">
        <v>3</v>
      </c>
    </row>
    <row r="2393" spans="1:18">
      <c r="A2393" t="s">
        <v>1613</v>
      </c>
      <c r="B2393" t="s">
        <v>1643</v>
      </c>
      <c r="C2393" t="s">
        <v>1620</v>
      </c>
      <c r="D2393" t="s">
        <v>722</v>
      </c>
      <c r="E2393" t="s">
        <v>34</v>
      </c>
      <c r="F2393" t="s">
        <v>767</v>
      </c>
      <c r="G2393" t="s">
        <v>182</v>
      </c>
      <c r="H2393">
        <v>100</v>
      </c>
      <c r="I2393">
        <v>100</v>
      </c>
      <c r="K2393" t="s">
        <v>31</v>
      </c>
      <c r="L2393" t="s">
        <v>132</v>
      </c>
      <c r="M2393" t="s">
        <v>26</v>
      </c>
      <c r="N2393" t="s">
        <v>1195</v>
      </c>
      <c r="P2393">
        <v>11.65</v>
      </c>
      <c r="Q2393">
        <v>0</v>
      </c>
      <c r="R2393">
        <v>1</v>
      </c>
    </row>
    <row r="2394" spans="1:18">
      <c r="A2394" t="s">
        <v>1613</v>
      </c>
      <c r="B2394" t="s">
        <v>1643</v>
      </c>
      <c r="C2394" t="s">
        <v>1620</v>
      </c>
      <c r="D2394" t="s">
        <v>725</v>
      </c>
      <c r="E2394" t="s">
        <v>40</v>
      </c>
      <c r="F2394" t="s">
        <v>768</v>
      </c>
      <c r="G2394" t="s">
        <v>186</v>
      </c>
      <c r="H2394">
        <v>100</v>
      </c>
      <c r="I2394">
        <v>100</v>
      </c>
      <c r="L2394" t="s">
        <v>132</v>
      </c>
      <c r="M2394" t="s">
        <v>187</v>
      </c>
      <c r="N2394" t="s">
        <v>1196</v>
      </c>
      <c r="P2394">
        <v>0.32</v>
      </c>
      <c r="Q2394">
        <v>0</v>
      </c>
      <c r="R2394">
        <v>1</v>
      </c>
    </row>
    <row r="2395" spans="1:18">
      <c r="A2395" t="s">
        <v>1613</v>
      </c>
      <c r="B2395" t="s">
        <v>1643</v>
      </c>
      <c r="C2395" t="s">
        <v>1620</v>
      </c>
      <c r="D2395" t="s">
        <v>324</v>
      </c>
      <c r="E2395" t="s">
        <v>124</v>
      </c>
      <c r="F2395" t="s">
        <v>1557</v>
      </c>
      <c r="G2395" t="s">
        <v>131</v>
      </c>
      <c r="H2395">
        <v>150</v>
      </c>
      <c r="I2395">
        <v>150</v>
      </c>
      <c r="L2395" t="s">
        <v>132</v>
      </c>
      <c r="M2395" t="s">
        <v>202</v>
      </c>
      <c r="N2395" t="s">
        <v>1624</v>
      </c>
      <c r="P2395">
        <v>150</v>
      </c>
      <c r="Q2395">
        <v>0</v>
      </c>
      <c r="R2395">
        <v>1</v>
      </c>
    </row>
    <row r="2396" spans="1:18">
      <c r="A2396" t="s">
        <v>1613</v>
      </c>
      <c r="B2396" t="s">
        <v>1643</v>
      </c>
      <c r="C2396" t="s">
        <v>1620</v>
      </c>
      <c r="D2396" t="s">
        <v>876</v>
      </c>
      <c r="E2396" t="s">
        <v>45</v>
      </c>
      <c r="F2396" t="s">
        <v>877</v>
      </c>
      <c r="G2396" t="s">
        <v>47</v>
      </c>
      <c r="H2396">
        <v>150</v>
      </c>
      <c r="I2396">
        <v>150</v>
      </c>
      <c r="J2396">
        <v>25</v>
      </c>
      <c r="L2396" t="s">
        <v>25</v>
      </c>
      <c r="M2396" t="s">
        <v>26</v>
      </c>
      <c r="N2396" t="s">
        <v>48</v>
      </c>
      <c r="P2396">
        <v>0.34</v>
      </c>
      <c r="Q2396">
        <v>0</v>
      </c>
      <c r="R2396">
        <v>1</v>
      </c>
    </row>
    <row r="2397" spans="1:18">
      <c r="A2397" t="s">
        <v>1613</v>
      </c>
      <c r="B2397" t="s">
        <v>1643</v>
      </c>
      <c r="C2397" t="s">
        <v>1620</v>
      </c>
      <c r="D2397" t="s">
        <v>251</v>
      </c>
      <c r="E2397" t="s">
        <v>50</v>
      </c>
      <c r="F2397" t="s">
        <v>252</v>
      </c>
      <c r="G2397" t="s">
        <v>52</v>
      </c>
      <c r="H2397">
        <v>150</v>
      </c>
      <c r="K2397" t="s">
        <v>31</v>
      </c>
      <c r="M2397" t="s">
        <v>54</v>
      </c>
      <c r="N2397" t="s">
        <v>319</v>
      </c>
      <c r="P2397">
        <v>28.26</v>
      </c>
      <c r="Q2397">
        <v>25.21</v>
      </c>
      <c r="R2397">
        <v>8</v>
      </c>
    </row>
    <row r="2398" spans="1:18">
      <c r="A2398" t="s">
        <v>1613</v>
      </c>
      <c r="B2398" t="s">
        <v>1644</v>
      </c>
      <c r="C2398" t="s">
        <v>1620</v>
      </c>
      <c r="D2398" t="s">
        <v>215</v>
      </c>
      <c r="E2398" t="s">
        <v>88</v>
      </c>
      <c r="F2398" t="s">
        <v>216</v>
      </c>
      <c r="G2398" t="s">
        <v>90</v>
      </c>
      <c r="H2398">
        <v>200</v>
      </c>
      <c r="I2398">
        <v>100</v>
      </c>
      <c r="K2398" t="s">
        <v>91</v>
      </c>
      <c r="M2398" t="s">
        <v>32</v>
      </c>
      <c r="N2398" t="s">
        <v>1637</v>
      </c>
      <c r="P2398">
        <v>6.5</v>
      </c>
      <c r="Q2398">
        <v>0</v>
      </c>
      <c r="R2398">
        <v>1</v>
      </c>
    </row>
    <row r="2399" spans="1:18">
      <c r="A2399" t="s">
        <v>1613</v>
      </c>
      <c r="B2399" t="s">
        <v>1644</v>
      </c>
      <c r="C2399" t="s">
        <v>1620</v>
      </c>
      <c r="D2399" t="s">
        <v>217</v>
      </c>
      <c r="E2399" t="s">
        <v>88</v>
      </c>
      <c r="F2399" t="s">
        <v>218</v>
      </c>
      <c r="G2399" t="s">
        <v>90</v>
      </c>
      <c r="H2399">
        <v>250</v>
      </c>
      <c r="I2399">
        <v>200</v>
      </c>
      <c r="K2399" t="s">
        <v>91</v>
      </c>
      <c r="M2399" t="s">
        <v>32</v>
      </c>
      <c r="N2399" t="s">
        <v>1351</v>
      </c>
      <c r="P2399">
        <v>10.7</v>
      </c>
      <c r="Q2399">
        <v>0</v>
      </c>
      <c r="R2399">
        <v>1</v>
      </c>
    </row>
    <row r="2400" spans="1:18">
      <c r="A2400" t="s">
        <v>1613</v>
      </c>
      <c r="B2400" t="s">
        <v>1644</v>
      </c>
      <c r="C2400" t="s">
        <v>1620</v>
      </c>
      <c r="D2400" t="s">
        <v>219</v>
      </c>
      <c r="E2400" t="s">
        <v>22</v>
      </c>
      <c r="F2400" t="s">
        <v>220</v>
      </c>
      <c r="G2400" t="s">
        <v>30</v>
      </c>
      <c r="H2400">
        <v>250</v>
      </c>
      <c r="I2400">
        <v>250</v>
      </c>
      <c r="K2400" t="s">
        <v>31</v>
      </c>
      <c r="M2400" t="s">
        <v>32</v>
      </c>
      <c r="N2400" t="s">
        <v>1379</v>
      </c>
      <c r="P2400">
        <v>38.22</v>
      </c>
      <c r="Q2400">
        <v>0</v>
      </c>
      <c r="R2400">
        <v>5</v>
      </c>
    </row>
    <row r="2401" spans="1:18">
      <c r="A2401" t="s">
        <v>1613</v>
      </c>
      <c r="B2401" t="s">
        <v>1644</v>
      </c>
      <c r="C2401" t="s">
        <v>1620</v>
      </c>
      <c r="D2401" t="s">
        <v>722</v>
      </c>
      <c r="E2401" t="s">
        <v>34</v>
      </c>
      <c r="F2401" t="s">
        <v>767</v>
      </c>
      <c r="G2401" t="s">
        <v>182</v>
      </c>
      <c r="H2401">
        <v>100</v>
      </c>
      <c r="I2401">
        <v>100</v>
      </c>
      <c r="K2401" t="s">
        <v>31</v>
      </c>
      <c r="L2401" t="s">
        <v>132</v>
      </c>
      <c r="M2401" t="s">
        <v>26</v>
      </c>
      <c r="N2401" t="s">
        <v>1195</v>
      </c>
      <c r="P2401">
        <v>11.65</v>
      </c>
      <c r="Q2401">
        <v>0</v>
      </c>
      <c r="R2401">
        <v>1</v>
      </c>
    </row>
    <row r="2402" spans="1:18">
      <c r="A2402" t="s">
        <v>1613</v>
      </c>
      <c r="B2402" t="s">
        <v>1644</v>
      </c>
      <c r="C2402" t="s">
        <v>1620</v>
      </c>
      <c r="D2402" t="s">
        <v>725</v>
      </c>
      <c r="E2402" t="s">
        <v>40</v>
      </c>
      <c r="F2402" t="s">
        <v>768</v>
      </c>
      <c r="G2402" t="s">
        <v>186</v>
      </c>
      <c r="H2402">
        <v>100</v>
      </c>
      <c r="I2402">
        <v>100</v>
      </c>
      <c r="L2402" t="s">
        <v>132</v>
      </c>
      <c r="M2402" t="s">
        <v>187</v>
      </c>
      <c r="N2402" t="s">
        <v>1196</v>
      </c>
      <c r="P2402">
        <v>0.32</v>
      </c>
      <c r="Q2402">
        <v>0</v>
      </c>
      <c r="R2402">
        <v>1</v>
      </c>
    </row>
    <row r="2403" spans="1:18">
      <c r="A2403" t="s">
        <v>1613</v>
      </c>
      <c r="B2403" t="s">
        <v>1644</v>
      </c>
      <c r="C2403" t="s">
        <v>1620</v>
      </c>
      <c r="D2403" t="s">
        <v>222</v>
      </c>
      <c r="E2403" t="s">
        <v>124</v>
      </c>
      <c r="F2403" t="s">
        <v>223</v>
      </c>
      <c r="G2403" t="s">
        <v>131</v>
      </c>
      <c r="H2403">
        <v>250</v>
      </c>
      <c r="I2403">
        <v>250</v>
      </c>
      <c r="L2403" t="s">
        <v>132</v>
      </c>
      <c r="M2403" t="s">
        <v>202</v>
      </c>
      <c r="N2403" t="s">
        <v>1645</v>
      </c>
      <c r="P2403">
        <v>420</v>
      </c>
      <c r="Q2403">
        <v>0</v>
      </c>
      <c r="R2403">
        <v>1</v>
      </c>
    </row>
    <row r="2404" spans="1:18">
      <c r="A2404" t="s">
        <v>1613</v>
      </c>
      <c r="B2404" t="s">
        <v>1644</v>
      </c>
      <c r="C2404" t="s">
        <v>1620</v>
      </c>
      <c r="D2404" t="s">
        <v>228</v>
      </c>
      <c r="E2404" t="s">
        <v>45</v>
      </c>
      <c r="F2404" t="s">
        <v>229</v>
      </c>
      <c r="G2404" t="s">
        <v>47</v>
      </c>
      <c r="H2404">
        <v>250</v>
      </c>
      <c r="I2404">
        <v>250</v>
      </c>
      <c r="J2404">
        <v>25</v>
      </c>
      <c r="L2404" t="s">
        <v>25</v>
      </c>
      <c r="M2404" t="s">
        <v>26</v>
      </c>
      <c r="N2404" t="s">
        <v>48</v>
      </c>
      <c r="P2404">
        <v>0.34</v>
      </c>
      <c r="Q2404">
        <v>0</v>
      </c>
      <c r="R2404">
        <v>1</v>
      </c>
    </row>
    <row r="2405" spans="1:18">
      <c r="A2405" t="s">
        <v>1613</v>
      </c>
      <c r="B2405" t="s">
        <v>1644</v>
      </c>
      <c r="C2405" t="s">
        <v>1620</v>
      </c>
      <c r="D2405" t="s">
        <v>232</v>
      </c>
      <c r="E2405" t="s">
        <v>50</v>
      </c>
      <c r="F2405" t="s">
        <v>233</v>
      </c>
      <c r="G2405" t="s">
        <v>52</v>
      </c>
      <c r="H2405">
        <v>250</v>
      </c>
      <c r="K2405" t="s">
        <v>31</v>
      </c>
      <c r="M2405" t="s">
        <v>54</v>
      </c>
      <c r="N2405" t="s">
        <v>265</v>
      </c>
      <c r="P2405">
        <v>60.29</v>
      </c>
      <c r="Q2405">
        <v>17.84</v>
      </c>
      <c r="R2405">
        <v>7</v>
      </c>
    </row>
    <row r="2406" spans="1:18">
      <c r="A2406" t="s">
        <v>1613</v>
      </c>
      <c r="B2406" t="s">
        <v>1646</v>
      </c>
      <c r="C2406" t="s">
        <v>20</v>
      </c>
      <c r="D2406" t="s">
        <v>219</v>
      </c>
      <c r="E2406" t="s">
        <v>22</v>
      </c>
      <c r="F2406" t="s">
        <v>220</v>
      </c>
      <c r="G2406" t="s">
        <v>30</v>
      </c>
      <c r="H2406">
        <v>250</v>
      </c>
      <c r="I2406">
        <v>250</v>
      </c>
      <c r="K2406" t="s">
        <v>62</v>
      </c>
      <c r="M2406" t="s">
        <v>32</v>
      </c>
      <c r="N2406" t="s">
        <v>260</v>
      </c>
      <c r="P2406">
        <v>26.6</v>
      </c>
      <c r="Q2406">
        <v>0</v>
      </c>
      <c r="R2406">
        <v>4</v>
      </c>
    </row>
    <row r="2407" spans="1:18">
      <c r="A2407" t="s">
        <v>1613</v>
      </c>
      <c r="B2407" t="s">
        <v>1646</v>
      </c>
      <c r="C2407" t="s">
        <v>20</v>
      </c>
      <c r="D2407" t="s">
        <v>232</v>
      </c>
      <c r="E2407" t="s">
        <v>50</v>
      </c>
      <c r="F2407" t="s">
        <v>233</v>
      </c>
      <c r="G2407" t="s">
        <v>52</v>
      </c>
      <c r="H2407">
        <v>250</v>
      </c>
      <c r="K2407" t="s">
        <v>62</v>
      </c>
      <c r="M2407" t="s">
        <v>54</v>
      </c>
      <c r="N2407" t="s">
        <v>469</v>
      </c>
      <c r="P2407">
        <v>41.76</v>
      </c>
      <c r="Q2407">
        <v>13.16</v>
      </c>
      <c r="R2407">
        <v>3</v>
      </c>
    </row>
    <row r="2408" spans="1:18">
      <c r="A2408" t="s">
        <v>1613</v>
      </c>
      <c r="B2408" t="s">
        <v>1647</v>
      </c>
      <c r="C2408" t="s">
        <v>20</v>
      </c>
      <c r="D2408" t="s">
        <v>1299</v>
      </c>
      <c r="E2408" t="s">
        <v>22</v>
      </c>
      <c r="F2408" t="s">
        <v>1300</v>
      </c>
      <c r="G2408" t="s">
        <v>30</v>
      </c>
      <c r="H2408">
        <v>900</v>
      </c>
      <c r="I2408">
        <v>900</v>
      </c>
      <c r="K2408" t="s">
        <v>635</v>
      </c>
      <c r="M2408" t="s">
        <v>32</v>
      </c>
      <c r="P2408">
        <v>604.34</v>
      </c>
      <c r="Q2408">
        <v>0</v>
      </c>
      <c r="R2408">
        <v>2</v>
      </c>
    </row>
    <row r="2409" spans="1:18">
      <c r="A2409" t="s">
        <v>1613</v>
      </c>
      <c r="B2409" t="s">
        <v>1647</v>
      </c>
      <c r="C2409" t="s">
        <v>20</v>
      </c>
      <c r="D2409" t="s">
        <v>1310</v>
      </c>
      <c r="E2409" t="s">
        <v>50</v>
      </c>
      <c r="F2409" t="s">
        <v>1648</v>
      </c>
      <c r="G2409" t="s">
        <v>407</v>
      </c>
      <c r="H2409">
        <v>900</v>
      </c>
      <c r="K2409" t="s">
        <v>635</v>
      </c>
      <c r="M2409" t="s">
        <v>422</v>
      </c>
      <c r="P2409">
        <v>282.29000000000002</v>
      </c>
      <c r="Q2409">
        <v>6.26</v>
      </c>
      <c r="R2409">
        <v>3</v>
      </c>
    </row>
    <row r="2410" spans="1:18">
      <c r="A2410" t="s">
        <v>1613</v>
      </c>
      <c r="B2410" t="s">
        <v>1649</v>
      </c>
      <c r="C2410" t="s">
        <v>20</v>
      </c>
      <c r="D2410" t="s">
        <v>1047</v>
      </c>
      <c r="E2410" t="s">
        <v>88</v>
      </c>
      <c r="F2410" t="s">
        <v>1048</v>
      </c>
      <c r="G2410" t="s">
        <v>90</v>
      </c>
      <c r="H2410">
        <v>150</v>
      </c>
      <c r="I2410">
        <v>100</v>
      </c>
      <c r="K2410" t="s">
        <v>91</v>
      </c>
      <c r="M2410" t="s">
        <v>32</v>
      </c>
      <c r="N2410" t="s">
        <v>1049</v>
      </c>
      <c r="P2410">
        <v>3.9</v>
      </c>
      <c r="Q2410">
        <v>0</v>
      </c>
      <c r="R2410">
        <v>1</v>
      </c>
    </row>
    <row r="2411" spans="1:18">
      <c r="A2411" t="s">
        <v>1613</v>
      </c>
      <c r="B2411" t="s">
        <v>1649</v>
      </c>
      <c r="C2411" t="s">
        <v>20</v>
      </c>
      <c r="D2411" t="s">
        <v>867</v>
      </c>
      <c r="E2411" t="s">
        <v>88</v>
      </c>
      <c r="F2411" t="s">
        <v>868</v>
      </c>
      <c r="G2411" t="s">
        <v>90</v>
      </c>
      <c r="H2411">
        <v>250</v>
      </c>
      <c r="I2411">
        <v>150</v>
      </c>
      <c r="K2411" t="s">
        <v>869</v>
      </c>
      <c r="M2411" t="s">
        <v>32</v>
      </c>
      <c r="N2411" t="s">
        <v>870</v>
      </c>
      <c r="P2411">
        <v>6.3</v>
      </c>
      <c r="Q2411">
        <v>0</v>
      </c>
      <c r="R2411">
        <v>1</v>
      </c>
    </row>
    <row r="2412" spans="1:18">
      <c r="A2412" t="s">
        <v>1613</v>
      </c>
      <c r="B2412" t="s">
        <v>1649</v>
      </c>
      <c r="C2412" t="s">
        <v>20</v>
      </c>
      <c r="D2412" t="s">
        <v>1650</v>
      </c>
      <c r="E2412" t="s">
        <v>1572</v>
      </c>
      <c r="F2412" t="s">
        <v>1623</v>
      </c>
      <c r="G2412" t="s">
        <v>1574</v>
      </c>
      <c r="H2412">
        <v>100</v>
      </c>
      <c r="I2412">
        <v>100</v>
      </c>
      <c r="L2412" t="s">
        <v>132</v>
      </c>
      <c r="M2412" t="s">
        <v>202</v>
      </c>
      <c r="P2412">
        <v>0</v>
      </c>
      <c r="Q2412">
        <v>0</v>
      </c>
      <c r="R2412">
        <v>1</v>
      </c>
    </row>
    <row r="2413" spans="1:18">
      <c r="A2413" t="s">
        <v>1613</v>
      </c>
      <c r="B2413" t="s">
        <v>1649</v>
      </c>
      <c r="C2413" t="s">
        <v>20</v>
      </c>
      <c r="D2413" t="s">
        <v>313</v>
      </c>
      <c r="E2413" t="s">
        <v>94</v>
      </c>
      <c r="F2413" t="s">
        <v>314</v>
      </c>
      <c r="G2413" t="s">
        <v>96</v>
      </c>
      <c r="H2413">
        <v>150</v>
      </c>
      <c r="I2413">
        <v>150</v>
      </c>
      <c r="K2413" t="s">
        <v>31</v>
      </c>
      <c r="M2413" t="s">
        <v>32</v>
      </c>
      <c r="N2413" t="s">
        <v>315</v>
      </c>
      <c r="P2413">
        <v>5.5049999999999999</v>
      </c>
      <c r="Q2413">
        <v>0</v>
      </c>
      <c r="R2413">
        <v>1</v>
      </c>
    </row>
    <row r="2414" spans="1:18">
      <c r="A2414" t="s">
        <v>1613</v>
      </c>
      <c r="B2414" t="s">
        <v>1649</v>
      </c>
      <c r="C2414" t="s">
        <v>20</v>
      </c>
      <c r="D2414" t="s">
        <v>316</v>
      </c>
      <c r="E2414" t="s">
        <v>22</v>
      </c>
      <c r="F2414" t="s">
        <v>317</v>
      </c>
      <c r="G2414" t="s">
        <v>30</v>
      </c>
      <c r="H2414">
        <v>150</v>
      </c>
      <c r="I2414">
        <v>150</v>
      </c>
      <c r="K2414" t="s">
        <v>31</v>
      </c>
      <c r="M2414" t="s">
        <v>32</v>
      </c>
      <c r="N2414" t="s">
        <v>318</v>
      </c>
      <c r="P2414">
        <v>11.01</v>
      </c>
      <c r="Q2414">
        <v>0</v>
      </c>
      <c r="R2414">
        <v>4</v>
      </c>
    </row>
    <row r="2415" spans="1:18">
      <c r="A2415" t="s">
        <v>1613</v>
      </c>
      <c r="B2415" t="s">
        <v>1649</v>
      </c>
      <c r="C2415" t="s">
        <v>20</v>
      </c>
      <c r="D2415" t="s">
        <v>321</v>
      </c>
      <c r="E2415" t="s">
        <v>102</v>
      </c>
      <c r="F2415" t="s">
        <v>322</v>
      </c>
      <c r="G2415" t="s">
        <v>107</v>
      </c>
      <c r="H2415">
        <v>150</v>
      </c>
      <c r="I2415">
        <v>150</v>
      </c>
      <c r="J2415">
        <v>150</v>
      </c>
      <c r="K2415" t="s">
        <v>31</v>
      </c>
      <c r="M2415" t="s">
        <v>32</v>
      </c>
      <c r="N2415" t="s">
        <v>323</v>
      </c>
      <c r="P2415">
        <v>11</v>
      </c>
      <c r="Q2415">
        <v>0</v>
      </c>
      <c r="R2415">
        <v>1</v>
      </c>
    </row>
    <row r="2416" spans="1:18">
      <c r="A2416" t="s">
        <v>1613</v>
      </c>
      <c r="B2416" t="s">
        <v>1649</v>
      </c>
      <c r="C2416" t="s">
        <v>20</v>
      </c>
      <c r="D2416" t="s">
        <v>950</v>
      </c>
      <c r="E2416" t="s">
        <v>507</v>
      </c>
      <c r="F2416" t="s">
        <v>767</v>
      </c>
      <c r="G2416" t="s">
        <v>182</v>
      </c>
      <c r="H2416">
        <v>100</v>
      </c>
      <c r="I2416">
        <v>100</v>
      </c>
      <c r="K2416" t="s">
        <v>31</v>
      </c>
      <c r="L2416" t="s">
        <v>132</v>
      </c>
      <c r="M2416" t="s">
        <v>26</v>
      </c>
      <c r="N2416" t="s">
        <v>1195</v>
      </c>
      <c r="P2416">
        <v>11.65</v>
      </c>
      <c r="Q2416">
        <v>0</v>
      </c>
      <c r="R2416">
        <v>1</v>
      </c>
    </row>
    <row r="2417" spans="1:18">
      <c r="A2417" t="s">
        <v>1613</v>
      </c>
      <c r="B2417" t="s">
        <v>1649</v>
      </c>
      <c r="C2417" t="s">
        <v>20</v>
      </c>
      <c r="D2417" t="s">
        <v>953</v>
      </c>
      <c r="E2417" t="s">
        <v>515</v>
      </c>
      <c r="F2417" t="s">
        <v>768</v>
      </c>
      <c r="G2417" t="s">
        <v>517</v>
      </c>
      <c r="H2417">
        <v>100</v>
      </c>
      <c r="I2417">
        <v>100</v>
      </c>
      <c r="L2417" t="s">
        <v>132</v>
      </c>
      <c r="M2417" t="s">
        <v>43</v>
      </c>
      <c r="N2417" t="s">
        <v>769</v>
      </c>
      <c r="P2417">
        <v>0.32</v>
      </c>
      <c r="Q2417">
        <v>0</v>
      </c>
      <c r="R2417">
        <v>1</v>
      </c>
    </row>
    <row r="2418" spans="1:18">
      <c r="A2418" t="s">
        <v>1613</v>
      </c>
      <c r="B2418" t="s">
        <v>1649</v>
      </c>
      <c r="C2418" t="s">
        <v>20</v>
      </c>
      <c r="D2418" t="s">
        <v>324</v>
      </c>
      <c r="E2418" t="s">
        <v>124</v>
      </c>
      <c r="F2418" t="s">
        <v>325</v>
      </c>
      <c r="G2418" t="s">
        <v>262</v>
      </c>
      <c r="H2418">
        <v>150</v>
      </c>
      <c r="I2418">
        <v>150</v>
      </c>
      <c r="L2418" t="s">
        <v>37</v>
      </c>
      <c r="M2418" t="s">
        <v>202</v>
      </c>
      <c r="N2418" t="s">
        <v>326</v>
      </c>
      <c r="P2418">
        <v>91.5</v>
      </c>
      <c r="Q2418">
        <v>0</v>
      </c>
      <c r="R2418">
        <v>1</v>
      </c>
    </row>
    <row r="2419" spans="1:18">
      <c r="A2419" t="s">
        <v>1613</v>
      </c>
      <c r="B2419" t="s">
        <v>1649</v>
      </c>
      <c r="C2419" t="s">
        <v>20</v>
      </c>
      <c r="D2419" t="s">
        <v>876</v>
      </c>
      <c r="E2419" t="s">
        <v>45</v>
      </c>
      <c r="F2419" t="s">
        <v>877</v>
      </c>
      <c r="G2419" t="s">
        <v>47</v>
      </c>
      <c r="H2419">
        <v>150</v>
      </c>
      <c r="I2419">
        <v>150</v>
      </c>
      <c r="J2419">
        <v>25</v>
      </c>
      <c r="L2419" t="s">
        <v>25</v>
      </c>
      <c r="M2419" t="s">
        <v>26</v>
      </c>
      <c r="N2419" t="s">
        <v>48</v>
      </c>
      <c r="P2419">
        <v>0.34</v>
      </c>
      <c r="Q2419">
        <v>0</v>
      </c>
      <c r="R2419">
        <v>1</v>
      </c>
    </row>
    <row r="2420" spans="1:18">
      <c r="A2420" t="s">
        <v>1613</v>
      </c>
      <c r="B2420" t="s">
        <v>1649</v>
      </c>
      <c r="C2420" t="s">
        <v>20</v>
      </c>
      <c r="D2420" t="s">
        <v>251</v>
      </c>
      <c r="E2420" t="s">
        <v>50</v>
      </c>
      <c r="F2420" t="s">
        <v>252</v>
      </c>
      <c r="G2420" t="s">
        <v>52</v>
      </c>
      <c r="H2420">
        <v>150</v>
      </c>
      <c r="K2420" t="s">
        <v>31</v>
      </c>
      <c r="M2420" t="s">
        <v>54</v>
      </c>
      <c r="N2420" t="s">
        <v>319</v>
      </c>
      <c r="P2420">
        <v>28.26</v>
      </c>
      <c r="Q2420">
        <v>33.94</v>
      </c>
      <c r="R2420">
        <v>11</v>
      </c>
    </row>
    <row r="2421" spans="1:18">
      <c r="A2421" t="s">
        <v>1613</v>
      </c>
      <c r="B2421" t="s">
        <v>1649</v>
      </c>
      <c r="C2421" t="s">
        <v>20</v>
      </c>
      <c r="D2421" t="s">
        <v>1627</v>
      </c>
      <c r="E2421" t="s">
        <v>173</v>
      </c>
      <c r="F2421" t="s">
        <v>1628</v>
      </c>
      <c r="G2421" t="s">
        <v>175</v>
      </c>
      <c r="H2421">
        <v>150</v>
      </c>
      <c r="I2421">
        <v>150</v>
      </c>
      <c r="J2421">
        <v>25</v>
      </c>
      <c r="M2421" t="s">
        <v>26</v>
      </c>
      <c r="P2421">
        <v>0</v>
      </c>
      <c r="Q2421">
        <v>0</v>
      </c>
      <c r="R2421">
        <v>3</v>
      </c>
    </row>
    <row r="2422" spans="1:18">
      <c r="A2422" t="s">
        <v>1613</v>
      </c>
      <c r="B2422" t="s">
        <v>1651</v>
      </c>
      <c r="C2422" t="s">
        <v>20</v>
      </c>
      <c r="D2422" t="s">
        <v>1047</v>
      </c>
      <c r="E2422" t="s">
        <v>88</v>
      </c>
      <c r="F2422" t="s">
        <v>1048</v>
      </c>
      <c r="G2422" t="s">
        <v>90</v>
      </c>
      <c r="H2422">
        <v>150</v>
      </c>
      <c r="I2422">
        <v>100</v>
      </c>
      <c r="K2422" t="s">
        <v>91</v>
      </c>
      <c r="M2422" t="s">
        <v>32</v>
      </c>
      <c r="N2422" t="s">
        <v>1049</v>
      </c>
      <c r="P2422">
        <v>3.9</v>
      </c>
      <c r="Q2422">
        <v>0</v>
      </c>
      <c r="R2422">
        <v>1</v>
      </c>
    </row>
    <row r="2423" spans="1:18">
      <c r="A2423" t="s">
        <v>1613</v>
      </c>
      <c r="B2423" t="s">
        <v>1651</v>
      </c>
      <c r="C2423" t="s">
        <v>20</v>
      </c>
      <c r="D2423" t="s">
        <v>867</v>
      </c>
      <c r="E2423" t="s">
        <v>88</v>
      </c>
      <c r="F2423" t="s">
        <v>868</v>
      </c>
      <c r="G2423" t="s">
        <v>90</v>
      </c>
      <c r="H2423">
        <v>250</v>
      </c>
      <c r="I2423">
        <v>150</v>
      </c>
      <c r="K2423" t="s">
        <v>869</v>
      </c>
      <c r="M2423" t="s">
        <v>32</v>
      </c>
      <c r="N2423" t="s">
        <v>870</v>
      </c>
      <c r="P2423">
        <v>6.3</v>
      </c>
      <c r="Q2423">
        <v>0</v>
      </c>
      <c r="R2423">
        <v>1</v>
      </c>
    </row>
    <row r="2424" spans="1:18">
      <c r="A2424" t="s">
        <v>1613</v>
      </c>
      <c r="B2424" t="s">
        <v>1651</v>
      </c>
      <c r="C2424" t="s">
        <v>20</v>
      </c>
      <c r="D2424" t="s">
        <v>316</v>
      </c>
      <c r="E2424" t="s">
        <v>22</v>
      </c>
      <c r="F2424" t="s">
        <v>317</v>
      </c>
      <c r="G2424" t="s">
        <v>30</v>
      </c>
      <c r="H2424">
        <v>150</v>
      </c>
      <c r="I2424">
        <v>150</v>
      </c>
      <c r="K2424" t="s">
        <v>31</v>
      </c>
      <c r="M2424" t="s">
        <v>32</v>
      </c>
      <c r="N2424" t="s">
        <v>318</v>
      </c>
      <c r="P2424">
        <v>11.01</v>
      </c>
      <c r="Q2424">
        <v>0</v>
      </c>
      <c r="R2424">
        <v>3</v>
      </c>
    </row>
    <row r="2425" spans="1:18">
      <c r="A2425" t="s">
        <v>1613</v>
      </c>
      <c r="B2425" t="s">
        <v>1651</v>
      </c>
      <c r="C2425" t="s">
        <v>20</v>
      </c>
      <c r="D2425" t="s">
        <v>950</v>
      </c>
      <c r="E2425" t="s">
        <v>507</v>
      </c>
      <c r="F2425" t="s">
        <v>767</v>
      </c>
      <c r="G2425" t="s">
        <v>182</v>
      </c>
      <c r="H2425">
        <v>100</v>
      </c>
      <c r="I2425">
        <v>100</v>
      </c>
      <c r="K2425" t="s">
        <v>31</v>
      </c>
      <c r="L2425" t="s">
        <v>132</v>
      </c>
      <c r="M2425" t="s">
        <v>26</v>
      </c>
      <c r="N2425" t="s">
        <v>1195</v>
      </c>
      <c r="P2425">
        <v>11.65</v>
      </c>
      <c r="Q2425">
        <v>0</v>
      </c>
      <c r="R2425">
        <v>1</v>
      </c>
    </row>
    <row r="2426" spans="1:18">
      <c r="A2426" t="s">
        <v>1613</v>
      </c>
      <c r="B2426" t="s">
        <v>1651</v>
      </c>
      <c r="C2426" t="s">
        <v>20</v>
      </c>
      <c r="D2426" t="s">
        <v>953</v>
      </c>
      <c r="E2426" t="s">
        <v>515</v>
      </c>
      <c r="F2426" t="s">
        <v>768</v>
      </c>
      <c r="G2426" t="s">
        <v>517</v>
      </c>
      <c r="H2426">
        <v>100</v>
      </c>
      <c r="I2426">
        <v>100</v>
      </c>
      <c r="L2426" t="s">
        <v>132</v>
      </c>
      <c r="M2426" t="s">
        <v>43</v>
      </c>
      <c r="N2426" t="s">
        <v>769</v>
      </c>
      <c r="P2426">
        <v>0.32</v>
      </c>
      <c r="Q2426">
        <v>0</v>
      </c>
      <c r="R2426">
        <v>1</v>
      </c>
    </row>
    <row r="2427" spans="1:18">
      <c r="A2427" t="s">
        <v>1613</v>
      </c>
      <c r="B2427" t="s">
        <v>1651</v>
      </c>
      <c r="C2427" t="s">
        <v>20</v>
      </c>
      <c r="D2427" t="s">
        <v>324</v>
      </c>
      <c r="E2427" t="s">
        <v>124</v>
      </c>
      <c r="F2427" t="s">
        <v>325</v>
      </c>
      <c r="G2427" t="s">
        <v>262</v>
      </c>
      <c r="H2427">
        <v>150</v>
      </c>
      <c r="I2427">
        <v>150</v>
      </c>
      <c r="L2427" t="s">
        <v>37</v>
      </c>
      <c r="M2427" t="s">
        <v>202</v>
      </c>
      <c r="N2427" t="s">
        <v>326</v>
      </c>
      <c r="P2427">
        <v>91.5</v>
      </c>
      <c r="Q2427">
        <v>0</v>
      </c>
      <c r="R2427">
        <v>1</v>
      </c>
    </row>
    <row r="2428" spans="1:18">
      <c r="A2428" t="s">
        <v>1613</v>
      </c>
      <c r="B2428" t="s">
        <v>1651</v>
      </c>
      <c r="C2428" t="s">
        <v>20</v>
      </c>
      <c r="D2428" t="s">
        <v>876</v>
      </c>
      <c r="E2428" t="s">
        <v>45</v>
      </c>
      <c r="F2428" t="s">
        <v>877</v>
      </c>
      <c r="G2428" t="s">
        <v>47</v>
      </c>
      <c r="H2428">
        <v>150</v>
      </c>
      <c r="I2428">
        <v>150</v>
      </c>
      <c r="J2428">
        <v>25</v>
      </c>
      <c r="L2428" t="s">
        <v>25</v>
      </c>
      <c r="M2428" t="s">
        <v>26</v>
      </c>
      <c r="N2428" t="s">
        <v>48</v>
      </c>
      <c r="P2428">
        <v>0.34</v>
      </c>
      <c r="Q2428">
        <v>0</v>
      </c>
      <c r="R2428">
        <v>1</v>
      </c>
    </row>
    <row r="2429" spans="1:18">
      <c r="A2429" t="s">
        <v>1613</v>
      </c>
      <c r="B2429" t="s">
        <v>1651</v>
      </c>
      <c r="C2429" t="s">
        <v>20</v>
      </c>
      <c r="D2429" t="s">
        <v>251</v>
      </c>
      <c r="E2429" t="s">
        <v>50</v>
      </c>
      <c r="F2429" t="s">
        <v>252</v>
      </c>
      <c r="G2429" t="s">
        <v>52</v>
      </c>
      <c r="H2429">
        <v>150</v>
      </c>
      <c r="K2429" t="s">
        <v>31</v>
      </c>
      <c r="M2429" t="s">
        <v>54</v>
      </c>
      <c r="N2429" t="s">
        <v>319</v>
      </c>
      <c r="P2429">
        <v>28.26</v>
      </c>
      <c r="Q2429">
        <v>4.08</v>
      </c>
      <c r="R2429">
        <v>5</v>
      </c>
    </row>
    <row r="2430" spans="1:18">
      <c r="A2430" t="s">
        <v>1613</v>
      </c>
      <c r="B2430" t="s">
        <v>1652</v>
      </c>
      <c r="C2430" t="s">
        <v>20</v>
      </c>
      <c r="D2430" t="s">
        <v>1047</v>
      </c>
      <c r="E2430" t="s">
        <v>88</v>
      </c>
      <c r="F2430" t="s">
        <v>1048</v>
      </c>
      <c r="G2430" t="s">
        <v>90</v>
      </c>
      <c r="H2430">
        <v>150</v>
      </c>
      <c r="I2430">
        <v>100</v>
      </c>
      <c r="K2430" t="s">
        <v>91</v>
      </c>
      <c r="M2430" t="s">
        <v>32</v>
      </c>
      <c r="N2430" t="s">
        <v>1049</v>
      </c>
      <c r="P2430">
        <v>3.9</v>
      </c>
      <c r="Q2430">
        <v>0</v>
      </c>
      <c r="R2430">
        <v>1</v>
      </c>
    </row>
    <row r="2431" spans="1:18">
      <c r="A2431" t="s">
        <v>1613</v>
      </c>
      <c r="B2431" t="s">
        <v>1652</v>
      </c>
      <c r="C2431" t="s">
        <v>20</v>
      </c>
      <c r="D2431" t="s">
        <v>215</v>
      </c>
      <c r="E2431" t="s">
        <v>88</v>
      </c>
      <c r="F2431" t="s">
        <v>216</v>
      </c>
      <c r="G2431" t="s">
        <v>90</v>
      </c>
      <c r="H2431">
        <v>200</v>
      </c>
      <c r="I2431">
        <v>100</v>
      </c>
      <c r="K2431" t="s">
        <v>869</v>
      </c>
      <c r="M2431" t="s">
        <v>32</v>
      </c>
      <c r="N2431" t="s">
        <v>926</v>
      </c>
      <c r="P2431">
        <v>6.5</v>
      </c>
      <c r="Q2431">
        <v>0</v>
      </c>
      <c r="R2431">
        <v>1</v>
      </c>
    </row>
    <row r="2432" spans="1:18">
      <c r="A2432" t="s">
        <v>1613</v>
      </c>
      <c r="B2432" t="s">
        <v>1652</v>
      </c>
      <c r="C2432" t="s">
        <v>20</v>
      </c>
      <c r="D2432" t="s">
        <v>1650</v>
      </c>
      <c r="E2432" t="s">
        <v>1572</v>
      </c>
      <c r="F2432" t="s">
        <v>1623</v>
      </c>
      <c r="G2432" t="s">
        <v>1574</v>
      </c>
      <c r="H2432">
        <v>100</v>
      </c>
      <c r="I2432">
        <v>100</v>
      </c>
      <c r="L2432" t="s">
        <v>132</v>
      </c>
      <c r="M2432" t="s">
        <v>202</v>
      </c>
      <c r="P2432">
        <v>0</v>
      </c>
      <c r="Q2432">
        <v>0</v>
      </c>
      <c r="R2432">
        <v>1</v>
      </c>
    </row>
    <row r="2433" spans="1:18">
      <c r="A2433" t="s">
        <v>1613</v>
      </c>
      <c r="B2433" t="s">
        <v>1652</v>
      </c>
      <c r="C2433" t="s">
        <v>20</v>
      </c>
      <c r="D2433" t="s">
        <v>60</v>
      </c>
      <c r="E2433" t="s">
        <v>22</v>
      </c>
      <c r="F2433" t="s">
        <v>61</v>
      </c>
      <c r="G2433" t="s">
        <v>30</v>
      </c>
      <c r="H2433">
        <v>200</v>
      </c>
      <c r="I2433">
        <v>200</v>
      </c>
      <c r="K2433" t="s">
        <v>62</v>
      </c>
      <c r="M2433" t="s">
        <v>32</v>
      </c>
      <c r="N2433" t="s">
        <v>63</v>
      </c>
      <c r="P2433">
        <v>16.989999999999998</v>
      </c>
      <c r="Q2433">
        <v>0</v>
      </c>
      <c r="R2433">
        <v>1</v>
      </c>
    </row>
    <row r="2434" spans="1:18">
      <c r="A2434" t="s">
        <v>1613</v>
      </c>
      <c r="B2434" t="s">
        <v>1652</v>
      </c>
      <c r="C2434" t="s">
        <v>20</v>
      </c>
      <c r="D2434" t="s">
        <v>950</v>
      </c>
      <c r="E2434" t="s">
        <v>507</v>
      </c>
      <c r="F2434" t="s">
        <v>767</v>
      </c>
      <c r="G2434" t="s">
        <v>182</v>
      </c>
      <c r="H2434">
        <v>100</v>
      </c>
      <c r="I2434">
        <v>100</v>
      </c>
      <c r="K2434" t="s">
        <v>31</v>
      </c>
      <c r="L2434" t="s">
        <v>132</v>
      </c>
      <c r="M2434" t="s">
        <v>26</v>
      </c>
      <c r="N2434" t="s">
        <v>1195</v>
      </c>
      <c r="P2434">
        <v>11.65</v>
      </c>
      <c r="Q2434">
        <v>0</v>
      </c>
      <c r="R2434">
        <v>2</v>
      </c>
    </row>
    <row r="2435" spans="1:18">
      <c r="A2435" t="s">
        <v>1613</v>
      </c>
      <c r="B2435" t="s">
        <v>1652</v>
      </c>
      <c r="C2435" t="s">
        <v>20</v>
      </c>
      <c r="D2435" t="s">
        <v>953</v>
      </c>
      <c r="E2435" t="s">
        <v>515</v>
      </c>
      <c r="F2435" t="s">
        <v>768</v>
      </c>
      <c r="G2435" t="s">
        <v>517</v>
      </c>
      <c r="H2435">
        <v>100</v>
      </c>
      <c r="I2435">
        <v>100</v>
      </c>
      <c r="L2435" t="s">
        <v>132</v>
      </c>
      <c r="M2435" t="s">
        <v>43</v>
      </c>
      <c r="N2435" t="s">
        <v>769</v>
      </c>
      <c r="P2435">
        <v>0.32</v>
      </c>
      <c r="Q2435">
        <v>0</v>
      </c>
      <c r="R2435">
        <v>2</v>
      </c>
    </row>
    <row r="2436" spans="1:18">
      <c r="A2436" t="s">
        <v>1613</v>
      </c>
      <c r="B2436" t="s">
        <v>1652</v>
      </c>
      <c r="C2436" t="s">
        <v>20</v>
      </c>
      <c r="D2436" t="s">
        <v>324</v>
      </c>
      <c r="E2436" t="s">
        <v>124</v>
      </c>
      <c r="F2436" t="s">
        <v>325</v>
      </c>
      <c r="G2436" t="s">
        <v>262</v>
      </c>
      <c r="H2436">
        <v>150</v>
      </c>
      <c r="I2436">
        <v>150</v>
      </c>
      <c r="L2436" t="s">
        <v>37</v>
      </c>
      <c r="M2436" t="s">
        <v>202</v>
      </c>
      <c r="N2436" t="s">
        <v>326</v>
      </c>
      <c r="P2436">
        <v>91.5</v>
      </c>
      <c r="Q2436">
        <v>0</v>
      </c>
      <c r="R2436">
        <v>1</v>
      </c>
    </row>
    <row r="2437" spans="1:18">
      <c r="A2437" t="s">
        <v>1613</v>
      </c>
      <c r="B2437" t="s">
        <v>1652</v>
      </c>
      <c r="C2437" t="s">
        <v>20</v>
      </c>
      <c r="D2437" t="s">
        <v>901</v>
      </c>
      <c r="E2437" t="s">
        <v>124</v>
      </c>
      <c r="F2437" t="s">
        <v>1078</v>
      </c>
      <c r="G2437" t="s">
        <v>262</v>
      </c>
      <c r="H2437">
        <v>200</v>
      </c>
      <c r="I2437">
        <v>200</v>
      </c>
      <c r="L2437" t="s">
        <v>37</v>
      </c>
      <c r="M2437" t="s">
        <v>202</v>
      </c>
      <c r="N2437" t="s">
        <v>1079</v>
      </c>
      <c r="P2437">
        <v>141</v>
      </c>
      <c r="Q2437">
        <v>0</v>
      </c>
      <c r="R2437">
        <v>1</v>
      </c>
    </row>
    <row r="2438" spans="1:18">
      <c r="A2438" t="s">
        <v>1613</v>
      </c>
      <c r="B2438" t="s">
        <v>1652</v>
      </c>
      <c r="C2438" t="s">
        <v>20</v>
      </c>
      <c r="D2438" t="s">
        <v>876</v>
      </c>
      <c r="E2438" t="s">
        <v>45</v>
      </c>
      <c r="F2438" t="s">
        <v>877</v>
      </c>
      <c r="G2438" t="s">
        <v>47</v>
      </c>
      <c r="H2438">
        <v>150</v>
      </c>
      <c r="I2438">
        <v>150</v>
      </c>
      <c r="J2438">
        <v>25</v>
      </c>
      <c r="L2438" t="s">
        <v>25</v>
      </c>
      <c r="M2438" t="s">
        <v>26</v>
      </c>
      <c r="N2438" t="s">
        <v>48</v>
      </c>
      <c r="P2438">
        <v>0.34</v>
      </c>
      <c r="Q2438">
        <v>0</v>
      </c>
      <c r="R2438">
        <v>1</v>
      </c>
    </row>
    <row r="2439" spans="1:18">
      <c r="A2439" t="s">
        <v>1613</v>
      </c>
      <c r="B2439" t="s">
        <v>1652</v>
      </c>
      <c r="C2439" t="s">
        <v>20</v>
      </c>
      <c r="D2439" t="s">
        <v>70</v>
      </c>
      <c r="E2439" t="s">
        <v>45</v>
      </c>
      <c r="F2439" t="s">
        <v>71</v>
      </c>
      <c r="G2439" t="s">
        <v>47</v>
      </c>
      <c r="H2439">
        <v>200</v>
      </c>
      <c r="I2439">
        <v>200</v>
      </c>
      <c r="J2439">
        <v>25</v>
      </c>
      <c r="L2439" t="s">
        <v>25</v>
      </c>
      <c r="M2439" t="s">
        <v>26</v>
      </c>
      <c r="N2439" t="s">
        <v>48</v>
      </c>
      <c r="P2439">
        <v>0.34</v>
      </c>
      <c r="Q2439">
        <v>0</v>
      </c>
      <c r="R2439">
        <v>1</v>
      </c>
    </row>
    <row r="2440" spans="1:18">
      <c r="A2440" t="s">
        <v>1613</v>
      </c>
      <c r="B2440" t="s">
        <v>1652</v>
      </c>
      <c r="C2440" t="s">
        <v>20</v>
      </c>
      <c r="D2440" t="s">
        <v>251</v>
      </c>
      <c r="E2440" t="s">
        <v>50</v>
      </c>
      <c r="F2440" t="s">
        <v>252</v>
      </c>
      <c r="G2440" t="s">
        <v>52</v>
      </c>
      <c r="H2440">
        <v>150</v>
      </c>
      <c r="K2440" t="s">
        <v>31</v>
      </c>
      <c r="M2440" t="s">
        <v>54</v>
      </c>
      <c r="N2440" t="s">
        <v>319</v>
      </c>
      <c r="P2440">
        <v>28.26</v>
      </c>
      <c r="Q2440">
        <v>1.39</v>
      </c>
      <c r="R2440">
        <v>3</v>
      </c>
    </row>
    <row r="2441" spans="1:18">
      <c r="A2441" t="s">
        <v>1613</v>
      </c>
      <c r="B2441" t="s">
        <v>1652</v>
      </c>
      <c r="C2441" t="s">
        <v>20</v>
      </c>
      <c r="D2441" t="s">
        <v>72</v>
      </c>
      <c r="E2441" t="s">
        <v>50</v>
      </c>
      <c r="F2441" t="s">
        <v>73</v>
      </c>
      <c r="G2441" t="s">
        <v>52</v>
      </c>
      <c r="H2441">
        <v>200</v>
      </c>
      <c r="K2441" t="s">
        <v>62</v>
      </c>
      <c r="M2441" t="s">
        <v>54</v>
      </c>
      <c r="N2441" t="s">
        <v>74</v>
      </c>
      <c r="P2441">
        <v>33.32</v>
      </c>
      <c r="Q2441">
        <v>0.92</v>
      </c>
      <c r="R2441">
        <v>2</v>
      </c>
    </row>
    <row r="2442" spans="1:18">
      <c r="A2442" t="s">
        <v>1613</v>
      </c>
      <c r="B2442" t="s">
        <v>1653</v>
      </c>
      <c r="C2442" t="s">
        <v>20</v>
      </c>
      <c r="D2442" t="s">
        <v>60</v>
      </c>
      <c r="E2442" t="s">
        <v>22</v>
      </c>
      <c r="F2442" t="s">
        <v>61</v>
      </c>
      <c r="G2442" t="s">
        <v>30</v>
      </c>
      <c r="H2442">
        <v>200</v>
      </c>
      <c r="I2442">
        <v>200</v>
      </c>
      <c r="K2442" t="s">
        <v>62</v>
      </c>
      <c r="M2442" t="s">
        <v>32</v>
      </c>
      <c r="N2442" t="s">
        <v>63</v>
      </c>
      <c r="P2442">
        <v>16.989999999999998</v>
      </c>
      <c r="Q2442">
        <v>0</v>
      </c>
      <c r="R2442">
        <v>5</v>
      </c>
    </row>
    <row r="2443" spans="1:18">
      <c r="A2443" t="s">
        <v>1613</v>
      </c>
      <c r="B2443" t="s">
        <v>1653</v>
      </c>
      <c r="C2443" t="s">
        <v>20</v>
      </c>
      <c r="D2443" t="s">
        <v>72</v>
      </c>
      <c r="E2443" t="s">
        <v>50</v>
      </c>
      <c r="F2443" t="s">
        <v>73</v>
      </c>
      <c r="G2443" t="s">
        <v>52</v>
      </c>
      <c r="H2443">
        <v>200</v>
      </c>
      <c r="K2443" t="s">
        <v>62</v>
      </c>
      <c r="M2443" t="s">
        <v>54</v>
      </c>
      <c r="N2443" t="s">
        <v>74</v>
      </c>
      <c r="P2443">
        <v>33.32</v>
      </c>
      <c r="Q2443">
        <v>11.79</v>
      </c>
      <c r="R2443">
        <v>5</v>
      </c>
    </row>
    <row r="2444" spans="1:18">
      <c r="A2444" t="s">
        <v>1613</v>
      </c>
      <c r="B2444" t="s">
        <v>1654</v>
      </c>
      <c r="C2444" t="s">
        <v>20</v>
      </c>
      <c r="D2444" t="s">
        <v>872</v>
      </c>
      <c r="E2444" t="s">
        <v>88</v>
      </c>
      <c r="F2444" t="s">
        <v>873</v>
      </c>
      <c r="G2444" t="s">
        <v>90</v>
      </c>
      <c r="H2444">
        <v>200</v>
      </c>
      <c r="I2444">
        <v>150</v>
      </c>
      <c r="K2444" t="s">
        <v>869</v>
      </c>
      <c r="M2444" t="s">
        <v>32</v>
      </c>
      <c r="N2444" t="s">
        <v>874</v>
      </c>
      <c r="P2444">
        <v>6.5</v>
      </c>
      <c r="Q2444">
        <v>0</v>
      </c>
      <c r="R2444">
        <v>1</v>
      </c>
    </row>
    <row r="2445" spans="1:18">
      <c r="A2445" t="s">
        <v>1613</v>
      </c>
      <c r="B2445" t="s">
        <v>1654</v>
      </c>
      <c r="C2445" t="s">
        <v>20</v>
      </c>
      <c r="D2445" t="s">
        <v>217</v>
      </c>
      <c r="E2445" t="s">
        <v>88</v>
      </c>
      <c r="F2445" t="s">
        <v>218</v>
      </c>
      <c r="G2445" t="s">
        <v>90</v>
      </c>
      <c r="H2445">
        <v>250</v>
      </c>
      <c r="I2445">
        <v>200</v>
      </c>
      <c r="K2445" t="s">
        <v>273</v>
      </c>
      <c r="M2445" t="s">
        <v>32</v>
      </c>
      <c r="N2445" t="s">
        <v>274</v>
      </c>
      <c r="P2445">
        <v>7.5</v>
      </c>
      <c r="Q2445">
        <v>0</v>
      </c>
      <c r="R2445">
        <v>1</v>
      </c>
    </row>
    <row r="2446" spans="1:18">
      <c r="A2446" t="s">
        <v>1613</v>
      </c>
      <c r="B2446" t="s">
        <v>1654</v>
      </c>
      <c r="C2446" t="s">
        <v>20</v>
      </c>
      <c r="D2446" t="s">
        <v>60</v>
      </c>
      <c r="E2446" t="s">
        <v>22</v>
      </c>
      <c r="F2446" t="s">
        <v>61</v>
      </c>
      <c r="G2446" t="s">
        <v>30</v>
      </c>
      <c r="H2446">
        <v>200</v>
      </c>
      <c r="I2446">
        <v>200</v>
      </c>
      <c r="K2446" t="s">
        <v>62</v>
      </c>
      <c r="M2446" t="s">
        <v>32</v>
      </c>
      <c r="N2446" t="s">
        <v>63</v>
      </c>
      <c r="P2446">
        <v>16.989999999999998</v>
      </c>
      <c r="Q2446">
        <v>0</v>
      </c>
      <c r="R2446">
        <v>7</v>
      </c>
    </row>
    <row r="2447" spans="1:18">
      <c r="A2447" t="s">
        <v>1613</v>
      </c>
      <c r="B2447" t="s">
        <v>1654</v>
      </c>
      <c r="C2447" t="s">
        <v>20</v>
      </c>
      <c r="D2447" t="s">
        <v>896</v>
      </c>
      <c r="E2447" t="s">
        <v>102</v>
      </c>
      <c r="F2447" t="s">
        <v>897</v>
      </c>
      <c r="G2447" t="s">
        <v>107</v>
      </c>
      <c r="H2447">
        <v>200</v>
      </c>
      <c r="I2447">
        <v>200</v>
      </c>
      <c r="J2447">
        <v>200</v>
      </c>
      <c r="K2447" t="s">
        <v>62</v>
      </c>
      <c r="M2447" t="s">
        <v>32</v>
      </c>
      <c r="N2447" t="s">
        <v>898</v>
      </c>
      <c r="P2447">
        <v>29</v>
      </c>
      <c r="Q2447">
        <v>0</v>
      </c>
      <c r="R2447">
        <v>1</v>
      </c>
    </row>
    <row r="2448" spans="1:18">
      <c r="A2448" t="s">
        <v>1613</v>
      </c>
      <c r="B2448" t="s">
        <v>1654</v>
      </c>
      <c r="C2448" t="s">
        <v>20</v>
      </c>
      <c r="D2448" t="s">
        <v>245</v>
      </c>
      <c r="E2448" t="s">
        <v>34</v>
      </c>
      <c r="F2448" t="s">
        <v>1063</v>
      </c>
      <c r="G2448" t="s">
        <v>36</v>
      </c>
      <c r="H2448">
        <v>150</v>
      </c>
      <c r="I2448">
        <v>150</v>
      </c>
      <c r="K2448" t="s">
        <v>31</v>
      </c>
      <c r="L2448" t="s">
        <v>37</v>
      </c>
      <c r="M2448" t="s">
        <v>26</v>
      </c>
      <c r="N2448" t="s">
        <v>1064</v>
      </c>
      <c r="P2448">
        <v>10.91</v>
      </c>
      <c r="Q2448">
        <v>0</v>
      </c>
      <c r="R2448">
        <v>1</v>
      </c>
    </row>
    <row r="2449" spans="1:18">
      <c r="A2449" t="s">
        <v>1613</v>
      </c>
      <c r="B2449" t="s">
        <v>1654</v>
      </c>
      <c r="C2449" t="s">
        <v>20</v>
      </c>
      <c r="D2449" t="s">
        <v>248</v>
      </c>
      <c r="E2449" t="s">
        <v>40</v>
      </c>
      <c r="F2449" t="s">
        <v>884</v>
      </c>
      <c r="G2449" t="s">
        <v>42</v>
      </c>
      <c r="H2449">
        <v>150</v>
      </c>
      <c r="I2449">
        <v>150</v>
      </c>
      <c r="L2449" t="s">
        <v>37</v>
      </c>
      <c r="M2449" t="s">
        <v>43</v>
      </c>
      <c r="N2449" t="s">
        <v>885</v>
      </c>
      <c r="P2449">
        <v>0.56000000000000005</v>
      </c>
      <c r="Q2449">
        <v>0</v>
      </c>
      <c r="R2449">
        <v>1</v>
      </c>
    </row>
    <row r="2450" spans="1:18">
      <c r="A2450" t="s">
        <v>1613</v>
      </c>
      <c r="B2450" t="s">
        <v>1654</v>
      </c>
      <c r="C2450" t="s">
        <v>20</v>
      </c>
      <c r="D2450" t="s">
        <v>901</v>
      </c>
      <c r="E2450" t="s">
        <v>124</v>
      </c>
      <c r="F2450" t="s">
        <v>1078</v>
      </c>
      <c r="G2450" t="s">
        <v>262</v>
      </c>
      <c r="H2450">
        <v>200</v>
      </c>
      <c r="I2450">
        <v>200</v>
      </c>
      <c r="L2450" t="s">
        <v>37</v>
      </c>
      <c r="M2450" t="s">
        <v>202</v>
      </c>
      <c r="N2450" t="s">
        <v>1079</v>
      </c>
      <c r="P2450">
        <v>141</v>
      </c>
      <c r="Q2450">
        <v>0</v>
      </c>
      <c r="R2450">
        <v>1</v>
      </c>
    </row>
    <row r="2451" spans="1:18">
      <c r="A2451" t="s">
        <v>1613</v>
      </c>
      <c r="B2451" t="s">
        <v>1654</v>
      </c>
      <c r="C2451" t="s">
        <v>20</v>
      </c>
      <c r="D2451" t="s">
        <v>70</v>
      </c>
      <c r="E2451" t="s">
        <v>45</v>
      </c>
      <c r="F2451" t="s">
        <v>71</v>
      </c>
      <c r="G2451" t="s">
        <v>47</v>
      </c>
      <c r="H2451">
        <v>200</v>
      </c>
      <c r="I2451">
        <v>200</v>
      </c>
      <c r="J2451">
        <v>25</v>
      </c>
      <c r="L2451" t="s">
        <v>25</v>
      </c>
      <c r="M2451" t="s">
        <v>26</v>
      </c>
      <c r="N2451" t="s">
        <v>48</v>
      </c>
      <c r="P2451">
        <v>0.34</v>
      </c>
      <c r="Q2451">
        <v>0</v>
      </c>
      <c r="R2451">
        <v>1</v>
      </c>
    </row>
    <row r="2452" spans="1:18">
      <c r="A2452" t="s">
        <v>1613</v>
      </c>
      <c r="B2452" t="s">
        <v>1654</v>
      </c>
      <c r="C2452" t="s">
        <v>20</v>
      </c>
      <c r="D2452" t="s">
        <v>1163</v>
      </c>
      <c r="E2452" t="s">
        <v>772</v>
      </c>
      <c r="F2452" t="s">
        <v>1164</v>
      </c>
      <c r="G2452" t="s">
        <v>1156</v>
      </c>
      <c r="H2452">
        <v>150</v>
      </c>
      <c r="I2452">
        <v>150</v>
      </c>
      <c r="L2452" t="s">
        <v>37</v>
      </c>
      <c r="M2452" t="s">
        <v>32</v>
      </c>
      <c r="P2452">
        <v>0</v>
      </c>
      <c r="Q2452">
        <v>0</v>
      </c>
      <c r="R2452">
        <v>1</v>
      </c>
    </row>
    <row r="2453" spans="1:18">
      <c r="A2453" t="s">
        <v>1613</v>
      </c>
      <c r="B2453" t="s">
        <v>1654</v>
      </c>
      <c r="C2453" t="s">
        <v>20</v>
      </c>
      <c r="D2453" t="s">
        <v>72</v>
      </c>
      <c r="E2453" t="s">
        <v>50</v>
      </c>
      <c r="F2453" t="s">
        <v>73</v>
      </c>
      <c r="G2453" t="s">
        <v>52</v>
      </c>
      <c r="H2453">
        <v>200</v>
      </c>
      <c r="K2453" t="s">
        <v>62</v>
      </c>
      <c r="M2453" t="s">
        <v>54</v>
      </c>
      <c r="N2453" t="s">
        <v>74</v>
      </c>
      <c r="P2453">
        <v>33.32</v>
      </c>
      <c r="Q2453">
        <v>23.81</v>
      </c>
      <c r="R2453">
        <v>13</v>
      </c>
    </row>
    <row r="2454" spans="1:18">
      <c r="A2454" t="s">
        <v>1613</v>
      </c>
      <c r="B2454" t="s">
        <v>1654</v>
      </c>
      <c r="C2454" t="s">
        <v>20</v>
      </c>
      <c r="D2454" t="s">
        <v>1348</v>
      </c>
      <c r="E2454" t="s">
        <v>173</v>
      </c>
      <c r="F2454" t="s">
        <v>1349</v>
      </c>
      <c r="G2454" t="s">
        <v>243</v>
      </c>
      <c r="H2454">
        <v>200</v>
      </c>
      <c r="I2454">
        <v>200</v>
      </c>
      <c r="J2454">
        <v>25</v>
      </c>
      <c r="M2454" t="s">
        <v>26</v>
      </c>
      <c r="P2454">
        <v>0</v>
      </c>
      <c r="Q2454">
        <v>0</v>
      </c>
      <c r="R2454">
        <v>3</v>
      </c>
    </row>
    <row r="2455" spans="1:18">
      <c r="A2455" t="s">
        <v>1613</v>
      </c>
      <c r="B2455" t="s">
        <v>1655</v>
      </c>
      <c r="C2455" t="s">
        <v>20</v>
      </c>
      <c r="D2455" t="s">
        <v>872</v>
      </c>
      <c r="E2455" t="s">
        <v>88</v>
      </c>
      <c r="F2455" t="s">
        <v>873</v>
      </c>
      <c r="G2455" t="s">
        <v>90</v>
      </c>
      <c r="H2455">
        <v>200</v>
      </c>
      <c r="I2455">
        <v>150</v>
      </c>
      <c r="K2455" t="s">
        <v>869</v>
      </c>
      <c r="M2455" t="s">
        <v>32</v>
      </c>
      <c r="N2455" t="s">
        <v>874</v>
      </c>
      <c r="P2455">
        <v>6.5</v>
      </c>
      <c r="Q2455">
        <v>0</v>
      </c>
      <c r="R2455">
        <v>1</v>
      </c>
    </row>
    <row r="2456" spans="1:18">
      <c r="A2456" t="s">
        <v>1613</v>
      </c>
      <c r="B2456" t="s">
        <v>1655</v>
      </c>
      <c r="C2456" t="s">
        <v>20</v>
      </c>
      <c r="D2456" t="s">
        <v>217</v>
      </c>
      <c r="E2456" t="s">
        <v>88</v>
      </c>
      <c r="F2456" t="s">
        <v>218</v>
      </c>
      <c r="G2456" t="s">
        <v>90</v>
      </c>
      <c r="H2456">
        <v>250</v>
      </c>
      <c r="I2456">
        <v>200</v>
      </c>
      <c r="K2456" t="s">
        <v>273</v>
      </c>
      <c r="M2456" t="s">
        <v>32</v>
      </c>
      <c r="N2456" t="s">
        <v>274</v>
      </c>
      <c r="P2456">
        <v>7.5</v>
      </c>
      <c r="Q2456">
        <v>0</v>
      </c>
      <c r="R2456">
        <v>1</v>
      </c>
    </row>
    <row r="2457" spans="1:18">
      <c r="A2457" t="s">
        <v>1613</v>
      </c>
      <c r="B2457" t="s">
        <v>1655</v>
      </c>
      <c r="C2457" t="s">
        <v>20</v>
      </c>
      <c r="D2457" t="s">
        <v>60</v>
      </c>
      <c r="E2457" t="s">
        <v>22</v>
      </c>
      <c r="F2457" t="s">
        <v>61</v>
      </c>
      <c r="G2457" t="s">
        <v>30</v>
      </c>
      <c r="H2457">
        <v>200</v>
      </c>
      <c r="I2457">
        <v>200</v>
      </c>
      <c r="K2457" t="s">
        <v>62</v>
      </c>
      <c r="M2457" t="s">
        <v>32</v>
      </c>
      <c r="N2457" t="s">
        <v>63</v>
      </c>
      <c r="P2457">
        <v>16.989999999999998</v>
      </c>
      <c r="Q2457">
        <v>0</v>
      </c>
      <c r="R2457">
        <v>3</v>
      </c>
    </row>
    <row r="2458" spans="1:18">
      <c r="A2458" t="s">
        <v>1613</v>
      </c>
      <c r="B2458" t="s">
        <v>1655</v>
      </c>
      <c r="C2458" t="s">
        <v>20</v>
      </c>
      <c r="D2458" t="s">
        <v>245</v>
      </c>
      <c r="E2458" t="s">
        <v>34</v>
      </c>
      <c r="F2458" t="s">
        <v>1063</v>
      </c>
      <c r="G2458" t="s">
        <v>36</v>
      </c>
      <c r="H2458">
        <v>150</v>
      </c>
      <c r="I2458">
        <v>150</v>
      </c>
      <c r="K2458" t="s">
        <v>31</v>
      </c>
      <c r="L2458" t="s">
        <v>37</v>
      </c>
      <c r="M2458" t="s">
        <v>26</v>
      </c>
      <c r="N2458" t="s">
        <v>1064</v>
      </c>
      <c r="P2458">
        <v>10.91</v>
      </c>
      <c r="Q2458">
        <v>0</v>
      </c>
      <c r="R2458">
        <v>1</v>
      </c>
    </row>
    <row r="2459" spans="1:18">
      <c r="A2459" t="s">
        <v>1613</v>
      </c>
      <c r="B2459" t="s">
        <v>1655</v>
      </c>
      <c r="C2459" t="s">
        <v>20</v>
      </c>
      <c r="D2459" t="s">
        <v>248</v>
      </c>
      <c r="E2459" t="s">
        <v>40</v>
      </c>
      <c r="F2459" t="s">
        <v>884</v>
      </c>
      <c r="G2459" t="s">
        <v>42</v>
      </c>
      <c r="H2459">
        <v>150</v>
      </c>
      <c r="I2459">
        <v>150</v>
      </c>
      <c r="L2459" t="s">
        <v>37</v>
      </c>
      <c r="M2459" t="s">
        <v>43</v>
      </c>
      <c r="N2459" t="s">
        <v>885</v>
      </c>
      <c r="P2459">
        <v>0.56000000000000005</v>
      </c>
      <c r="Q2459">
        <v>0</v>
      </c>
      <c r="R2459">
        <v>1</v>
      </c>
    </row>
    <row r="2460" spans="1:18">
      <c r="A2460" t="s">
        <v>1613</v>
      </c>
      <c r="B2460" t="s">
        <v>1655</v>
      </c>
      <c r="C2460" t="s">
        <v>20</v>
      </c>
      <c r="D2460" t="s">
        <v>901</v>
      </c>
      <c r="E2460" t="s">
        <v>124</v>
      </c>
      <c r="F2460" t="s">
        <v>1078</v>
      </c>
      <c r="G2460" t="s">
        <v>262</v>
      </c>
      <c r="H2460">
        <v>200</v>
      </c>
      <c r="I2460">
        <v>200</v>
      </c>
      <c r="L2460" t="s">
        <v>37</v>
      </c>
      <c r="M2460" t="s">
        <v>202</v>
      </c>
      <c r="N2460" t="s">
        <v>1079</v>
      </c>
      <c r="P2460">
        <v>141</v>
      </c>
      <c r="Q2460">
        <v>0</v>
      </c>
      <c r="R2460">
        <v>1</v>
      </c>
    </row>
    <row r="2461" spans="1:18">
      <c r="A2461" t="s">
        <v>1613</v>
      </c>
      <c r="B2461" t="s">
        <v>1655</v>
      </c>
      <c r="C2461" t="s">
        <v>20</v>
      </c>
      <c r="D2461" t="s">
        <v>70</v>
      </c>
      <c r="E2461" t="s">
        <v>45</v>
      </c>
      <c r="F2461" t="s">
        <v>71</v>
      </c>
      <c r="G2461" t="s">
        <v>47</v>
      </c>
      <c r="H2461">
        <v>200</v>
      </c>
      <c r="I2461">
        <v>200</v>
      </c>
      <c r="J2461">
        <v>25</v>
      </c>
      <c r="L2461" t="s">
        <v>25</v>
      </c>
      <c r="M2461" t="s">
        <v>26</v>
      </c>
      <c r="N2461" t="s">
        <v>48</v>
      </c>
      <c r="P2461">
        <v>0.34</v>
      </c>
      <c r="Q2461">
        <v>0</v>
      </c>
      <c r="R2461">
        <v>1</v>
      </c>
    </row>
    <row r="2462" spans="1:18">
      <c r="A2462" t="s">
        <v>1613</v>
      </c>
      <c r="B2462" t="s">
        <v>1655</v>
      </c>
      <c r="C2462" t="s">
        <v>20</v>
      </c>
      <c r="D2462" t="s">
        <v>72</v>
      </c>
      <c r="E2462" t="s">
        <v>50</v>
      </c>
      <c r="F2462" t="s">
        <v>73</v>
      </c>
      <c r="G2462" t="s">
        <v>52</v>
      </c>
      <c r="H2462">
        <v>200</v>
      </c>
      <c r="K2462" t="s">
        <v>62</v>
      </c>
      <c r="M2462" t="s">
        <v>54</v>
      </c>
      <c r="N2462" t="s">
        <v>74</v>
      </c>
      <c r="P2462">
        <v>33.32</v>
      </c>
      <c r="Q2462">
        <v>1.93</v>
      </c>
      <c r="R2462">
        <v>5</v>
      </c>
    </row>
    <row r="2463" spans="1:18">
      <c r="A2463" t="s">
        <v>1613</v>
      </c>
      <c r="B2463" t="s">
        <v>1656</v>
      </c>
      <c r="C2463" t="s">
        <v>20</v>
      </c>
      <c r="D2463" t="s">
        <v>872</v>
      </c>
      <c r="E2463" t="s">
        <v>88</v>
      </c>
      <c r="F2463" t="s">
        <v>873</v>
      </c>
      <c r="G2463" t="s">
        <v>90</v>
      </c>
      <c r="H2463">
        <v>200</v>
      </c>
      <c r="I2463">
        <v>150</v>
      </c>
      <c r="K2463" t="s">
        <v>869</v>
      </c>
      <c r="M2463" t="s">
        <v>32</v>
      </c>
      <c r="N2463" t="s">
        <v>874</v>
      </c>
      <c r="P2463">
        <v>6.5</v>
      </c>
      <c r="Q2463">
        <v>0</v>
      </c>
      <c r="R2463">
        <v>1</v>
      </c>
    </row>
    <row r="2464" spans="1:18">
      <c r="A2464" t="s">
        <v>1613</v>
      </c>
      <c r="B2464" t="s">
        <v>1656</v>
      </c>
      <c r="C2464" t="s">
        <v>20</v>
      </c>
      <c r="D2464" t="s">
        <v>867</v>
      </c>
      <c r="E2464" t="s">
        <v>88</v>
      </c>
      <c r="F2464" t="s">
        <v>868</v>
      </c>
      <c r="G2464" t="s">
        <v>90</v>
      </c>
      <c r="H2464">
        <v>250</v>
      </c>
      <c r="I2464">
        <v>150</v>
      </c>
      <c r="K2464" t="s">
        <v>869</v>
      </c>
      <c r="M2464" t="s">
        <v>32</v>
      </c>
      <c r="N2464" t="s">
        <v>870</v>
      </c>
      <c r="P2464">
        <v>6.3</v>
      </c>
      <c r="Q2464">
        <v>0</v>
      </c>
      <c r="R2464">
        <v>1</v>
      </c>
    </row>
    <row r="2465" spans="1:18">
      <c r="A2465" t="s">
        <v>1613</v>
      </c>
      <c r="B2465" t="s">
        <v>1656</v>
      </c>
      <c r="C2465" t="s">
        <v>20</v>
      </c>
      <c r="D2465" t="s">
        <v>1657</v>
      </c>
      <c r="E2465" t="s">
        <v>1572</v>
      </c>
      <c r="F2465" t="s">
        <v>1658</v>
      </c>
      <c r="G2465" t="s">
        <v>1574</v>
      </c>
      <c r="H2465">
        <v>150</v>
      </c>
      <c r="I2465">
        <v>150</v>
      </c>
      <c r="L2465" t="s">
        <v>132</v>
      </c>
      <c r="M2465" t="s">
        <v>202</v>
      </c>
      <c r="P2465">
        <v>0</v>
      </c>
      <c r="Q2465">
        <v>0</v>
      </c>
      <c r="R2465">
        <v>1</v>
      </c>
    </row>
    <row r="2466" spans="1:18">
      <c r="A2466" t="s">
        <v>1613</v>
      </c>
      <c r="B2466" t="s">
        <v>1656</v>
      </c>
      <c r="C2466" t="s">
        <v>20</v>
      </c>
      <c r="D2466" t="s">
        <v>1343</v>
      </c>
      <c r="E2466" t="s">
        <v>94</v>
      </c>
      <c r="F2466" t="s">
        <v>1344</v>
      </c>
      <c r="G2466" t="s">
        <v>96</v>
      </c>
      <c r="H2466">
        <v>200</v>
      </c>
      <c r="I2466">
        <v>200</v>
      </c>
      <c r="K2466" t="s">
        <v>62</v>
      </c>
      <c r="M2466" t="s">
        <v>32</v>
      </c>
      <c r="N2466" t="s">
        <v>1659</v>
      </c>
      <c r="P2466">
        <v>8.4949999999999992</v>
      </c>
      <c r="Q2466">
        <v>0</v>
      </c>
      <c r="R2466">
        <v>1</v>
      </c>
    </row>
    <row r="2467" spans="1:18">
      <c r="A2467" t="s">
        <v>1613</v>
      </c>
      <c r="B2467" t="s">
        <v>1656</v>
      </c>
      <c r="C2467" t="s">
        <v>20</v>
      </c>
      <c r="D2467" t="s">
        <v>60</v>
      </c>
      <c r="E2467" t="s">
        <v>22</v>
      </c>
      <c r="F2467" t="s">
        <v>61</v>
      </c>
      <c r="G2467" t="s">
        <v>30</v>
      </c>
      <c r="H2467">
        <v>200</v>
      </c>
      <c r="I2467">
        <v>200</v>
      </c>
      <c r="K2467" t="s">
        <v>62</v>
      </c>
      <c r="M2467" t="s">
        <v>32</v>
      </c>
      <c r="N2467" t="s">
        <v>63</v>
      </c>
      <c r="P2467">
        <v>16.989999999999998</v>
      </c>
      <c r="Q2467">
        <v>0</v>
      </c>
      <c r="R2467">
        <v>3</v>
      </c>
    </row>
    <row r="2468" spans="1:18">
      <c r="A2468" t="s">
        <v>1613</v>
      </c>
      <c r="B2468" t="s">
        <v>1656</v>
      </c>
      <c r="C2468" t="s">
        <v>20</v>
      </c>
      <c r="D2468" t="s">
        <v>219</v>
      </c>
      <c r="E2468" t="s">
        <v>22</v>
      </c>
      <c r="F2468" t="s">
        <v>220</v>
      </c>
      <c r="G2468" t="s">
        <v>30</v>
      </c>
      <c r="H2468">
        <v>250</v>
      </c>
      <c r="I2468">
        <v>250</v>
      </c>
      <c r="K2468" t="s">
        <v>62</v>
      </c>
      <c r="M2468" t="s">
        <v>32</v>
      </c>
      <c r="N2468" t="s">
        <v>260</v>
      </c>
      <c r="P2468">
        <v>26.6</v>
      </c>
      <c r="Q2468">
        <v>0</v>
      </c>
      <c r="R2468">
        <v>1</v>
      </c>
    </row>
    <row r="2469" spans="1:18">
      <c r="A2469" t="s">
        <v>1613</v>
      </c>
      <c r="B2469" t="s">
        <v>1656</v>
      </c>
      <c r="C2469" t="s">
        <v>20</v>
      </c>
      <c r="D2469" t="s">
        <v>1660</v>
      </c>
      <c r="E2469" t="s">
        <v>507</v>
      </c>
      <c r="F2469" t="s">
        <v>246</v>
      </c>
      <c r="G2469" t="s">
        <v>182</v>
      </c>
      <c r="H2469">
        <v>150</v>
      </c>
      <c r="I2469">
        <v>150</v>
      </c>
      <c r="K2469" t="s">
        <v>31</v>
      </c>
      <c r="L2469" t="s">
        <v>132</v>
      </c>
      <c r="M2469" t="s">
        <v>26</v>
      </c>
      <c r="N2469" t="s">
        <v>1661</v>
      </c>
      <c r="P2469">
        <v>20.13</v>
      </c>
      <c r="Q2469">
        <v>0</v>
      </c>
      <c r="R2469">
        <v>2</v>
      </c>
    </row>
    <row r="2470" spans="1:18">
      <c r="A2470" t="s">
        <v>1613</v>
      </c>
      <c r="B2470" t="s">
        <v>1656</v>
      </c>
      <c r="C2470" t="s">
        <v>20</v>
      </c>
      <c r="D2470" t="s">
        <v>1662</v>
      </c>
      <c r="E2470" t="s">
        <v>515</v>
      </c>
      <c r="F2470" t="s">
        <v>249</v>
      </c>
      <c r="G2470" t="s">
        <v>517</v>
      </c>
      <c r="H2470">
        <v>150</v>
      </c>
      <c r="I2470">
        <v>150</v>
      </c>
      <c r="L2470" t="s">
        <v>132</v>
      </c>
      <c r="M2470" t="s">
        <v>43</v>
      </c>
      <c r="N2470" t="s">
        <v>1556</v>
      </c>
      <c r="P2470">
        <v>0.56000000000000005</v>
      </c>
      <c r="Q2470">
        <v>0</v>
      </c>
      <c r="R2470">
        <v>2</v>
      </c>
    </row>
    <row r="2471" spans="1:18">
      <c r="A2471" t="s">
        <v>1613</v>
      </c>
      <c r="B2471" t="s">
        <v>1656</v>
      </c>
      <c r="C2471" t="s">
        <v>20</v>
      </c>
      <c r="D2471" t="s">
        <v>901</v>
      </c>
      <c r="E2471" t="s">
        <v>124</v>
      </c>
      <c r="F2471" t="s">
        <v>1078</v>
      </c>
      <c r="G2471" t="s">
        <v>262</v>
      </c>
      <c r="H2471">
        <v>200</v>
      </c>
      <c r="I2471">
        <v>200</v>
      </c>
      <c r="L2471" t="s">
        <v>37</v>
      </c>
      <c r="M2471" t="s">
        <v>202</v>
      </c>
      <c r="N2471" t="s">
        <v>1079</v>
      </c>
      <c r="P2471">
        <v>141</v>
      </c>
      <c r="Q2471">
        <v>0</v>
      </c>
      <c r="R2471">
        <v>1</v>
      </c>
    </row>
    <row r="2472" spans="1:18">
      <c r="A2472" t="s">
        <v>1613</v>
      </c>
      <c r="B2472" t="s">
        <v>1656</v>
      </c>
      <c r="C2472" t="s">
        <v>20</v>
      </c>
      <c r="D2472" t="s">
        <v>222</v>
      </c>
      <c r="E2472" t="s">
        <v>124</v>
      </c>
      <c r="F2472" t="s">
        <v>261</v>
      </c>
      <c r="G2472" t="s">
        <v>262</v>
      </c>
      <c r="H2472">
        <v>250</v>
      </c>
      <c r="I2472">
        <v>250</v>
      </c>
      <c r="L2472" t="s">
        <v>37</v>
      </c>
      <c r="M2472" t="s">
        <v>202</v>
      </c>
      <c r="N2472" t="s">
        <v>263</v>
      </c>
      <c r="P2472">
        <v>225</v>
      </c>
      <c r="Q2472">
        <v>0</v>
      </c>
      <c r="R2472">
        <v>1</v>
      </c>
    </row>
    <row r="2473" spans="1:18">
      <c r="A2473" t="s">
        <v>1613</v>
      </c>
      <c r="B2473" t="s">
        <v>1656</v>
      </c>
      <c r="C2473" t="s">
        <v>20</v>
      </c>
      <c r="D2473" t="s">
        <v>70</v>
      </c>
      <c r="E2473" t="s">
        <v>45</v>
      </c>
      <c r="F2473" t="s">
        <v>71</v>
      </c>
      <c r="G2473" t="s">
        <v>47</v>
      </c>
      <c r="H2473">
        <v>200</v>
      </c>
      <c r="I2473">
        <v>200</v>
      </c>
      <c r="J2473">
        <v>25</v>
      </c>
      <c r="L2473" t="s">
        <v>25</v>
      </c>
      <c r="M2473" t="s">
        <v>26</v>
      </c>
      <c r="N2473" t="s">
        <v>48</v>
      </c>
      <c r="P2473">
        <v>0.34</v>
      </c>
      <c r="Q2473">
        <v>0</v>
      </c>
      <c r="R2473">
        <v>1</v>
      </c>
    </row>
    <row r="2474" spans="1:18">
      <c r="A2474" t="s">
        <v>1613</v>
      </c>
      <c r="B2474" t="s">
        <v>1656</v>
      </c>
      <c r="C2474" t="s">
        <v>20</v>
      </c>
      <c r="D2474" t="s">
        <v>228</v>
      </c>
      <c r="E2474" t="s">
        <v>45</v>
      </c>
      <c r="F2474" t="s">
        <v>229</v>
      </c>
      <c r="G2474" t="s">
        <v>47</v>
      </c>
      <c r="H2474">
        <v>250</v>
      </c>
      <c r="I2474">
        <v>250</v>
      </c>
      <c r="J2474">
        <v>25</v>
      </c>
      <c r="L2474" t="s">
        <v>25</v>
      </c>
      <c r="M2474" t="s">
        <v>26</v>
      </c>
      <c r="N2474" t="s">
        <v>48</v>
      </c>
      <c r="P2474">
        <v>0.34</v>
      </c>
      <c r="Q2474">
        <v>0</v>
      </c>
      <c r="R2474">
        <v>1</v>
      </c>
    </row>
    <row r="2475" spans="1:18">
      <c r="A2475" t="s">
        <v>1613</v>
      </c>
      <c r="B2475" t="s">
        <v>1656</v>
      </c>
      <c r="C2475" t="s">
        <v>20</v>
      </c>
      <c r="D2475" t="s">
        <v>72</v>
      </c>
      <c r="E2475" t="s">
        <v>50</v>
      </c>
      <c r="F2475" t="s">
        <v>73</v>
      </c>
      <c r="G2475" t="s">
        <v>52</v>
      </c>
      <c r="H2475">
        <v>200</v>
      </c>
      <c r="K2475" t="s">
        <v>62</v>
      </c>
      <c r="M2475" t="s">
        <v>54</v>
      </c>
      <c r="N2475" t="s">
        <v>74</v>
      </c>
      <c r="P2475">
        <v>33.32</v>
      </c>
      <c r="Q2475">
        <v>21.99</v>
      </c>
      <c r="R2475">
        <v>6</v>
      </c>
    </row>
    <row r="2476" spans="1:18">
      <c r="A2476" t="s">
        <v>1613</v>
      </c>
      <c r="B2476" t="s">
        <v>1656</v>
      </c>
      <c r="C2476" t="s">
        <v>20</v>
      </c>
      <c r="D2476" t="s">
        <v>232</v>
      </c>
      <c r="E2476" t="s">
        <v>50</v>
      </c>
      <c r="F2476" t="s">
        <v>233</v>
      </c>
      <c r="G2476" t="s">
        <v>52</v>
      </c>
      <c r="H2476">
        <v>250</v>
      </c>
      <c r="K2476" t="s">
        <v>62</v>
      </c>
      <c r="M2476" t="s">
        <v>54</v>
      </c>
      <c r="N2476" t="s">
        <v>469</v>
      </c>
      <c r="P2476">
        <v>41.76</v>
      </c>
      <c r="Q2476">
        <v>0.92</v>
      </c>
      <c r="R2476">
        <v>2</v>
      </c>
    </row>
    <row r="2477" spans="1:18">
      <c r="A2477" t="s">
        <v>1613</v>
      </c>
      <c r="B2477" t="s">
        <v>1663</v>
      </c>
      <c r="C2477" t="s">
        <v>20</v>
      </c>
      <c r="D2477" t="s">
        <v>1376</v>
      </c>
      <c r="E2477" t="s">
        <v>94</v>
      </c>
      <c r="F2477" t="s">
        <v>1377</v>
      </c>
      <c r="G2477" t="s">
        <v>96</v>
      </c>
      <c r="H2477">
        <v>250</v>
      </c>
      <c r="I2477">
        <v>250</v>
      </c>
      <c r="K2477" t="s">
        <v>62</v>
      </c>
      <c r="M2477" t="s">
        <v>32</v>
      </c>
      <c r="N2477" t="s">
        <v>1533</v>
      </c>
      <c r="P2477">
        <v>13.3</v>
      </c>
      <c r="Q2477">
        <v>0</v>
      </c>
      <c r="R2477">
        <v>2</v>
      </c>
    </row>
    <row r="2478" spans="1:18">
      <c r="A2478" t="s">
        <v>1613</v>
      </c>
      <c r="B2478" t="s">
        <v>1663</v>
      </c>
      <c r="C2478" t="s">
        <v>20</v>
      </c>
      <c r="D2478" t="s">
        <v>219</v>
      </c>
      <c r="E2478" t="s">
        <v>22</v>
      </c>
      <c r="F2478" t="s">
        <v>220</v>
      </c>
      <c r="G2478" t="s">
        <v>30</v>
      </c>
      <c r="H2478">
        <v>250</v>
      </c>
      <c r="I2478">
        <v>250</v>
      </c>
      <c r="K2478" t="s">
        <v>62</v>
      </c>
      <c r="M2478" t="s">
        <v>32</v>
      </c>
      <c r="N2478" t="s">
        <v>260</v>
      </c>
      <c r="P2478">
        <v>26.6</v>
      </c>
      <c r="Q2478">
        <v>0</v>
      </c>
      <c r="R2478">
        <v>3</v>
      </c>
    </row>
    <row r="2479" spans="1:18">
      <c r="A2479" t="s">
        <v>1613</v>
      </c>
      <c r="B2479" t="s">
        <v>1663</v>
      </c>
      <c r="C2479" t="s">
        <v>20</v>
      </c>
      <c r="D2479" t="s">
        <v>232</v>
      </c>
      <c r="E2479" t="s">
        <v>50</v>
      </c>
      <c r="F2479" t="s">
        <v>233</v>
      </c>
      <c r="G2479" t="s">
        <v>52</v>
      </c>
      <c r="H2479">
        <v>250</v>
      </c>
      <c r="K2479" t="s">
        <v>62</v>
      </c>
      <c r="M2479" t="s">
        <v>54</v>
      </c>
      <c r="N2479" t="s">
        <v>469</v>
      </c>
      <c r="P2479">
        <v>41.76</v>
      </c>
      <c r="Q2479">
        <v>10.199999999999999</v>
      </c>
      <c r="R2479">
        <v>5</v>
      </c>
    </row>
    <row r="2480" spans="1:18">
      <c r="A2480" t="s">
        <v>1613</v>
      </c>
      <c r="B2480" t="s">
        <v>1664</v>
      </c>
      <c r="C2480" t="s">
        <v>20</v>
      </c>
      <c r="D2480" t="s">
        <v>1376</v>
      </c>
      <c r="E2480" t="s">
        <v>94</v>
      </c>
      <c r="F2480" t="s">
        <v>1377</v>
      </c>
      <c r="G2480" t="s">
        <v>96</v>
      </c>
      <c r="H2480">
        <v>250</v>
      </c>
      <c r="I2480">
        <v>250</v>
      </c>
      <c r="K2480" t="s">
        <v>62</v>
      </c>
      <c r="M2480" t="s">
        <v>32</v>
      </c>
      <c r="N2480" t="s">
        <v>1533</v>
      </c>
      <c r="P2480">
        <v>13.3</v>
      </c>
      <c r="Q2480">
        <v>0</v>
      </c>
      <c r="R2480">
        <v>1</v>
      </c>
    </row>
    <row r="2481" spans="1:18">
      <c r="A2481" t="s">
        <v>1613</v>
      </c>
      <c r="B2481" t="s">
        <v>1664</v>
      </c>
      <c r="C2481" t="s">
        <v>20</v>
      </c>
      <c r="D2481" t="s">
        <v>219</v>
      </c>
      <c r="E2481" t="s">
        <v>22</v>
      </c>
      <c r="F2481" t="s">
        <v>220</v>
      </c>
      <c r="G2481" t="s">
        <v>30</v>
      </c>
      <c r="H2481">
        <v>250</v>
      </c>
      <c r="I2481">
        <v>250</v>
      </c>
      <c r="K2481" t="s">
        <v>62</v>
      </c>
      <c r="M2481" t="s">
        <v>32</v>
      </c>
      <c r="N2481" t="s">
        <v>260</v>
      </c>
      <c r="P2481">
        <v>26.6</v>
      </c>
      <c r="Q2481">
        <v>0</v>
      </c>
      <c r="R2481">
        <v>5</v>
      </c>
    </row>
    <row r="2482" spans="1:18">
      <c r="A2482" t="s">
        <v>1613</v>
      </c>
      <c r="B2482" t="s">
        <v>1664</v>
      </c>
      <c r="C2482" t="s">
        <v>20</v>
      </c>
      <c r="D2482" t="s">
        <v>232</v>
      </c>
      <c r="E2482" t="s">
        <v>50</v>
      </c>
      <c r="F2482" t="s">
        <v>233</v>
      </c>
      <c r="G2482" t="s">
        <v>52</v>
      </c>
      <c r="H2482">
        <v>250</v>
      </c>
      <c r="K2482" t="s">
        <v>62</v>
      </c>
      <c r="M2482" t="s">
        <v>54</v>
      </c>
      <c r="N2482" t="s">
        <v>469</v>
      </c>
      <c r="P2482">
        <v>41.76</v>
      </c>
      <c r="Q2482">
        <v>27.64</v>
      </c>
      <c r="R2482">
        <v>9</v>
      </c>
    </row>
    <row r="2483" spans="1:18">
      <c r="A2483" t="s">
        <v>1613</v>
      </c>
      <c r="B2483" t="s">
        <v>1664</v>
      </c>
      <c r="C2483" t="s">
        <v>20</v>
      </c>
      <c r="D2483" t="s">
        <v>241</v>
      </c>
      <c r="E2483" t="s">
        <v>173</v>
      </c>
      <c r="F2483" t="s">
        <v>242</v>
      </c>
      <c r="G2483" t="s">
        <v>243</v>
      </c>
      <c r="H2483">
        <v>250</v>
      </c>
      <c r="I2483">
        <v>250</v>
      </c>
      <c r="J2483">
        <v>25</v>
      </c>
      <c r="M2483" t="s">
        <v>26</v>
      </c>
      <c r="P2483">
        <v>0</v>
      </c>
      <c r="Q2483">
        <v>0</v>
      </c>
      <c r="R2483">
        <v>3</v>
      </c>
    </row>
    <row r="2484" spans="1:18">
      <c r="A2484" t="s">
        <v>1613</v>
      </c>
      <c r="B2484" t="s">
        <v>1665</v>
      </c>
      <c r="C2484" t="s">
        <v>20</v>
      </c>
      <c r="D2484" t="s">
        <v>219</v>
      </c>
      <c r="E2484" t="s">
        <v>22</v>
      </c>
      <c r="F2484" t="s">
        <v>220</v>
      </c>
      <c r="G2484" t="s">
        <v>30</v>
      </c>
      <c r="H2484">
        <v>250</v>
      </c>
      <c r="I2484">
        <v>250</v>
      </c>
      <c r="K2484" t="s">
        <v>62</v>
      </c>
      <c r="M2484" t="s">
        <v>32</v>
      </c>
      <c r="N2484" t="s">
        <v>260</v>
      </c>
      <c r="P2484">
        <v>26.6</v>
      </c>
      <c r="Q2484">
        <v>0</v>
      </c>
      <c r="R2484">
        <v>4</v>
      </c>
    </row>
    <row r="2485" spans="1:18">
      <c r="A2485" t="s">
        <v>1613</v>
      </c>
      <c r="B2485" t="s">
        <v>1665</v>
      </c>
      <c r="C2485" t="s">
        <v>20</v>
      </c>
      <c r="D2485" t="s">
        <v>222</v>
      </c>
      <c r="E2485" t="s">
        <v>124</v>
      </c>
      <c r="F2485" t="s">
        <v>261</v>
      </c>
      <c r="G2485" t="s">
        <v>262</v>
      </c>
      <c r="H2485">
        <v>250</v>
      </c>
      <c r="I2485">
        <v>250</v>
      </c>
      <c r="L2485" t="s">
        <v>37</v>
      </c>
      <c r="M2485" t="s">
        <v>202</v>
      </c>
      <c r="N2485" t="s">
        <v>263</v>
      </c>
      <c r="P2485">
        <v>225</v>
      </c>
      <c r="Q2485">
        <v>0</v>
      </c>
      <c r="R2485">
        <v>1</v>
      </c>
    </row>
    <row r="2486" spans="1:18">
      <c r="A2486" t="s">
        <v>1613</v>
      </c>
      <c r="B2486" t="s">
        <v>1665</v>
      </c>
      <c r="C2486" t="s">
        <v>20</v>
      </c>
      <c r="D2486" t="s">
        <v>232</v>
      </c>
      <c r="E2486" t="s">
        <v>50</v>
      </c>
      <c r="F2486" t="s">
        <v>233</v>
      </c>
      <c r="G2486" t="s">
        <v>52</v>
      </c>
      <c r="H2486">
        <v>250</v>
      </c>
      <c r="K2486" t="s">
        <v>62</v>
      </c>
      <c r="M2486" t="s">
        <v>54</v>
      </c>
      <c r="N2486" t="s">
        <v>469</v>
      </c>
      <c r="P2486">
        <v>41.76</v>
      </c>
      <c r="Q2486">
        <v>17.95</v>
      </c>
      <c r="R2486">
        <v>5</v>
      </c>
    </row>
    <row r="2487" spans="1:18">
      <c r="A2487" t="s">
        <v>1613</v>
      </c>
      <c r="B2487" t="s">
        <v>1665</v>
      </c>
      <c r="C2487" t="s">
        <v>20</v>
      </c>
      <c r="D2487" t="s">
        <v>241</v>
      </c>
      <c r="E2487" t="s">
        <v>173</v>
      </c>
      <c r="F2487" t="s">
        <v>242</v>
      </c>
      <c r="G2487" t="s">
        <v>243</v>
      </c>
      <c r="H2487">
        <v>250</v>
      </c>
      <c r="I2487">
        <v>250</v>
      </c>
      <c r="J2487">
        <v>25</v>
      </c>
      <c r="M2487" t="s">
        <v>26</v>
      </c>
      <c r="P2487">
        <v>0</v>
      </c>
      <c r="Q2487">
        <v>0</v>
      </c>
      <c r="R2487">
        <v>1</v>
      </c>
    </row>
    <row r="2488" spans="1:18">
      <c r="A2488" t="s">
        <v>1613</v>
      </c>
      <c r="B2488" t="s">
        <v>1666</v>
      </c>
      <c r="C2488" t="s">
        <v>20</v>
      </c>
      <c r="D2488" t="s">
        <v>1089</v>
      </c>
      <c r="E2488" t="s">
        <v>22</v>
      </c>
      <c r="F2488" t="s">
        <v>1090</v>
      </c>
      <c r="G2488" t="s">
        <v>30</v>
      </c>
      <c r="H2488">
        <v>300</v>
      </c>
      <c r="I2488">
        <v>300</v>
      </c>
      <c r="K2488" t="s">
        <v>62</v>
      </c>
      <c r="M2488" t="s">
        <v>32</v>
      </c>
      <c r="N2488" t="s">
        <v>1091</v>
      </c>
      <c r="P2488">
        <v>37.61</v>
      </c>
      <c r="Q2488">
        <v>0</v>
      </c>
      <c r="R2488">
        <v>5</v>
      </c>
    </row>
    <row r="2489" spans="1:18">
      <c r="A2489" t="s">
        <v>1613</v>
      </c>
      <c r="B2489" t="s">
        <v>1666</v>
      </c>
      <c r="C2489" t="s">
        <v>20</v>
      </c>
      <c r="D2489" t="s">
        <v>1095</v>
      </c>
      <c r="E2489" t="s">
        <v>45</v>
      </c>
      <c r="F2489" t="s">
        <v>1096</v>
      </c>
      <c r="G2489" t="s">
        <v>47</v>
      </c>
      <c r="H2489">
        <v>300</v>
      </c>
      <c r="I2489">
        <v>300</v>
      </c>
      <c r="J2489">
        <v>25</v>
      </c>
      <c r="L2489" t="s">
        <v>25</v>
      </c>
      <c r="M2489" t="s">
        <v>26</v>
      </c>
      <c r="N2489" t="s">
        <v>48</v>
      </c>
      <c r="P2489">
        <v>0.34</v>
      </c>
      <c r="Q2489">
        <v>0</v>
      </c>
      <c r="R2489">
        <v>1</v>
      </c>
    </row>
    <row r="2490" spans="1:18">
      <c r="A2490" t="s">
        <v>1613</v>
      </c>
      <c r="B2490" t="s">
        <v>1666</v>
      </c>
      <c r="C2490" t="s">
        <v>20</v>
      </c>
      <c r="D2490" t="s">
        <v>1097</v>
      </c>
      <c r="E2490" t="s">
        <v>50</v>
      </c>
      <c r="F2490" t="s">
        <v>1098</v>
      </c>
      <c r="G2490" t="s">
        <v>52</v>
      </c>
      <c r="H2490">
        <v>300</v>
      </c>
      <c r="K2490" t="s">
        <v>62</v>
      </c>
      <c r="M2490" t="s">
        <v>54</v>
      </c>
      <c r="N2490" t="s">
        <v>1506</v>
      </c>
      <c r="P2490">
        <v>49.71</v>
      </c>
      <c r="Q2490">
        <v>1.25</v>
      </c>
      <c r="R2490">
        <v>5</v>
      </c>
    </row>
    <row r="2491" spans="1:18">
      <c r="A2491" t="s">
        <v>1667</v>
      </c>
      <c r="B2491">
        <v>7493</v>
      </c>
      <c r="C2491" t="s">
        <v>1668</v>
      </c>
      <c r="D2491" t="s">
        <v>1107</v>
      </c>
      <c r="E2491" t="s">
        <v>22</v>
      </c>
      <c r="F2491" t="s">
        <v>1669</v>
      </c>
      <c r="G2491" t="s">
        <v>30</v>
      </c>
      <c r="H2491">
        <v>20</v>
      </c>
      <c r="I2491">
        <v>20</v>
      </c>
      <c r="K2491" t="s">
        <v>348</v>
      </c>
      <c r="M2491" t="s">
        <v>32</v>
      </c>
      <c r="N2491" t="s">
        <v>1670</v>
      </c>
      <c r="P2491">
        <v>0.17</v>
      </c>
      <c r="Q2491">
        <v>0</v>
      </c>
      <c r="R2491">
        <v>12</v>
      </c>
    </row>
    <row r="2492" spans="1:18">
      <c r="A2492" t="s">
        <v>1667</v>
      </c>
      <c r="B2492">
        <v>7493</v>
      </c>
      <c r="C2492" t="s">
        <v>1668</v>
      </c>
      <c r="D2492" t="s">
        <v>156</v>
      </c>
      <c r="E2492" t="s">
        <v>50</v>
      </c>
      <c r="F2492" t="s">
        <v>157</v>
      </c>
      <c r="G2492" t="s">
        <v>52</v>
      </c>
      <c r="H2492">
        <v>20</v>
      </c>
      <c r="K2492" t="s">
        <v>348</v>
      </c>
      <c r="M2492" t="s">
        <v>54</v>
      </c>
      <c r="N2492" t="s">
        <v>1671</v>
      </c>
      <c r="P2492">
        <v>2.9</v>
      </c>
      <c r="Q2492">
        <v>33.369999999999997</v>
      </c>
      <c r="R2492">
        <v>12</v>
      </c>
    </row>
    <row r="2493" spans="1:18">
      <c r="A2493" t="s">
        <v>1667</v>
      </c>
      <c r="B2493">
        <v>7514</v>
      </c>
      <c r="C2493" t="s">
        <v>1668</v>
      </c>
      <c r="D2493" t="s">
        <v>1107</v>
      </c>
      <c r="E2493" t="s">
        <v>22</v>
      </c>
      <c r="F2493" t="s">
        <v>1669</v>
      </c>
      <c r="G2493" t="s">
        <v>30</v>
      </c>
      <c r="H2493">
        <v>20</v>
      </c>
      <c r="I2493">
        <v>20</v>
      </c>
      <c r="K2493" t="s">
        <v>348</v>
      </c>
      <c r="M2493" t="s">
        <v>32</v>
      </c>
      <c r="N2493" t="s">
        <v>1670</v>
      </c>
      <c r="P2493">
        <v>0.17</v>
      </c>
      <c r="Q2493">
        <v>0</v>
      </c>
      <c r="R2493">
        <v>12</v>
      </c>
    </row>
    <row r="2494" spans="1:18">
      <c r="A2494" t="s">
        <v>1667</v>
      </c>
      <c r="B2494">
        <v>7514</v>
      </c>
      <c r="C2494" t="s">
        <v>1668</v>
      </c>
      <c r="D2494" t="s">
        <v>156</v>
      </c>
      <c r="E2494" t="s">
        <v>50</v>
      </c>
      <c r="F2494" t="s">
        <v>157</v>
      </c>
      <c r="G2494" t="s">
        <v>52</v>
      </c>
      <c r="H2494">
        <v>20</v>
      </c>
      <c r="K2494" t="s">
        <v>348</v>
      </c>
      <c r="M2494" t="s">
        <v>54</v>
      </c>
      <c r="N2494" t="s">
        <v>1671</v>
      </c>
      <c r="P2494">
        <v>2.9</v>
      </c>
      <c r="Q2494">
        <v>35.53</v>
      </c>
      <c r="R2494">
        <v>12</v>
      </c>
    </row>
    <row r="2495" spans="1:18">
      <c r="A2495" t="s">
        <v>1667</v>
      </c>
      <c r="B2495">
        <v>7532</v>
      </c>
      <c r="C2495" t="s">
        <v>1668</v>
      </c>
      <c r="D2495" t="s">
        <v>1107</v>
      </c>
      <c r="E2495" t="s">
        <v>22</v>
      </c>
      <c r="F2495" t="s">
        <v>1669</v>
      </c>
      <c r="G2495" t="s">
        <v>30</v>
      </c>
      <c r="H2495">
        <v>20</v>
      </c>
      <c r="I2495">
        <v>20</v>
      </c>
      <c r="K2495" t="s">
        <v>348</v>
      </c>
      <c r="M2495" t="s">
        <v>32</v>
      </c>
      <c r="N2495" t="s">
        <v>1670</v>
      </c>
      <c r="P2495">
        <v>0.17</v>
      </c>
      <c r="Q2495">
        <v>0</v>
      </c>
      <c r="R2495">
        <v>12</v>
      </c>
    </row>
    <row r="2496" spans="1:18">
      <c r="A2496" t="s">
        <v>1667</v>
      </c>
      <c r="B2496">
        <v>7532</v>
      </c>
      <c r="C2496" t="s">
        <v>1668</v>
      </c>
      <c r="D2496" t="s">
        <v>156</v>
      </c>
      <c r="E2496" t="s">
        <v>50</v>
      </c>
      <c r="F2496" t="s">
        <v>157</v>
      </c>
      <c r="G2496" t="s">
        <v>52</v>
      </c>
      <c r="H2496">
        <v>20</v>
      </c>
      <c r="K2496" t="s">
        <v>348</v>
      </c>
      <c r="M2496" t="s">
        <v>54</v>
      </c>
      <c r="N2496" t="s">
        <v>1671</v>
      </c>
      <c r="P2496">
        <v>2.9</v>
      </c>
      <c r="Q2496">
        <v>35.81</v>
      </c>
      <c r="R2496">
        <v>12</v>
      </c>
    </row>
    <row r="2497" spans="1:18">
      <c r="A2497" t="s">
        <v>1667</v>
      </c>
      <c r="B2497">
        <v>7556</v>
      </c>
      <c r="C2497" t="s">
        <v>1668</v>
      </c>
      <c r="D2497" t="s">
        <v>1107</v>
      </c>
      <c r="E2497" t="s">
        <v>22</v>
      </c>
      <c r="F2497" t="s">
        <v>1669</v>
      </c>
      <c r="G2497" t="s">
        <v>30</v>
      </c>
      <c r="H2497">
        <v>20</v>
      </c>
      <c r="I2497">
        <v>20</v>
      </c>
      <c r="K2497" t="s">
        <v>348</v>
      </c>
      <c r="M2497" t="s">
        <v>32</v>
      </c>
      <c r="N2497" t="s">
        <v>1670</v>
      </c>
      <c r="P2497">
        <v>0.17</v>
      </c>
      <c r="Q2497">
        <v>0</v>
      </c>
      <c r="R2497">
        <v>10</v>
      </c>
    </row>
    <row r="2498" spans="1:18">
      <c r="A2498" t="s">
        <v>1667</v>
      </c>
      <c r="B2498">
        <v>7556</v>
      </c>
      <c r="C2498" t="s">
        <v>1668</v>
      </c>
      <c r="D2498" t="s">
        <v>156</v>
      </c>
      <c r="E2498" t="s">
        <v>50</v>
      </c>
      <c r="F2498" t="s">
        <v>157</v>
      </c>
      <c r="G2498" t="s">
        <v>52</v>
      </c>
      <c r="H2498">
        <v>20</v>
      </c>
      <c r="K2498" t="s">
        <v>348</v>
      </c>
      <c r="M2498" t="s">
        <v>54</v>
      </c>
      <c r="N2498" t="s">
        <v>1671</v>
      </c>
      <c r="P2498">
        <v>2.9</v>
      </c>
      <c r="Q2498">
        <v>25.23</v>
      </c>
      <c r="R2498">
        <v>10</v>
      </c>
    </row>
    <row r="2499" spans="1:18">
      <c r="A2499" t="s">
        <v>1667</v>
      </c>
      <c r="B2499">
        <v>7575</v>
      </c>
      <c r="C2499" t="s">
        <v>1668</v>
      </c>
      <c r="D2499" t="s">
        <v>1107</v>
      </c>
      <c r="E2499" t="s">
        <v>22</v>
      </c>
      <c r="F2499" t="s">
        <v>1669</v>
      </c>
      <c r="G2499" t="s">
        <v>30</v>
      </c>
      <c r="H2499">
        <v>20</v>
      </c>
      <c r="I2499">
        <v>20</v>
      </c>
      <c r="K2499" t="s">
        <v>348</v>
      </c>
      <c r="M2499" t="s">
        <v>32</v>
      </c>
      <c r="N2499" t="s">
        <v>1670</v>
      </c>
      <c r="P2499">
        <v>0.17</v>
      </c>
      <c r="Q2499">
        <v>0</v>
      </c>
      <c r="R2499">
        <v>10</v>
      </c>
    </row>
    <row r="2500" spans="1:18">
      <c r="A2500" t="s">
        <v>1667</v>
      </c>
      <c r="B2500">
        <v>7575</v>
      </c>
      <c r="C2500" t="s">
        <v>1668</v>
      </c>
      <c r="D2500" t="s">
        <v>156</v>
      </c>
      <c r="E2500" t="s">
        <v>50</v>
      </c>
      <c r="F2500" t="s">
        <v>157</v>
      </c>
      <c r="G2500" t="s">
        <v>52</v>
      </c>
      <c r="H2500">
        <v>20</v>
      </c>
      <c r="K2500" t="s">
        <v>348</v>
      </c>
      <c r="M2500" t="s">
        <v>54</v>
      </c>
      <c r="N2500" t="s">
        <v>1671</v>
      </c>
      <c r="P2500">
        <v>2.9</v>
      </c>
      <c r="Q2500">
        <v>27.38</v>
      </c>
      <c r="R2500">
        <v>10</v>
      </c>
    </row>
    <row r="2501" spans="1:18">
      <c r="A2501" t="s">
        <v>1667</v>
      </c>
      <c r="B2501">
        <v>7589</v>
      </c>
      <c r="C2501" t="s">
        <v>1668</v>
      </c>
      <c r="D2501" t="s">
        <v>1107</v>
      </c>
      <c r="E2501" t="s">
        <v>22</v>
      </c>
      <c r="F2501" t="s">
        <v>1669</v>
      </c>
      <c r="G2501" t="s">
        <v>30</v>
      </c>
      <c r="H2501">
        <v>20</v>
      </c>
      <c r="I2501">
        <v>20</v>
      </c>
      <c r="K2501" t="s">
        <v>348</v>
      </c>
      <c r="M2501" t="s">
        <v>32</v>
      </c>
      <c r="N2501" t="s">
        <v>1670</v>
      </c>
      <c r="P2501">
        <v>0.17</v>
      </c>
      <c r="Q2501">
        <v>0</v>
      </c>
      <c r="R2501">
        <v>10</v>
      </c>
    </row>
    <row r="2502" spans="1:18">
      <c r="A2502" t="s">
        <v>1667</v>
      </c>
      <c r="B2502">
        <v>7589</v>
      </c>
      <c r="C2502" t="s">
        <v>1668</v>
      </c>
      <c r="D2502" t="s">
        <v>156</v>
      </c>
      <c r="E2502" t="s">
        <v>50</v>
      </c>
      <c r="F2502" t="s">
        <v>157</v>
      </c>
      <c r="G2502" t="s">
        <v>52</v>
      </c>
      <c r="H2502">
        <v>20</v>
      </c>
      <c r="K2502" t="s">
        <v>348</v>
      </c>
      <c r="M2502" t="s">
        <v>54</v>
      </c>
      <c r="N2502" t="s">
        <v>1671</v>
      </c>
      <c r="P2502">
        <v>2.9</v>
      </c>
      <c r="Q2502">
        <v>27.66</v>
      </c>
      <c r="R2502">
        <v>10</v>
      </c>
    </row>
    <row r="2503" spans="1:18">
      <c r="A2503" t="s">
        <v>1667</v>
      </c>
      <c r="B2503">
        <v>7607</v>
      </c>
      <c r="C2503" t="s">
        <v>1668</v>
      </c>
      <c r="D2503" t="s">
        <v>21</v>
      </c>
      <c r="E2503" t="s">
        <v>22</v>
      </c>
      <c r="F2503" t="s">
        <v>1672</v>
      </c>
      <c r="G2503" t="s">
        <v>30</v>
      </c>
      <c r="H2503">
        <v>25</v>
      </c>
      <c r="I2503">
        <v>25</v>
      </c>
      <c r="K2503" t="s">
        <v>348</v>
      </c>
      <c r="M2503" t="s">
        <v>32</v>
      </c>
      <c r="N2503" t="s">
        <v>1673</v>
      </c>
      <c r="P2503">
        <v>0.31</v>
      </c>
      <c r="Q2503">
        <v>0</v>
      </c>
      <c r="R2503">
        <v>10</v>
      </c>
    </row>
    <row r="2504" spans="1:18">
      <c r="A2504" t="s">
        <v>1667</v>
      </c>
      <c r="B2504">
        <v>7607</v>
      </c>
      <c r="C2504" t="s">
        <v>1668</v>
      </c>
      <c r="D2504" t="s">
        <v>49</v>
      </c>
      <c r="E2504" t="s">
        <v>50</v>
      </c>
      <c r="F2504" t="s">
        <v>51</v>
      </c>
      <c r="G2504" t="s">
        <v>52</v>
      </c>
      <c r="H2504">
        <v>25</v>
      </c>
      <c r="K2504" t="s">
        <v>348</v>
      </c>
      <c r="M2504" t="s">
        <v>54</v>
      </c>
      <c r="N2504" t="s">
        <v>1674</v>
      </c>
      <c r="P2504">
        <v>4.24</v>
      </c>
      <c r="Q2504">
        <v>27.13</v>
      </c>
      <c r="R2504">
        <v>10</v>
      </c>
    </row>
    <row r="2505" spans="1:18">
      <c r="A2505" t="s">
        <v>1667</v>
      </c>
      <c r="B2505">
        <v>7620</v>
      </c>
      <c r="C2505" t="s">
        <v>1668</v>
      </c>
      <c r="D2505" t="s">
        <v>21</v>
      </c>
      <c r="E2505" t="s">
        <v>22</v>
      </c>
      <c r="F2505" t="s">
        <v>1672</v>
      </c>
      <c r="G2505" t="s">
        <v>30</v>
      </c>
      <c r="H2505">
        <v>25</v>
      </c>
      <c r="I2505">
        <v>25</v>
      </c>
      <c r="K2505" t="s">
        <v>348</v>
      </c>
      <c r="M2505" t="s">
        <v>32</v>
      </c>
      <c r="N2505" t="s">
        <v>1673</v>
      </c>
      <c r="P2505">
        <v>0.31</v>
      </c>
      <c r="Q2505">
        <v>0</v>
      </c>
      <c r="R2505">
        <v>10</v>
      </c>
    </row>
    <row r="2506" spans="1:18">
      <c r="A2506" t="s">
        <v>1667</v>
      </c>
      <c r="B2506">
        <v>7620</v>
      </c>
      <c r="C2506" t="s">
        <v>1668</v>
      </c>
      <c r="D2506" t="s">
        <v>49</v>
      </c>
      <c r="E2506" t="s">
        <v>50</v>
      </c>
      <c r="F2506" t="s">
        <v>51</v>
      </c>
      <c r="G2506" t="s">
        <v>52</v>
      </c>
      <c r="H2506">
        <v>25</v>
      </c>
      <c r="K2506" t="s">
        <v>348</v>
      </c>
      <c r="M2506" t="s">
        <v>54</v>
      </c>
      <c r="N2506" t="s">
        <v>1674</v>
      </c>
      <c r="P2506">
        <v>4.24</v>
      </c>
      <c r="Q2506">
        <v>26.27</v>
      </c>
      <c r="R2506">
        <v>10</v>
      </c>
    </row>
    <row r="2507" spans="1:18">
      <c r="A2507" t="s">
        <v>1667</v>
      </c>
      <c r="B2507">
        <v>7633</v>
      </c>
      <c r="C2507" t="s">
        <v>1668</v>
      </c>
      <c r="D2507" t="s">
        <v>21</v>
      </c>
      <c r="E2507" t="s">
        <v>22</v>
      </c>
      <c r="F2507" t="s">
        <v>1672</v>
      </c>
      <c r="G2507" t="s">
        <v>30</v>
      </c>
      <c r="H2507">
        <v>25</v>
      </c>
      <c r="I2507">
        <v>25</v>
      </c>
      <c r="K2507" t="s">
        <v>348</v>
      </c>
      <c r="M2507" t="s">
        <v>32</v>
      </c>
      <c r="N2507" t="s">
        <v>1673</v>
      </c>
      <c r="P2507">
        <v>0.31</v>
      </c>
      <c r="Q2507">
        <v>0</v>
      </c>
      <c r="R2507">
        <v>9</v>
      </c>
    </row>
    <row r="2508" spans="1:18">
      <c r="A2508" t="s">
        <v>1667</v>
      </c>
      <c r="B2508">
        <v>7633</v>
      </c>
      <c r="C2508" t="s">
        <v>1668</v>
      </c>
      <c r="D2508" t="s">
        <v>49</v>
      </c>
      <c r="E2508" t="s">
        <v>50</v>
      </c>
      <c r="F2508" t="s">
        <v>51</v>
      </c>
      <c r="G2508" t="s">
        <v>52</v>
      </c>
      <c r="H2508">
        <v>25</v>
      </c>
      <c r="K2508" t="s">
        <v>348</v>
      </c>
      <c r="M2508" t="s">
        <v>54</v>
      </c>
      <c r="N2508" t="s">
        <v>1674</v>
      </c>
      <c r="P2508">
        <v>4.24</v>
      </c>
      <c r="Q2508">
        <v>23.52</v>
      </c>
      <c r="R2508">
        <v>9</v>
      </c>
    </row>
    <row r="2509" spans="1:18">
      <c r="A2509" t="s">
        <v>1667</v>
      </c>
      <c r="B2509">
        <v>7646</v>
      </c>
      <c r="C2509" t="s">
        <v>1668</v>
      </c>
      <c r="D2509" t="s">
        <v>21</v>
      </c>
      <c r="E2509" t="s">
        <v>22</v>
      </c>
      <c r="F2509" t="s">
        <v>1672</v>
      </c>
      <c r="G2509" t="s">
        <v>30</v>
      </c>
      <c r="H2509">
        <v>25</v>
      </c>
      <c r="I2509">
        <v>25</v>
      </c>
      <c r="K2509" t="s">
        <v>348</v>
      </c>
      <c r="M2509" t="s">
        <v>32</v>
      </c>
      <c r="N2509" t="s">
        <v>1673</v>
      </c>
      <c r="P2509">
        <v>0.31</v>
      </c>
      <c r="Q2509">
        <v>0</v>
      </c>
      <c r="R2509">
        <v>12</v>
      </c>
    </row>
    <row r="2510" spans="1:18">
      <c r="A2510" t="s">
        <v>1667</v>
      </c>
      <c r="B2510">
        <v>7646</v>
      </c>
      <c r="C2510" t="s">
        <v>1668</v>
      </c>
      <c r="D2510" t="s">
        <v>49</v>
      </c>
      <c r="E2510" t="s">
        <v>50</v>
      </c>
      <c r="F2510" t="s">
        <v>51</v>
      </c>
      <c r="G2510" t="s">
        <v>52</v>
      </c>
      <c r="H2510">
        <v>25</v>
      </c>
      <c r="K2510" t="s">
        <v>348</v>
      </c>
      <c r="M2510" t="s">
        <v>54</v>
      </c>
      <c r="N2510" t="s">
        <v>1674</v>
      </c>
      <c r="P2510">
        <v>4.24</v>
      </c>
      <c r="Q2510">
        <v>34.83</v>
      </c>
      <c r="R2510">
        <v>12</v>
      </c>
    </row>
    <row r="2511" spans="1:18">
      <c r="A2511" t="s">
        <v>1667</v>
      </c>
      <c r="B2511">
        <v>7661</v>
      </c>
      <c r="C2511" t="s">
        <v>1668</v>
      </c>
      <c r="D2511" t="s">
        <v>21</v>
      </c>
      <c r="E2511" t="s">
        <v>22</v>
      </c>
      <c r="F2511" t="s">
        <v>1672</v>
      </c>
      <c r="G2511" t="s">
        <v>30</v>
      </c>
      <c r="H2511">
        <v>25</v>
      </c>
      <c r="I2511">
        <v>25</v>
      </c>
      <c r="K2511" t="s">
        <v>348</v>
      </c>
      <c r="M2511" t="s">
        <v>32</v>
      </c>
      <c r="N2511" t="s">
        <v>1673</v>
      </c>
      <c r="P2511">
        <v>0.31</v>
      </c>
      <c r="Q2511">
        <v>0</v>
      </c>
      <c r="R2511">
        <v>13</v>
      </c>
    </row>
    <row r="2512" spans="1:18">
      <c r="A2512" t="s">
        <v>1667</v>
      </c>
      <c r="B2512">
        <v>7661</v>
      </c>
      <c r="C2512" t="s">
        <v>1668</v>
      </c>
      <c r="D2512" t="s">
        <v>49</v>
      </c>
      <c r="E2512" t="s">
        <v>50</v>
      </c>
      <c r="F2512" t="s">
        <v>51</v>
      </c>
      <c r="G2512" t="s">
        <v>52</v>
      </c>
      <c r="H2512">
        <v>25</v>
      </c>
      <c r="K2512" t="s">
        <v>348</v>
      </c>
      <c r="M2512" t="s">
        <v>54</v>
      </c>
      <c r="N2512" t="s">
        <v>1674</v>
      </c>
      <c r="P2512">
        <v>4.24</v>
      </c>
      <c r="Q2512">
        <v>34.520000000000003</v>
      </c>
      <c r="R2512">
        <v>13</v>
      </c>
    </row>
    <row r="2513" spans="1:18">
      <c r="A2513" t="s">
        <v>1667</v>
      </c>
      <c r="B2513">
        <v>7676</v>
      </c>
      <c r="C2513" t="s">
        <v>1668</v>
      </c>
      <c r="D2513" t="s">
        <v>21</v>
      </c>
      <c r="E2513" t="s">
        <v>22</v>
      </c>
      <c r="F2513" t="s">
        <v>1672</v>
      </c>
      <c r="G2513" t="s">
        <v>30</v>
      </c>
      <c r="H2513">
        <v>25</v>
      </c>
      <c r="I2513">
        <v>25</v>
      </c>
      <c r="K2513" t="s">
        <v>348</v>
      </c>
      <c r="M2513" t="s">
        <v>32</v>
      </c>
      <c r="N2513" t="s">
        <v>1673</v>
      </c>
      <c r="P2513">
        <v>0.31</v>
      </c>
      <c r="Q2513">
        <v>0</v>
      </c>
      <c r="R2513">
        <v>13</v>
      </c>
    </row>
    <row r="2514" spans="1:18">
      <c r="A2514" t="s">
        <v>1667</v>
      </c>
      <c r="B2514">
        <v>7676</v>
      </c>
      <c r="C2514" t="s">
        <v>1668</v>
      </c>
      <c r="D2514" t="s">
        <v>49</v>
      </c>
      <c r="E2514" t="s">
        <v>50</v>
      </c>
      <c r="F2514" t="s">
        <v>51</v>
      </c>
      <c r="G2514" t="s">
        <v>52</v>
      </c>
      <c r="H2514">
        <v>25</v>
      </c>
      <c r="K2514" t="s">
        <v>348</v>
      </c>
      <c r="M2514" t="s">
        <v>54</v>
      </c>
      <c r="N2514" t="s">
        <v>1674</v>
      </c>
      <c r="P2514">
        <v>4.24</v>
      </c>
      <c r="Q2514">
        <v>32.31</v>
      </c>
      <c r="R2514">
        <v>13</v>
      </c>
    </row>
    <row r="2515" spans="1:18">
      <c r="A2515" t="s">
        <v>1675</v>
      </c>
      <c r="B2515" t="s">
        <v>1676</v>
      </c>
      <c r="C2515" t="s">
        <v>335</v>
      </c>
      <c r="D2515" t="s">
        <v>385</v>
      </c>
      <c r="E2515" t="s">
        <v>79</v>
      </c>
      <c r="F2515" t="s">
        <v>386</v>
      </c>
      <c r="G2515" t="s">
        <v>81</v>
      </c>
      <c r="H2515">
        <v>200</v>
      </c>
      <c r="K2515" t="s">
        <v>336</v>
      </c>
      <c r="M2515" t="s">
        <v>337</v>
      </c>
      <c r="P2515">
        <v>15.5</v>
      </c>
      <c r="Q2515">
        <v>0</v>
      </c>
      <c r="R2515">
        <v>2</v>
      </c>
    </row>
    <row r="2516" spans="1:18">
      <c r="A2516" t="s">
        <v>1675</v>
      </c>
      <c r="B2516" t="s">
        <v>1676</v>
      </c>
      <c r="C2516" t="s">
        <v>335</v>
      </c>
      <c r="D2516" t="s">
        <v>338</v>
      </c>
      <c r="E2516" t="s">
        <v>84</v>
      </c>
      <c r="F2516" t="s">
        <v>339</v>
      </c>
      <c r="G2516" t="s">
        <v>340</v>
      </c>
      <c r="H2516">
        <v>40</v>
      </c>
      <c r="I2516">
        <v>40</v>
      </c>
      <c r="L2516" t="s">
        <v>341</v>
      </c>
      <c r="M2516" t="s">
        <v>118</v>
      </c>
      <c r="P2516">
        <v>0</v>
      </c>
      <c r="Q2516">
        <v>0</v>
      </c>
      <c r="R2516">
        <v>2</v>
      </c>
    </row>
    <row r="2517" spans="1:18">
      <c r="A2517" t="s">
        <v>1675</v>
      </c>
      <c r="B2517" t="s">
        <v>1676</v>
      </c>
      <c r="C2517" t="s">
        <v>335</v>
      </c>
      <c r="D2517" t="s">
        <v>799</v>
      </c>
      <c r="E2517" t="s">
        <v>22</v>
      </c>
      <c r="F2517" t="s">
        <v>800</v>
      </c>
      <c r="G2517" t="s">
        <v>801</v>
      </c>
      <c r="H2517">
        <v>40</v>
      </c>
      <c r="I2517">
        <v>40</v>
      </c>
      <c r="L2517" t="s">
        <v>341</v>
      </c>
      <c r="M2517" t="s">
        <v>118</v>
      </c>
      <c r="P2517">
        <v>0</v>
      </c>
      <c r="Q2517">
        <v>0</v>
      </c>
      <c r="R2517">
        <v>4</v>
      </c>
    </row>
    <row r="2518" spans="1:18">
      <c r="A2518" t="s">
        <v>1675</v>
      </c>
      <c r="B2518" t="s">
        <v>1676</v>
      </c>
      <c r="C2518" t="s">
        <v>335</v>
      </c>
      <c r="D2518" t="s">
        <v>719</v>
      </c>
      <c r="E2518" t="s">
        <v>22</v>
      </c>
      <c r="F2518" t="s">
        <v>720</v>
      </c>
      <c r="G2518" t="s">
        <v>30</v>
      </c>
      <c r="H2518">
        <v>100</v>
      </c>
      <c r="I2518">
        <v>100</v>
      </c>
      <c r="K2518" t="s">
        <v>336</v>
      </c>
      <c r="M2518" t="s">
        <v>337</v>
      </c>
      <c r="P2518">
        <v>7.31</v>
      </c>
      <c r="Q2518">
        <v>0</v>
      </c>
      <c r="R2518">
        <v>1</v>
      </c>
    </row>
    <row r="2519" spans="1:18">
      <c r="A2519" t="s">
        <v>1675</v>
      </c>
      <c r="B2519" t="s">
        <v>1676</v>
      </c>
      <c r="C2519" t="s">
        <v>335</v>
      </c>
      <c r="D2519" t="s">
        <v>802</v>
      </c>
      <c r="E2519" t="s">
        <v>22</v>
      </c>
      <c r="F2519" t="s">
        <v>803</v>
      </c>
      <c r="G2519" t="s">
        <v>30</v>
      </c>
      <c r="H2519">
        <v>400</v>
      </c>
      <c r="I2519">
        <v>400</v>
      </c>
      <c r="K2519" t="s">
        <v>336</v>
      </c>
      <c r="M2519" t="s">
        <v>337</v>
      </c>
      <c r="P2519">
        <v>265.61</v>
      </c>
      <c r="Q2519">
        <v>0</v>
      </c>
      <c r="R2519">
        <v>9</v>
      </c>
    </row>
    <row r="2520" spans="1:18">
      <c r="A2520" t="s">
        <v>1675</v>
      </c>
      <c r="B2520" t="s">
        <v>1676</v>
      </c>
      <c r="C2520" t="s">
        <v>335</v>
      </c>
      <c r="D2520" t="s">
        <v>1278</v>
      </c>
      <c r="E2520" t="s">
        <v>102</v>
      </c>
      <c r="F2520" t="s">
        <v>1279</v>
      </c>
      <c r="G2520" t="s">
        <v>107</v>
      </c>
      <c r="H2520">
        <v>400</v>
      </c>
      <c r="I2520">
        <v>400</v>
      </c>
      <c r="J2520">
        <v>400</v>
      </c>
      <c r="K2520" t="s">
        <v>336</v>
      </c>
      <c r="M2520" t="s">
        <v>337</v>
      </c>
      <c r="P2520">
        <v>330</v>
      </c>
      <c r="Q2520">
        <v>0</v>
      </c>
      <c r="R2520">
        <v>1</v>
      </c>
    </row>
    <row r="2521" spans="1:18">
      <c r="A2521" t="s">
        <v>1675</v>
      </c>
      <c r="B2521" t="s">
        <v>1676</v>
      </c>
      <c r="C2521" t="s">
        <v>335</v>
      </c>
      <c r="D2521" t="s">
        <v>113</v>
      </c>
      <c r="E2521" t="s">
        <v>114</v>
      </c>
      <c r="F2521" t="s">
        <v>371</v>
      </c>
      <c r="G2521" t="s">
        <v>343</v>
      </c>
      <c r="H2521">
        <v>20</v>
      </c>
      <c r="I2521">
        <v>20</v>
      </c>
      <c r="J2521">
        <v>20</v>
      </c>
      <c r="L2521" t="s">
        <v>344</v>
      </c>
      <c r="M2521" t="s">
        <v>118</v>
      </c>
      <c r="P2521">
        <v>0</v>
      </c>
      <c r="Q2521">
        <v>0</v>
      </c>
      <c r="R2521">
        <v>8</v>
      </c>
    </row>
    <row r="2522" spans="1:18">
      <c r="A2522" t="s">
        <v>1675</v>
      </c>
      <c r="B2522" t="s">
        <v>1676</v>
      </c>
      <c r="C2522" t="s">
        <v>335</v>
      </c>
      <c r="D2522" t="s">
        <v>120</v>
      </c>
      <c r="E2522" t="s">
        <v>114</v>
      </c>
      <c r="F2522" t="s">
        <v>342</v>
      </c>
      <c r="G2522" t="s">
        <v>343</v>
      </c>
      <c r="H2522">
        <v>25</v>
      </c>
      <c r="I2522">
        <v>25</v>
      </c>
      <c r="J2522">
        <v>25</v>
      </c>
      <c r="L2522" t="s">
        <v>344</v>
      </c>
      <c r="M2522" t="s">
        <v>118</v>
      </c>
      <c r="P2522">
        <v>0</v>
      </c>
      <c r="Q2522">
        <v>0</v>
      </c>
      <c r="R2522">
        <v>6</v>
      </c>
    </row>
    <row r="2523" spans="1:18">
      <c r="A2523" t="s">
        <v>1675</v>
      </c>
      <c r="B2523" t="s">
        <v>1676</v>
      </c>
      <c r="C2523" t="s">
        <v>335</v>
      </c>
      <c r="D2523" t="s">
        <v>806</v>
      </c>
      <c r="E2523" t="s">
        <v>114</v>
      </c>
      <c r="F2523" t="s">
        <v>807</v>
      </c>
      <c r="G2523" t="s">
        <v>343</v>
      </c>
      <c r="H2523">
        <v>40</v>
      </c>
      <c r="I2523">
        <v>40</v>
      </c>
      <c r="J2523">
        <v>40</v>
      </c>
      <c r="L2523" t="s">
        <v>344</v>
      </c>
      <c r="M2523" t="s">
        <v>118</v>
      </c>
      <c r="P2523">
        <v>0</v>
      </c>
      <c r="Q2523">
        <v>0</v>
      </c>
      <c r="R2523">
        <v>3</v>
      </c>
    </row>
    <row r="2524" spans="1:18">
      <c r="A2524" t="s">
        <v>1675</v>
      </c>
      <c r="B2524" t="s">
        <v>1676</v>
      </c>
      <c r="C2524" t="s">
        <v>335</v>
      </c>
      <c r="D2524" t="s">
        <v>1677</v>
      </c>
      <c r="E2524" t="s">
        <v>845</v>
      </c>
      <c r="F2524" t="s">
        <v>1678</v>
      </c>
      <c r="G2524" t="s">
        <v>847</v>
      </c>
      <c r="H2524">
        <v>40</v>
      </c>
      <c r="I2524">
        <v>40</v>
      </c>
      <c r="J2524">
        <v>40</v>
      </c>
      <c r="L2524" t="s">
        <v>344</v>
      </c>
      <c r="M2524" t="s">
        <v>118</v>
      </c>
      <c r="P2524">
        <v>0</v>
      </c>
      <c r="Q2524">
        <v>0</v>
      </c>
      <c r="R2524">
        <v>1</v>
      </c>
    </row>
    <row r="2525" spans="1:18">
      <c r="A2525" t="s">
        <v>1675</v>
      </c>
      <c r="B2525" t="s">
        <v>1676</v>
      </c>
      <c r="C2525" t="s">
        <v>335</v>
      </c>
      <c r="D2525" t="s">
        <v>1679</v>
      </c>
      <c r="E2525" t="s">
        <v>373</v>
      </c>
      <c r="F2525" t="s">
        <v>1680</v>
      </c>
      <c r="G2525" t="s">
        <v>375</v>
      </c>
      <c r="H2525">
        <v>400</v>
      </c>
      <c r="I2525">
        <v>400</v>
      </c>
      <c r="L2525" t="s">
        <v>376</v>
      </c>
      <c r="M2525" t="s">
        <v>370</v>
      </c>
      <c r="P2525">
        <v>2240</v>
      </c>
      <c r="Q2525">
        <v>0</v>
      </c>
      <c r="R2525">
        <v>1</v>
      </c>
    </row>
    <row r="2526" spans="1:18">
      <c r="A2526" t="s">
        <v>1675</v>
      </c>
      <c r="B2526" t="s">
        <v>1676</v>
      </c>
      <c r="C2526" t="s">
        <v>335</v>
      </c>
      <c r="D2526" t="s">
        <v>345</v>
      </c>
      <c r="E2526" t="s">
        <v>124</v>
      </c>
      <c r="F2526" t="s">
        <v>346</v>
      </c>
      <c r="G2526" t="s">
        <v>347</v>
      </c>
      <c r="H2526">
        <v>40</v>
      </c>
      <c r="I2526">
        <v>40</v>
      </c>
      <c r="J2526">
        <v>40</v>
      </c>
      <c r="L2526" t="s">
        <v>344</v>
      </c>
      <c r="M2526" t="s">
        <v>118</v>
      </c>
      <c r="P2526">
        <v>0</v>
      </c>
      <c r="Q2526">
        <v>0</v>
      </c>
      <c r="R2526">
        <v>4</v>
      </c>
    </row>
    <row r="2527" spans="1:18">
      <c r="A2527" t="s">
        <v>1675</v>
      </c>
      <c r="B2527" t="s">
        <v>1676</v>
      </c>
      <c r="C2527" t="s">
        <v>335</v>
      </c>
      <c r="D2527" t="s">
        <v>1681</v>
      </c>
      <c r="E2527" t="s">
        <v>855</v>
      </c>
      <c r="F2527" t="s">
        <v>1682</v>
      </c>
      <c r="G2527" t="s">
        <v>857</v>
      </c>
      <c r="H2527">
        <v>100</v>
      </c>
      <c r="I2527">
        <v>100</v>
      </c>
      <c r="L2527" t="s">
        <v>376</v>
      </c>
      <c r="M2527" t="s">
        <v>370</v>
      </c>
      <c r="P2527">
        <v>147</v>
      </c>
      <c r="Q2527">
        <v>0</v>
      </c>
      <c r="R2527">
        <v>2</v>
      </c>
    </row>
    <row r="2528" spans="1:18">
      <c r="A2528" t="s">
        <v>1675</v>
      </c>
      <c r="B2528" t="s">
        <v>1676</v>
      </c>
      <c r="C2528" t="s">
        <v>335</v>
      </c>
      <c r="D2528" t="s">
        <v>1683</v>
      </c>
      <c r="E2528" t="s">
        <v>859</v>
      </c>
      <c r="F2528" t="s">
        <v>1684</v>
      </c>
      <c r="G2528" t="s">
        <v>861</v>
      </c>
      <c r="H2528">
        <v>400</v>
      </c>
      <c r="I2528">
        <v>400</v>
      </c>
      <c r="L2528" t="s">
        <v>376</v>
      </c>
      <c r="M2528" t="s">
        <v>370</v>
      </c>
      <c r="P2528">
        <v>2540</v>
      </c>
      <c r="Q2528">
        <v>0</v>
      </c>
      <c r="R2528">
        <v>1</v>
      </c>
    </row>
    <row r="2529" spans="1:18">
      <c r="A2529" t="s">
        <v>1675</v>
      </c>
      <c r="B2529" t="s">
        <v>1676</v>
      </c>
      <c r="C2529" t="s">
        <v>335</v>
      </c>
      <c r="D2529" t="s">
        <v>140</v>
      </c>
      <c r="E2529" t="s">
        <v>141</v>
      </c>
      <c r="F2529" t="s">
        <v>142</v>
      </c>
      <c r="G2529" t="s">
        <v>143</v>
      </c>
      <c r="H2529">
        <v>20</v>
      </c>
      <c r="P2529">
        <v>0</v>
      </c>
      <c r="Q2529">
        <v>0</v>
      </c>
      <c r="R2529">
        <v>1</v>
      </c>
    </row>
    <row r="2530" spans="1:18">
      <c r="A2530" t="s">
        <v>1675</v>
      </c>
      <c r="B2530" t="s">
        <v>1676</v>
      </c>
      <c r="C2530" t="s">
        <v>335</v>
      </c>
      <c r="D2530" t="s">
        <v>144</v>
      </c>
      <c r="E2530" t="s">
        <v>145</v>
      </c>
      <c r="F2530" t="s">
        <v>146</v>
      </c>
      <c r="G2530" t="s">
        <v>147</v>
      </c>
      <c r="H2530">
        <v>20</v>
      </c>
      <c r="P2530">
        <v>0</v>
      </c>
      <c r="Q2530">
        <v>0</v>
      </c>
      <c r="R2530">
        <v>3</v>
      </c>
    </row>
    <row r="2531" spans="1:18">
      <c r="A2531" t="s">
        <v>1675</v>
      </c>
      <c r="B2531" t="s">
        <v>1676</v>
      </c>
      <c r="C2531" t="s">
        <v>335</v>
      </c>
      <c r="D2531" t="s">
        <v>781</v>
      </c>
      <c r="E2531" t="s">
        <v>782</v>
      </c>
      <c r="F2531" t="s">
        <v>783</v>
      </c>
      <c r="G2531" t="s">
        <v>784</v>
      </c>
      <c r="H2531">
        <v>25</v>
      </c>
      <c r="P2531">
        <v>0</v>
      </c>
      <c r="Q2531">
        <v>0</v>
      </c>
      <c r="R2531">
        <v>1</v>
      </c>
    </row>
    <row r="2532" spans="1:18">
      <c r="A2532" t="s">
        <v>1675</v>
      </c>
      <c r="B2532" t="s">
        <v>1676</v>
      </c>
      <c r="C2532" t="s">
        <v>335</v>
      </c>
      <c r="D2532" t="s">
        <v>148</v>
      </c>
      <c r="E2532" t="s">
        <v>149</v>
      </c>
      <c r="F2532" t="s">
        <v>150</v>
      </c>
      <c r="G2532" t="s">
        <v>151</v>
      </c>
      <c r="H2532">
        <v>25</v>
      </c>
      <c r="P2532">
        <v>0</v>
      </c>
      <c r="Q2532">
        <v>0</v>
      </c>
      <c r="R2532">
        <v>1</v>
      </c>
    </row>
    <row r="2533" spans="1:18">
      <c r="A2533" t="s">
        <v>1675</v>
      </c>
      <c r="B2533" t="s">
        <v>1676</v>
      </c>
      <c r="C2533" t="s">
        <v>335</v>
      </c>
      <c r="D2533" t="s">
        <v>1685</v>
      </c>
      <c r="E2533" t="s">
        <v>153</v>
      </c>
      <c r="F2533" t="s">
        <v>1686</v>
      </c>
      <c r="G2533" t="s">
        <v>155</v>
      </c>
      <c r="H2533">
        <v>400</v>
      </c>
      <c r="I2533">
        <v>400</v>
      </c>
      <c r="M2533" t="s">
        <v>337</v>
      </c>
      <c r="P2533">
        <v>0</v>
      </c>
      <c r="Q2533">
        <v>0</v>
      </c>
      <c r="R2533">
        <v>1</v>
      </c>
    </row>
    <row r="2534" spans="1:18">
      <c r="A2534" t="s">
        <v>1675</v>
      </c>
      <c r="B2534" t="s">
        <v>1676</v>
      </c>
      <c r="C2534" t="s">
        <v>335</v>
      </c>
      <c r="D2534" t="s">
        <v>156</v>
      </c>
      <c r="E2534" t="s">
        <v>50</v>
      </c>
      <c r="F2534" t="s">
        <v>157</v>
      </c>
      <c r="G2534" t="s">
        <v>52</v>
      </c>
      <c r="H2534">
        <v>20</v>
      </c>
      <c r="K2534" t="s">
        <v>348</v>
      </c>
      <c r="M2534" t="s">
        <v>349</v>
      </c>
      <c r="N2534" t="s">
        <v>377</v>
      </c>
      <c r="P2534">
        <v>2.9</v>
      </c>
      <c r="Q2534">
        <v>1.8</v>
      </c>
      <c r="R2534">
        <v>8</v>
      </c>
    </row>
    <row r="2535" spans="1:18">
      <c r="A2535" t="s">
        <v>1675</v>
      </c>
      <c r="B2535" t="s">
        <v>1676</v>
      </c>
      <c r="C2535" t="s">
        <v>335</v>
      </c>
      <c r="D2535" t="s">
        <v>49</v>
      </c>
      <c r="E2535" t="s">
        <v>50</v>
      </c>
      <c r="F2535" t="s">
        <v>51</v>
      </c>
      <c r="G2535" t="s">
        <v>52</v>
      </c>
      <c r="H2535">
        <v>25</v>
      </c>
      <c r="K2535" t="s">
        <v>348</v>
      </c>
      <c r="M2535" t="s">
        <v>349</v>
      </c>
      <c r="N2535" t="s">
        <v>350</v>
      </c>
      <c r="P2535">
        <v>4.24</v>
      </c>
      <c r="Q2535">
        <v>1.35</v>
      </c>
      <c r="R2535">
        <v>6</v>
      </c>
    </row>
    <row r="2536" spans="1:18">
      <c r="A2536" t="s">
        <v>1675</v>
      </c>
      <c r="B2536" t="s">
        <v>1676</v>
      </c>
      <c r="C2536" t="s">
        <v>335</v>
      </c>
      <c r="D2536" t="s">
        <v>351</v>
      </c>
      <c r="E2536" t="s">
        <v>50</v>
      </c>
      <c r="F2536" t="s">
        <v>352</v>
      </c>
      <c r="G2536" t="s">
        <v>52</v>
      </c>
      <c r="H2536">
        <v>40</v>
      </c>
      <c r="K2536" t="s">
        <v>353</v>
      </c>
      <c r="M2536" t="s">
        <v>349</v>
      </c>
      <c r="N2536" t="s">
        <v>354</v>
      </c>
      <c r="P2536">
        <v>9.5500000000000007</v>
      </c>
      <c r="Q2536">
        <v>7.62</v>
      </c>
      <c r="R2536">
        <v>12</v>
      </c>
    </row>
    <row r="2537" spans="1:18">
      <c r="A2537" t="s">
        <v>1675</v>
      </c>
      <c r="B2537" t="s">
        <v>1676</v>
      </c>
      <c r="C2537" t="s">
        <v>335</v>
      </c>
      <c r="D2537" t="s">
        <v>164</v>
      </c>
      <c r="E2537" t="s">
        <v>50</v>
      </c>
      <c r="F2537" t="s">
        <v>165</v>
      </c>
      <c r="G2537" t="s">
        <v>52</v>
      </c>
      <c r="H2537">
        <v>100</v>
      </c>
      <c r="K2537" t="s">
        <v>336</v>
      </c>
      <c r="M2537" t="s">
        <v>355</v>
      </c>
      <c r="N2537" t="s">
        <v>356</v>
      </c>
      <c r="P2537">
        <v>28.32</v>
      </c>
      <c r="Q2537">
        <v>0.96</v>
      </c>
      <c r="R2537">
        <v>2</v>
      </c>
    </row>
    <row r="2538" spans="1:18">
      <c r="A2538" t="s">
        <v>1675</v>
      </c>
      <c r="B2538" t="s">
        <v>1676</v>
      </c>
      <c r="C2538" t="s">
        <v>335</v>
      </c>
      <c r="D2538" t="s">
        <v>72</v>
      </c>
      <c r="E2538" t="s">
        <v>50</v>
      </c>
      <c r="F2538" t="s">
        <v>73</v>
      </c>
      <c r="G2538" t="s">
        <v>52</v>
      </c>
      <c r="H2538">
        <v>200</v>
      </c>
      <c r="K2538" t="s">
        <v>336</v>
      </c>
      <c r="M2538" t="s">
        <v>355</v>
      </c>
      <c r="P2538">
        <v>90.44</v>
      </c>
      <c r="Q2538">
        <v>0.75</v>
      </c>
      <c r="R2538">
        <v>4</v>
      </c>
    </row>
    <row r="2539" spans="1:18">
      <c r="A2539" t="s">
        <v>1675</v>
      </c>
      <c r="B2539" t="s">
        <v>1676</v>
      </c>
      <c r="C2539" t="s">
        <v>335</v>
      </c>
      <c r="D2539" t="s">
        <v>810</v>
      </c>
      <c r="E2539" t="s">
        <v>50</v>
      </c>
      <c r="F2539" t="s">
        <v>811</v>
      </c>
      <c r="G2539" t="s">
        <v>52</v>
      </c>
      <c r="H2539">
        <v>400</v>
      </c>
      <c r="K2539" t="s">
        <v>336</v>
      </c>
      <c r="M2539" t="s">
        <v>355</v>
      </c>
      <c r="P2539">
        <v>286.66000000000003</v>
      </c>
      <c r="Q2539">
        <v>34.9</v>
      </c>
      <c r="R2539">
        <v>24</v>
      </c>
    </row>
    <row r="2540" spans="1:18">
      <c r="A2540" t="s">
        <v>1675</v>
      </c>
      <c r="B2540" t="s">
        <v>1676</v>
      </c>
      <c r="C2540" t="s">
        <v>335</v>
      </c>
      <c r="D2540" t="s">
        <v>1687</v>
      </c>
      <c r="E2540" t="s">
        <v>173</v>
      </c>
      <c r="F2540" t="s">
        <v>1688</v>
      </c>
      <c r="G2540" t="s">
        <v>379</v>
      </c>
      <c r="H2540">
        <v>400</v>
      </c>
      <c r="I2540">
        <v>400</v>
      </c>
      <c r="J2540">
        <v>25</v>
      </c>
      <c r="L2540" t="s">
        <v>344</v>
      </c>
      <c r="M2540" t="s">
        <v>380</v>
      </c>
      <c r="P2540">
        <v>0</v>
      </c>
      <c r="Q2540">
        <v>0</v>
      </c>
      <c r="R2540">
        <v>2</v>
      </c>
    </row>
    <row r="2541" spans="1:18">
      <c r="A2541" t="s">
        <v>1675</v>
      </c>
      <c r="B2541" t="s">
        <v>1676</v>
      </c>
      <c r="C2541" t="s">
        <v>335</v>
      </c>
      <c r="D2541" t="s">
        <v>815</v>
      </c>
      <c r="E2541" t="s">
        <v>358</v>
      </c>
      <c r="F2541" t="s">
        <v>816</v>
      </c>
      <c r="G2541" t="s">
        <v>360</v>
      </c>
      <c r="H2541">
        <v>200</v>
      </c>
      <c r="I2541">
        <v>200</v>
      </c>
      <c r="J2541">
        <v>40</v>
      </c>
      <c r="L2541" t="s">
        <v>353</v>
      </c>
      <c r="M2541" t="s">
        <v>118</v>
      </c>
      <c r="P2541">
        <v>0.79</v>
      </c>
      <c r="Q2541">
        <v>0</v>
      </c>
      <c r="R2541">
        <v>2</v>
      </c>
    </row>
    <row r="2542" spans="1:18">
      <c r="A2542" t="s">
        <v>1675</v>
      </c>
      <c r="B2542" t="s">
        <v>1676</v>
      </c>
      <c r="C2542" t="s">
        <v>335</v>
      </c>
      <c r="D2542" t="s">
        <v>1689</v>
      </c>
      <c r="E2542" t="s">
        <v>358</v>
      </c>
      <c r="F2542" t="s">
        <v>1690</v>
      </c>
      <c r="G2542" t="s">
        <v>360</v>
      </c>
      <c r="H2542">
        <v>400</v>
      </c>
      <c r="I2542">
        <v>400</v>
      </c>
      <c r="J2542">
        <v>20</v>
      </c>
      <c r="L2542" t="s">
        <v>353</v>
      </c>
      <c r="M2542" t="s">
        <v>118</v>
      </c>
      <c r="P2542">
        <v>0.32</v>
      </c>
      <c r="Q2542">
        <v>0</v>
      </c>
      <c r="R2542">
        <v>4</v>
      </c>
    </row>
    <row r="2543" spans="1:18">
      <c r="A2543" t="s">
        <v>1675</v>
      </c>
      <c r="B2543" t="s">
        <v>1676</v>
      </c>
      <c r="C2543" t="s">
        <v>335</v>
      </c>
      <c r="D2543" t="s">
        <v>1691</v>
      </c>
      <c r="E2543" t="s">
        <v>358</v>
      </c>
      <c r="F2543" t="s">
        <v>1692</v>
      </c>
      <c r="G2543" t="s">
        <v>360</v>
      </c>
      <c r="H2543">
        <v>400</v>
      </c>
      <c r="I2543">
        <v>400</v>
      </c>
      <c r="J2543">
        <v>25</v>
      </c>
      <c r="L2543" t="s">
        <v>353</v>
      </c>
      <c r="M2543" t="s">
        <v>118</v>
      </c>
      <c r="P2543">
        <v>0.32</v>
      </c>
      <c r="Q2543">
        <v>0</v>
      </c>
      <c r="R2543">
        <v>3</v>
      </c>
    </row>
    <row r="2544" spans="1:18">
      <c r="A2544" t="s">
        <v>1675</v>
      </c>
      <c r="B2544" t="s">
        <v>1676</v>
      </c>
      <c r="C2544" t="s">
        <v>335</v>
      </c>
      <c r="D2544" t="s">
        <v>1693</v>
      </c>
      <c r="E2544" t="s">
        <v>358</v>
      </c>
      <c r="F2544" t="s">
        <v>1694</v>
      </c>
      <c r="G2544" t="s">
        <v>360</v>
      </c>
      <c r="H2544">
        <v>400</v>
      </c>
      <c r="I2544">
        <v>400</v>
      </c>
      <c r="J2544">
        <v>100</v>
      </c>
      <c r="L2544" t="s">
        <v>353</v>
      </c>
      <c r="M2544" t="s">
        <v>118</v>
      </c>
      <c r="P2544">
        <v>4.76</v>
      </c>
      <c r="Q2544">
        <v>0</v>
      </c>
      <c r="R2544">
        <v>1</v>
      </c>
    </row>
    <row r="2545" spans="1:18">
      <c r="A2545" t="s">
        <v>1675</v>
      </c>
      <c r="B2545" t="s">
        <v>1676</v>
      </c>
      <c r="C2545" t="s">
        <v>335</v>
      </c>
      <c r="D2545" t="s">
        <v>1695</v>
      </c>
      <c r="E2545" t="s">
        <v>358</v>
      </c>
      <c r="F2545" t="s">
        <v>1696</v>
      </c>
      <c r="G2545" t="s">
        <v>360</v>
      </c>
      <c r="H2545">
        <v>400</v>
      </c>
      <c r="I2545">
        <v>400</v>
      </c>
      <c r="J2545">
        <v>200</v>
      </c>
      <c r="L2545" t="s">
        <v>353</v>
      </c>
      <c r="M2545" t="s">
        <v>118</v>
      </c>
      <c r="P2545">
        <v>20.399999999999999</v>
      </c>
      <c r="Q2545">
        <v>0</v>
      </c>
      <c r="R2545">
        <v>2</v>
      </c>
    </row>
    <row r="2546" spans="1:18">
      <c r="A2546" t="s">
        <v>1675</v>
      </c>
      <c r="B2546" t="s">
        <v>1697</v>
      </c>
      <c r="C2546" t="s">
        <v>335</v>
      </c>
      <c r="D2546" t="s">
        <v>1372</v>
      </c>
      <c r="E2546" t="s">
        <v>88</v>
      </c>
      <c r="F2546" t="s">
        <v>1373</v>
      </c>
      <c r="G2546" t="s">
        <v>90</v>
      </c>
      <c r="H2546">
        <v>300</v>
      </c>
      <c r="I2546">
        <v>250</v>
      </c>
      <c r="K2546" t="s">
        <v>796</v>
      </c>
      <c r="M2546" t="s">
        <v>337</v>
      </c>
      <c r="P2546">
        <v>38</v>
      </c>
      <c r="Q2546">
        <v>0</v>
      </c>
      <c r="R2546">
        <v>1</v>
      </c>
    </row>
    <row r="2547" spans="1:18">
      <c r="A2547" t="s">
        <v>1675</v>
      </c>
      <c r="B2547" t="s">
        <v>1697</v>
      </c>
      <c r="C2547" t="s">
        <v>335</v>
      </c>
      <c r="D2547" t="s">
        <v>1321</v>
      </c>
      <c r="E2547" t="s">
        <v>88</v>
      </c>
      <c r="F2547" t="s">
        <v>1322</v>
      </c>
      <c r="G2547" t="s">
        <v>90</v>
      </c>
      <c r="H2547">
        <v>400</v>
      </c>
      <c r="I2547">
        <v>300</v>
      </c>
      <c r="K2547" t="s">
        <v>796</v>
      </c>
      <c r="M2547" t="s">
        <v>337</v>
      </c>
      <c r="P2547">
        <v>97</v>
      </c>
      <c r="Q2547">
        <v>0</v>
      </c>
      <c r="R2547">
        <v>1</v>
      </c>
    </row>
    <row r="2548" spans="1:18">
      <c r="A2548" t="s">
        <v>1675</v>
      </c>
      <c r="B2548" t="s">
        <v>1697</v>
      </c>
      <c r="C2548" t="s">
        <v>335</v>
      </c>
      <c r="D2548" t="s">
        <v>1089</v>
      </c>
      <c r="E2548" t="s">
        <v>22</v>
      </c>
      <c r="F2548" t="s">
        <v>1090</v>
      </c>
      <c r="G2548" t="s">
        <v>30</v>
      </c>
      <c r="H2548">
        <v>300</v>
      </c>
      <c r="I2548">
        <v>300</v>
      </c>
      <c r="K2548" t="s">
        <v>336</v>
      </c>
      <c r="M2548" t="s">
        <v>337</v>
      </c>
      <c r="P2548">
        <v>137.86000000000001</v>
      </c>
      <c r="Q2548">
        <v>0</v>
      </c>
      <c r="R2548">
        <v>2</v>
      </c>
    </row>
    <row r="2549" spans="1:18">
      <c r="A2549" t="s">
        <v>1675</v>
      </c>
      <c r="B2549" t="s">
        <v>1697</v>
      </c>
      <c r="C2549" t="s">
        <v>335</v>
      </c>
      <c r="D2549" t="s">
        <v>463</v>
      </c>
      <c r="E2549" t="s">
        <v>34</v>
      </c>
      <c r="F2549" t="s">
        <v>1698</v>
      </c>
      <c r="G2549" t="s">
        <v>1699</v>
      </c>
      <c r="H2549">
        <v>250</v>
      </c>
      <c r="I2549">
        <v>250</v>
      </c>
      <c r="K2549" t="s">
        <v>336</v>
      </c>
      <c r="L2549" t="s">
        <v>344</v>
      </c>
      <c r="M2549" t="s">
        <v>380</v>
      </c>
      <c r="P2549">
        <v>440.77</v>
      </c>
      <c r="Q2549">
        <v>0</v>
      </c>
      <c r="R2549">
        <v>1</v>
      </c>
    </row>
    <row r="2550" spans="1:18">
      <c r="A2550" t="s">
        <v>1675</v>
      </c>
      <c r="B2550" t="s">
        <v>1697</v>
      </c>
      <c r="C2550" t="s">
        <v>335</v>
      </c>
      <c r="D2550" t="s">
        <v>466</v>
      </c>
      <c r="E2550" t="s">
        <v>40</v>
      </c>
      <c r="F2550" t="s">
        <v>1700</v>
      </c>
      <c r="G2550" t="s">
        <v>1701</v>
      </c>
      <c r="H2550">
        <v>250</v>
      </c>
      <c r="I2550">
        <v>250</v>
      </c>
      <c r="L2550" t="s">
        <v>344</v>
      </c>
      <c r="M2550" t="s">
        <v>1702</v>
      </c>
      <c r="N2550" t="s">
        <v>1703</v>
      </c>
      <c r="P2550">
        <v>20.71</v>
      </c>
      <c r="Q2550">
        <v>0</v>
      </c>
      <c r="R2550">
        <v>1</v>
      </c>
    </row>
    <row r="2551" spans="1:18">
      <c r="A2551" t="s">
        <v>1675</v>
      </c>
      <c r="B2551" t="s">
        <v>1697</v>
      </c>
      <c r="C2551" t="s">
        <v>335</v>
      </c>
      <c r="D2551" t="s">
        <v>113</v>
      </c>
      <c r="E2551" t="s">
        <v>114</v>
      </c>
      <c r="F2551" t="s">
        <v>371</v>
      </c>
      <c r="G2551" t="s">
        <v>343</v>
      </c>
      <c r="H2551">
        <v>20</v>
      </c>
      <c r="I2551">
        <v>20</v>
      </c>
      <c r="J2551">
        <v>20</v>
      </c>
      <c r="L2551" t="s">
        <v>344</v>
      </c>
      <c r="M2551" t="s">
        <v>118</v>
      </c>
      <c r="P2551">
        <v>0</v>
      </c>
      <c r="Q2551">
        <v>0</v>
      </c>
      <c r="R2551">
        <v>2</v>
      </c>
    </row>
    <row r="2552" spans="1:18">
      <c r="A2552" t="s">
        <v>1675</v>
      </c>
      <c r="B2552" t="s">
        <v>1697</v>
      </c>
      <c r="C2552" t="s">
        <v>335</v>
      </c>
      <c r="D2552" t="s">
        <v>140</v>
      </c>
      <c r="E2552" t="s">
        <v>141</v>
      </c>
      <c r="F2552" t="s">
        <v>142</v>
      </c>
      <c r="G2552" t="s">
        <v>143</v>
      </c>
      <c r="H2552">
        <v>20</v>
      </c>
      <c r="P2552">
        <v>0</v>
      </c>
      <c r="Q2552">
        <v>0</v>
      </c>
      <c r="R2552">
        <v>1</v>
      </c>
    </row>
    <row r="2553" spans="1:18">
      <c r="A2553" t="s">
        <v>1675</v>
      </c>
      <c r="B2553" t="s">
        <v>1697</v>
      </c>
      <c r="C2553" t="s">
        <v>335</v>
      </c>
      <c r="D2553" t="s">
        <v>781</v>
      </c>
      <c r="E2553" t="s">
        <v>782</v>
      </c>
      <c r="F2553" t="s">
        <v>783</v>
      </c>
      <c r="G2553" t="s">
        <v>784</v>
      </c>
      <c r="H2553">
        <v>25</v>
      </c>
      <c r="P2553">
        <v>0</v>
      </c>
      <c r="Q2553">
        <v>0</v>
      </c>
      <c r="R2553">
        <v>2</v>
      </c>
    </row>
    <row r="2554" spans="1:18">
      <c r="A2554" t="s">
        <v>1675</v>
      </c>
      <c r="B2554" t="s">
        <v>1697</v>
      </c>
      <c r="C2554" t="s">
        <v>335</v>
      </c>
      <c r="D2554" t="s">
        <v>148</v>
      </c>
      <c r="E2554" t="s">
        <v>149</v>
      </c>
      <c r="F2554" t="s">
        <v>150</v>
      </c>
      <c r="G2554" t="s">
        <v>151</v>
      </c>
      <c r="H2554">
        <v>25</v>
      </c>
      <c r="P2554">
        <v>0</v>
      </c>
      <c r="Q2554">
        <v>0</v>
      </c>
      <c r="R2554">
        <v>1</v>
      </c>
    </row>
    <row r="2555" spans="1:18">
      <c r="A2555" t="s">
        <v>1675</v>
      </c>
      <c r="B2555" t="s">
        <v>1697</v>
      </c>
      <c r="C2555" t="s">
        <v>335</v>
      </c>
      <c r="D2555" t="s">
        <v>156</v>
      </c>
      <c r="E2555" t="s">
        <v>50</v>
      </c>
      <c r="F2555" t="s">
        <v>157</v>
      </c>
      <c r="G2555" t="s">
        <v>52</v>
      </c>
      <c r="H2555">
        <v>20</v>
      </c>
      <c r="K2555" t="s">
        <v>348</v>
      </c>
      <c r="M2555" t="s">
        <v>349</v>
      </c>
      <c r="N2555" t="s">
        <v>377</v>
      </c>
      <c r="P2555">
        <v>2.9</v>
      </c>
      <c r="Q2555">
        <v>0.45</v>
      </c>
      <c r="R2555">
        <v>2</v>
      </c>
    </row>
    <row r="2556" spans="1:18">
      <c r="A2556" t="s">
        <v>1675</v>
      </c>
      <c r="B2556" t="s">
        <v>1697</v>
      </c>
      <c r="C2556" t="s">
        <v>335</v>
      </c>
      <c r="D2556" t="s">
        <v>1097</v>
      </c>
      <c r="E2556" t="s">
        <v>50</v>
      </c>
      <c r="F2556" t="s">
        <v>1098</v>
      </c>
      <c r="G2556" t="s">
        <v>52</v>
      </c>
      <c r="H2556">
        <v>300</v>
      </c>
      <c r="K2556" t="s">
        <v>336</v>
      </c>
      <c r="M2556" t="s">
        <v>355</v>
      </c>
      <c r="P2556">
        <v>186.92</v>
      </c>
      <c r="Q2556">
        <v>11.2</v>
      </c>
      <c r="R2556">
        <v>7</v>
      </c>
    </row>
    <row r="2557" spans="1:18">
      <c r="A2557" t="s">
        <v>1675</v>
      </c>
      <c r="B2557" t="s">
        <v>1697</v>
      </c>
      <c r="C2557" t="s">
        <v>335</v>
      </c>
      <c r="D2557" t="s">
        <v>1704</v>
      </c>
      <c r="E2557" t="s">
        <v>173</v>
      </c>
      <c r="F2557" t="s">
        <v>1705</v>
      </c>
      <c r="G2557" t="s">
        <v>379</v>
      </c>
      <c r="H2557">
        <v>300</v>
      </c>
      <c r="I2557">
        <v>300</v>
      </c>
      <c r="J2557">
        <v>25</v>
      </c>
      <c r="L2557" t="s">
        <v>344</v>
      </c>
      <c r="M2557" t="s">
        <v>380</v>
      </c>
      <c r="P2557">
        <v>0</v>
      </c>
      <c r="Q2557">
        <v>0</v>
      </c>
      <c r="R2557">
        <v>3</v>
      </c>
    </row>
    <row r="2558" spans="1:18">
      <c r="A2558" t="s">
        <v>1675</v>
      </c>
      <c r="B2558" t="s">
        <v>1697</v>
      </c>
      <c r="C2558" t="s">
        <v>335</v>
      </c>
      <c r="D2558" t="s">
        <v>1706</v>
      </c>
      <c r="E2558" t="s">
        <v>358</v>
      </c>
      <c r="F2558" t="s">
        <v>1707</v>
      </c>
      <c r="G2558" t="s">
        <v>360</v>
      </c>
      <c r="H2558">
        <v>300</v>
      </c>
      <c r="I2558">
        <v>300</v>
      </c>
      <c r="J2558">
        <v>20</v>
      </c>
      <c r="L2558" t="s">
        <v>353</v>
      </c>
      <c r="M2558" t="s">
        <v>118</v>
      </c>
      <c r="P2558">
        <v>0.32</v>
      </c>
      <c r="Q2558">
        <v>0</v>
      </c>
      <c r="R2558">
        <v>1</v>
      </c>
    </row>
    <row r="2559" spans="1:18">
      <c r="A2559" t="s">
        <v>1675</v>
      </c>
      <c r="B2559" t="s">
        <v>1708</v>
      </c>
      <c r="C2559" t="s">
        <v>335</v>
      </c>
      <c r="D2559" t="s">
        <v>1372</v>
      </c>
      <c r="E2559" t="s">
        <v>88</v>
      </c>
      <c r="F2559" t="s">
        <v>1373</v>
      </c>
      <c r="G2559" t="s">
        <v>90</v>
      </c>
      <c r="H2559">
        <v>300</v>
      </c>
      <c r="I2559">
        <v>250</v>
      </c>
      <c r="K2559" t="s">
        <v>796</v>
      </c>
      <c r="M2559" t="s">
        <v>337</v>
      </c>
      <c r="P2559">
        <v>38</v>
      </c>
      <c r="Q2559">
        <v>0</v>
      </c>
      <c r="R2559">
        <v>1</v>
      </c>
    </row>
    <row r="2560" spans="1:18">
      <c r="A2560" t="s">
        <v>1675</v>
      </c>
      <c r="B2560" t="s">
        <v>1708</v>
      </c>
      <c r="C2560" t="s">
        <v>335</v>
      </c>
      <c r="D2560" t="s">
        <v>1321</v>
      </c>
      <c r="E2560" t="s">
        <v>88</v>
      </c>
      <c r="F2560" t="s">
        <v>1322</v>
      </c>
      <c r="G2560" t="s">
        <v>90</v>
      </c>
      <c r="H2560">
        <v>400</v>
      </c>
      <c r="I2560">
        <v>300</v>
      </c>
      <c r="K2560" t="s">
        <v>796</v>
      </c>
      <c r="M2560" t="s">
        <v>337</v>
      </c>
      <c r="P2560">
        <v>97</v>
      </c>
      <c r="Q2560">
        <v>0</v>
      </c>
      <c r="R2560">
        <v>1</v>
      </c>
    </row>
    <row r="2561" spans="1:18">
      <c r="A2561" t="s">
        <v>1675</v>
      </c>
      <c r="B2561" t="s">
        <v>1708</v>
      </c>
      <c r="C2561" t="s">
        <v>335</v>
      </c>
      <c r="D2561" t="s">
        <v>1089</v>
      </c>
      <c r="E2561" t="s">
        <v>22</v>
      </c>
      <c r="F2561" t="s">
        <v>1090</v>
      </c>
      <c r="G2561" t="s">
        <v>30</v>
      </c>
      <c r="H2561">
        <v>300</v>
      </c>
      <c r="I2561">
        <v>300</v>
      </c>
      <c r="K2561" t="s">
        <v>336</v>
      </c>
      <c r="M2561" t="s">
        <v>337</v>
      </c>
      <c r="P2561">
        <v>137.86000000000001</v>
      </c>
      <c r="Q2561">
        <v>0</v>
      </c>
      <c r="R2561">
        <v>2</v>
      </c>
    </row>
    <row r="2562" spans="1:18">
      <c r="A2562" t="s">
        <v>1675</v>
      </c>
      <c r="B2562" t="s">
        <v>1708</v>
      </c>
      <c r="C2562" t="s">
        <v>335</v>
      </c>
      <c r="D2562" t="s">
        <v>463</v>
      </c>
      <c r="E2562" t="s">
        <v>34</v>
      </c>
      <c r="F2562" t="s">
        <v>1698</v>
      </c>
      <c r="G2562" t="s">
        <v>1699</v>
      </c>
      <c r="H2562">
        <v>250</v>
      </c>
      <c r="I2562">
        <v>250</v>
      </c>
      <c r="K2562" t="s">
        <v>336</v>
      </c>
      <c r="L2562" t="s">
        <v>344</v>
      </c>
      <c r="M2562" t="s">
        <v>380</v>
      </c>
      <c r="P2562">
        <v>440.77</v>
      </c>
      <c r="Q2562">
        <v>0</v>
      </c>
      <c r="R2562">
        <v>1</v>
      </c>
    </row>
    <row r="2563" spans="1:18">
      <c r="A2563" t="s">
        <v>1675</v>
      </c>
      <c r="B2563" t="s">
        <v>1708</v>
      </c>
      <c r="C2563" t="s">
        <v>335</v>
      </c>
      <c r="D2563" t="s">
        <v>466</v>
      </c>
      <c r="E2563" t="s">
        <v>40</v>
      </c>
      <c r="F2563" t="s">
        <v>1700</v>
      </c>
      <c r="G2563" t="s">
        <v>1701</v>
      </c>
      <c r="H2563">
        <v>250</v>
      </c>
      <c r="I2563">
        <v>250</v>
      </c>
      <c r="L2563" t="s">
        <v>344</v>
      </c>
      <c r="M2563" t="s">
        <v>1702</v>
      </c>
      <c r="N2563" t="s">
        <v>1703</v>
      </c>
      <c r="P2563">
        <v>20.71</v>
      </c>
      <c r="Q2563">
        <v>0</v>
      </c>
      <c r="R2563">
        <v>1</v>
      </c>
    </row>
    <row r="2564" spans="1:18">
      <c r="A2564" t="s">
        <v>1675</v>
      </c>
      <c r="B2564" t="s">
        <v>1708</v>
      </c>
      <c r="C2564" t="s">
        <v>335</v>
      </c>
      <c r="D2564" t="s">
        <v>113</v>
      </c>
      <c r="E2564" t="s">
        <v>114</v>
      </c>
      <c r="F2564" t="s">
        <v>371</v>
      </c>
      <c r="G2564" t="s">
        <v>343</v>
      </c>
      <c r="H2564">
        <v>20</v>
      </c>
      <c r="I2564">
        <v>20</v>
      </c>
      <c r="J2564">
        <v>20</v>
      </c>
      <c r="L2564" t="s">
        <v>344</v>
      </c>
      <c r="M2564" t="s">
        <v>118</v>
      </c>
      <c r="P2564">
        <v>0</v>
      </c>
      <c r="Q2564">
        <v>0</v>
      </c>
      <c r="R2564">
        <v>2</v>
      </c>
    </row>
    <row r="2565" spans="1:18">
      <c r="A2565" t="s">
        <v>1675</v>
      </c>
      <c r="B2565" t="s">
        <v>1708</v>
      </c>
      <c r="C2565" t="s">
        <v>335</v>
      </c>
      <c r="D2565" t="s">
        <v>140</v>
      </c>
      <c r="E2565" t="s">
        <v>141</v>
      </c>
      <c r="F2565" t="s">
        <v>142</v>
      </c>
      <c r="G2565" t="s">
        <v>143</v>
      </c>
      <c r="H2565">
        <v>20</v>
      </c>
      <c r="P2565">
        <v>0</v>
      </c>
      <c r="Q2565">
        <v>0</v>
      </c>
      <c r="R2565">
        <v>1</v>
      </c>
    </row>
    <row r="2566" spans="1:18">
      <c r="A2566" t="s">
        <v>1675</v>
      </c>
      <c r="B2566" t="s">
        <v>1708</v>
      </c>
      <c r="C2566" t="s">
        <v>335</v>
      </c>
      <c r="D2566" t="s">
        <v>781</v>
      </c>
      <c r="E2566" t="s">
        <v>782</v>
      </c>
      <c r="F2566" t="s">
        <v>783</v>
      </c>
      <c r="G2566" t="s">
        <v>784</v>
      </c>
      <c r="H2566">
        <v>25</v>
      </c>
      <c r="P2566">
        <v>0</v>
      </c>
      <c r="Q2566">
        <v>0</v>
      </c>
      <c r="R2566">
        <v>2</v>
      </c>
    </row>
    <row r="2567" spans="1:18">
      <c r="A2567" t="s">
        <v>1675</v>
      </c>
      <c r="B2567" t="s">
        <v>1708</v>
      </c>
      <c r="C2567" t="s">
        <v>335</v>
      </c>
      <c r="D2567" t="s">
        <v>148</v>
      </c>
      <c r="E2567" t="s">
        <v>149</v>
      </c>
      <c r="F2567" t="s">
        <v>150</v>
      </c>
      <c r="G2567" t="s">
        <v>151</v>
      </c>
      <c r="H2567">
        <v>25</v>
      </c>
      <c r="P2567">
        <v>0</v>
      </c>
      <c r="Q2567">
        <v>0</v>
      </c>
      <c r="R2567">
        <v>1</v>
      </c>
    </row>
    <row r="2568" spans="1:18">
      <c r="A2568" t="s">
        <v>1675</v>
      </c>
      <c r="B2568" t="s">
        <v>1708</v>
      </c>
      <c r="C2568" t="s">
        <v>335</v>
      </c>
      <c r="D2568" t="s">
        <v>156</v>
      </c>
      <c r="E2568" t="s">
        <v>50</v>
      </c>
      <c r="F2568" t="s">
        <v>157</v>
      </c>
      <c r="G2568" t="s">
        <v>52</v>
      </c>
      <c r="H2568">
        <v>20</v>
      </c>
      <c r="K2568" t="s">
        <v>348</v>
      </c>
      <c r="M2568" t="s">
        <v>349</v>
      </c>
      <c r="N2568" t="s">
        <v>377</v>
      </c>
      <c r="P2568">
        <v>2.9</v>
      </c>
      <c r="Q2568">
        <v>0.45</v>
      </c>
      <c r="R2568">
        <v>2</v>
      </c>
    </row>
    <row r="2569" spans="1:18">
      <c r="A2569" t="s">
        <v>1675</v>
      </c>
      <c r="B2569" t="s">
        <v>1708</v>
      </c>
      <c r="C2569" t="s">
        <v>335</v>
      </c>
      <c r="D2569" t="s">
        <v>1097</v>
      </c>
      <c r="E2569" t="s">
        <v>50</v>
      </c>
      <c r="F2569" t="s">
        <v>1098</v>
      </c>
      <c r="G2569" t="s">
        <v>52</v>
      </c>
      <c r="H2569">
        <v>300</v>
      </c>
      <c r="K2569" t="s">
        <v>336</v>
      </c>
      <c r="M2569" t="s">
        <v>355</v>
      </c>
      <c r="P2569">
        <v>186.92</v>
      </c>
      <c r="Q2569">
        <v>11.25</v>
      </c>
      <c r="R2569">
        <v>7</v>
      </c>
    </row>
    <row r="2570" spans="1:18">
      <c r="A2570" t="s">
        <v>1675</v>
      </c>
      <c r="B2570" t="s">
        <v>1708</v>
      </c>
      <c r="C2570" t="s">
        <v>335</v>
      </c>
      <c r="D2570" t="s">
        <v>1704</v>
      </c>
      <c r="E2570" t="s">
        <v>173</v>
      </c>
      <c r="F2570" t="s">
        <v>1705</v>
      </c>
      <c r="G2570" t="s">
        <v>379</v>
      </c>
      <c r="H2570">
        <v>300</v>
      </c>
      <c r="I2570">
        <v>300</v>
      </c>
      <c r="J2570">
        <v>25</v>
      </c>
      <c r="L2570" t="s">
        <v>344</v>
      </c>
      <c r="M2570" t="s">
        <v>380</v>
      </c>
      <c r="P2570">
        <v>0</v>
      </c>
      <c r="Q2570">
        <v>0</v>
      </c>
      <c r="R2570">
        <v>3</v>
      </c>
    </row>
    <row r="2571" spans="1:18">
      <c r="A2571" t="s">
        <v>1675</v>
      </c>
      <c r="B2571" t="s">
        <v>1708</v>
      </c>
      <c r="C2571" t="s">
        <v>335</v>
      </c>
      <c r="D2571" t="s">
        <v>1706</v>
      </c>
      <c r="E2571" t="s">
        <v>358</v>
      </c>
      <c r="F2571" t="s">
        <v>1707</v>
      </c>
      <c r="G2571" t="s">
        <v>360</v>
      </c>
      <c r="H2571">
        <v>300</v>
      </c>
      <c r="I2571">
        <v>300</v>
      </c>
      <c r="J2571">
        <v>20</v>
      </c>
      <c r="L2571" t="s">
        <v>353</v>
      </c>
      <c r="M2571" t="s">
        <v>118</v>
      </c>
      <c r="P2571">
        <v>0.32</v>
      </c>
      <c r="Q2571">
        <v>0</v>
      </c>
      <c r="R2571">
        <v>1</v>
      </c>
    </row>
    <row r="2572" spans="1:18">
      <c r="A2572" t="s">
        <v>1675</v>
      </c>
      <c r="B2572" t="s">
        <v>1709</v>
      </c>
      <c r="C2572" t="s">
        <v>335</v>
      </c>
      <c r="D2572" t="s">
        <v>832</v>
      </c>
      <c r="E2572" t="s">
        <v>88</v>
      </c>
      <c r="F2572" t="s">
        <v>833</v>
      </c>
      <c r="G2572" t="s">
        <v>90</v>
      </c>
      <c r="H2572">
        <v>50</v>
      </c>
      <c r="I2572">
        <v>40</v>
      </c>
      <c r="K2572" t="s">
        <v>1710</v>
      </c>
      <c r="M2572" t="s">
        <v>830</v>
      </c>
      <c r="N2572" t="s">
        <v>1711</v>
      </c>
      <c r="P2572">
        <v>1.03</v>
      </c>
      <c r="Q2572">
        <v>0</v>
      </c>
      <c r="R2572">
        <v>1</v>
      </c>
    </row>
    <row r="2573" spans="1:18">
      <c r="A2573" t="s">
        <v>1675</v>
      </c>
      <c r="B2573" t="s">
        <v>1709</v>
      </c>
      <c r="C2573" t="s">
        <v>335</v>
      </c>
      <c r="D2573" t="s">
        <v>827</v>
      </c>
      <c r="E2573" t="s">
        <v>88</v>
      </c>
      <c r="F2573" t="s">
        <v>828</v>
      </c>
      <c r="G2573" t="s">
        <v>90</v>
      </c>
      <c r="H2573">
        <v>50</v>
      </c>
      <c r="I2573">
        <v>25</v>
      </c>
      <c r="K2573" t="s">
        <v>834</v>
      </c>
      <c r="M2573" t="s">
        <v>337</v>
      </c>
      <c r="P2573">
        <v>0.56999999999999995</v>
      </c>
      <c r="Q2573">
        <v>0</v>
      </c>
      <c r="R2573">
        <v>4</v>
      </c>
    </row>
    <row r="2574" spans="1:18">
      <c r="A2574" t="s">
        <v>1675</v>
      </c>
      <c r="B2574" t="s">
        <v>1709</v>
      </c>
      <c r="C2574" t="s">
        <v>335</v>
      </c>
      <c r="D2574" t="s">
        <v>733</v>
      </c>
      <c r="E2574" t="s">
        <v>22</v>
      </c>
      <c r="F2574" t="s">
        <v>734</v>
      </c>
      <c r="G2574" t="s">
        <v>30</v>
      </c>
      <c r="H2574">
        <v>50</v>
      </c>
      <c r="I2574">
        <v>50</v>
      </c>
      <c r="K2574" t="s">
        <v>53</v>
      </c>
      <c r="M2574" t="s">
        <v>337</v>
      </c>
      <c r="P2574">
        <v>1.02</v>
      </c>
      <c r="Q2574">
        <v>0</v>
      </c>
      <c r="R2574">
        <v>11</v>
      </c>
    </row>
    <row r="2575" spans="1:18">
      <c r="A2575" t="s">
        <v>1675</v>
      </c>
      <c r="B2575" t="s">
        <v>1709</v>
      </c>
      <c r="C2575" t="s">
        <v>335</v>
      </c>
      <c r="D2575" t="s">
        <v>840</v>
      </c>
      <c r="E2575" t="s">
        <v>102</v>
      </c>
      <c r="F2575" t="s">
        <v>841</v>
      </c>
      <c r="G2575" t="s">
        <v>107</v>
      </c>
      <c r="H2575">
        <v>50</v>
      </c>
      <c r="I2575">
        <v>50</v>
      </c>
      <c r="J2575">
        <v>50</v>
      </c>
      <c r="K2575" t="s">
        <v>53</v>
      </c>
      <c r="M2575" t="s">
        <v>337</v>
      </c>
      <c r="P2575">
        <v>1.6</v>
      </c>
      <c r="Q2575">
        <v>0</v>
      </c>
      <c r="R2575">
        <v>4</v>
      </c>
    </row>
    <row r="2576" spans="1:18">
      <c r="A2576" t="s">
        <v>1675</v>
      </c>
      <c r="B2576" t="s">
        <v>1709</v>
      </c>
      <c r="C2576" t="s">
        <v>335</v>
      </c>
      <c r="D2576" t="s">
        <v>806</v>
      </c>
      <c r="E2576" t="s">
        <v>114</v>
      </c>
      <c r="F2576" t="s">
        <v>807</v>
      </c>
      <c r="G2576" t="s">
        <v>343</v>
      </c>
      <c r="H2576">
        <v>40</v>
      </c>
      <c r="I2576">
        <v>40</v>
      </c>
      <c r="J2576">
        <v>40</v>
      </c>
      <c r="L2576" t="s">
        <v>344</v>
      </c>
      <c r="M2576" t="s">
        <v>118</v>
      </c>
      <c r="P2576">
        <v>0</v>
      </c>
      <c r="Q2576">
        <v>0</v>
      </c>
      <c r="R2576">
        <v>2</v>
      </c>
    </row>
    <row r="2577" spans="1:18">
      <c r="A2577" t="s">
        <v>1675</v>
      </c>
      <c r="B2577" t="s">
        <v>1709</v>
      </c>
      <c r="C2577" t="s">
        <v>335</v>
      </c>
      <c r="D2577" t="s">
        <v>842</v>
      </c>
      <c r="E2577" t="s">
        <v>114</v>
      </c>
      <c r="F2577" t="s">
        <v>843</v>
      </c>
      <c r="G2577" t="s">
        <v>343</v>
      </c>
      <c r="H2577">
        <v>50</v>
      </c>
      <c r="I2577">
        <v>50</v>
      </c>
      <c r="J2577">
        <v>50</v>
      </c>
      <c r="L2577" t="s">
        <v>344</v>
      </c>
      <c r="M2577" t="s">
        <v>380</v>
      </c>
      <c r="P2577">
        <v>0</v>
      </c>
      <c r="Q2577">
        <v>0</v>
      </c>
      <c r="R2577">
        <v>1</v>
      </c>
    </row>
    <row r="2578" spans="1:18">
      <c r="A2578" t="s">
        <v>1675</v>
      </c>
      <c r="B2578" t="s">
        <v>1709</v>
      </c>
      <c r="C2578" t="s">
        <v>335</v>
      </c>
      <c r="D2578" t="s">
        <v>844</v>
      </c>
      <c r="E2578" t="s">
        <v>845</v>
      </c>
      <c r="F2578" t="s">
        <v>846</v>
      </c>
      <c r="G2578" t="s">
        <v>847</v>
      </c>
      <c r="H2578">
        <v>50</v>
      </c>
      <c r="I2578">
        <v>50</v>
      </c>
      <c r="J2578">
        <v>50</v>
      </c>
      <c r="L2578" t="s">
        <v>344</v>
      </c>
      <c r="M2578" t="s">
        <v>380</v>
      </c>
      <c r="P2578">
        <v>0</v>
      </c>
      <c r="Q2578">
        <v>0</v>
      </c>
      <c r="R2578">
        <v>1</v>
      </c>
    </row>
    <row r="2579" spans="1:18">
      <c r="A2579" t="s">
        <v>1675</v>
      </c>
      <c r="B2579" t="s">
        <v>1709</v>
      </c>
      <c r="C2579" t="s">
        <v>335</v>
      </c>
      <c r="D2579" t="s">
        <v>351</v>
      </c>
      <c r="E2579" t="s">
        <v>50</v>
      </c>
      <c r="F2579" t="s">
        <v>352</v>
      </c>
      <c r="G2579" t="s">
        <v>52</v>
      </c>
      <c r="H2579">
        <v>40</v>
      </c>
      <c r="K2579" t="s">
        <v>353</v>
      </c>
      <c r="M2579" t="s">
        <v>349</v>
      </c>
      <c r="N2579" t="s">
        <v>354</v>
      </c>
      <c r="P2579">
        <v>9.5500000000000007</v>
      </c>
      <c r="Q2579">
        <v>0.4</v>
      </c>
      <c r="R2579">
        <v>2</v>
      </c>
    </row>
    <row r="2580" spans="1:18">
      <c r="A2580" t="s">
        <v>1675</v>
      </c>
      <c r="B2580" t="s">
        <v>1709</v>
      </c>
      <c r="C2580" t="s">
        <v>335</v>
      </c>
      <c r="D2580" t="s">
        <v>742</v>
      </c>
      <c r="E2580" t="s">
        <v>50</v>
      </c>
      <c r="F2580" t="s">
        <v>764</v>
      </c>
      <c r="G2580" t="s">
        <v>52</v>
      </c>
      <c r="H2580">
        <v>50</v>
      </c>
      <c r="K2580" t="s">
        <v>353</v>
      </c>
      <c r="M2580" t="s">
        <v>349</v>
      </c>
      <c r="N2580" t="s">
        <v>1712</v>
      </c>
      <c r="P2580">
        <v>13.44</v>
      </c>
      <c r="Q2580">
        <v>0.52</v>
      </c>
      <c r="R2580">
        <v>1</v>
      </c>
    </row>
    <row r="2581" spans="1:18">
      <c r="A2581" t="s">
        <v>1675</v>
      </c>
      <c r="B2581" t="s">
        <v>1709</v>
      </c>
      <c r="C2581" t="s">
        <v>335</v>
      </c>
      <c r="D2581" t="s">
        <v>742</v>
      </c>
      <c r="E2581" t="s">
        <v>50</v>
      </c>
      <c r="F2581" t="s">
        <v>764</v>
      </c>
      <c r="G2581" t="s">
        <v>52</v>
      </c>
      <c r="H2581">
        <v>50</v>
      </c>
      <c r="K2581" t="s">
        <v>53</v>
      </c>
      <c r="M2581" t="s">
        <v>355</v>
      </c>
      <c r="P2581">
        <v>7.48</v>
      </c>
      <c r="Q2581">
        <v>30.01</v>
      </c>
      <c r="R2581">
        <v>18</v>
      </c>
    </row>
    <row r="2582" spans="1:18">
      <c r="A2582" t="s">
        <v>1713</v>
      </c>
      <c r="B2582" t="s">
        <v>1714</v>
      </c>
      <c r="C2582" t="s">
        <v>259</v>
      </c>
      <c r="D2582" t="s">
        <v>316</v>
      </c>
      <c r="E2582" t="s">
        <v>22</v>
      </c>
      <c r="F2582" t="s">
        <v>317</v>
      </c>
      <c r="G2582" t="s">
        <v>30</v>
      </c>
      <c r="H2582">
        <v>150</v>
      </c>
      <c r="I2582">
        <v>150</v>
      </c>
      <c r="K2582" t="s">
        <v>31</v>
      </c>
      <c r="M2582" t="s">
        <v>32</v>
      </c>
      <c r="N2582" t="s">
        <v>318</v>
      </c>
      <c r="P2582">
        <v>11.01</v>
      </c>
      <c r="Q2582">
        <v>0</v>
      </c>
      <c r="R2582">
        <v>6</v>
      </c>
    </row>
    <row r="2583" spans="1:18">
      <c r="A2583" t="s">
        <v>1713</v>
      </c>
      <c r="B2583" t="s">
        <v>1714</v>
      </c>
      <c r="C2583" t="s">
        <v>259</v>
      </c>
      <c r="D2583" t="s">
        <v>120</v>
      </c>
      <c r="E2583" t="s">
        <v>114</v>
      </c>
      <c r="F2583" t="s">
        <v>199</v>
      </c>
      <c r="G2583" t="s">
        <v>200</v>
      </c>
      <c r="H2583">
        <v>25</v>
      </c>
      <c r="I2583">
        <v>25</v>
      </c>
      <c r="J2583">
        <v>25</v>
      </c>
      <c r="L2583" t="s">
        <v>127</v>
      </c>
      <c r="M2583" t="s">
        <v>26</v>
      </c>
      <c r="N2583" t="s">
        <v>201</v>
      </c>
      <c r="P2583">
        <v>3.5</v>
      </c>
      <c r="Q2583">
        <v>0</v>
      </c>
      <c r="R2583">
        <v>1</v>
      </c>
    </row>
    <row r="2584" spans="1:18">
      <c r="A2584" t="s">
        <v>1713</v>
      </c>
      <c r="B2584" t="s">
        <v>1714</v>
      </c>
      <c r="C2584" t="s">
        <v>259</v>
      </c>
      <c r="D2584" t="s">
        <v>324</v>
      </c>
      <c r="E2584" t="s">
        <v>124</v>
      </c>
      <c r="F2584" t="s">
        <v>325</v>
      </c>
      <c r="G2584" t="s">
        <v>262</v>
      </c>
      <c r="H2584">
        <v>150</v>
      </c>
      <c r="I2584">
        <v>150</v>
      </c>
      <c r="L2584" t="s">
        <v>37</v>
      </c>
      <c r="M2584" t="s">
        <v>202</v>
      </c>
      <c r="N2584" t="s">
        <v>326</v>
      </c>
      <c r="P2584">
        <v>91.5</v>
      </c>
      <c r="Q2584">
        <v>0</v>
      </c>
      <c r="R2584">
        <v>1</v>
      </c>
    </row>
    <row r="2585" spans="1:18">
      <c r="A2585" t="s">
        <v>1713</v>
      </c>
      <c r="B2585" t="s">
        <v>1714</v>
      </c>
      <c r="C2585" t="s">
        <v>259</v>
      </c>
      <c r="D2585" t="s">
        <v>1715</v>
      </c>
      <c r="E2585" t="s">
        <v>1015</v>
      </c>
      <c r="F2585" t="s">
        <v>1716</v>
      </c>
      <c r="G2585" t="s">
        <v>1182</v>
      </c>
      <c r="H2585">
        <v>150</v>
      </c>
      <c r="I2585">
        <v>150</v>
      </c>
      <c r="L2585" t="s">
        <v>37</v>
      </c>
      <c r="M2585" t="s">
        <v>202</v>
      </c>
      <c r="P2585">
        <v>0</v>
      </c>
      <c r="Q2585">
        <v>0</v>
      </c>
      <c r="R2585">
        <v>1</v>
      </c>
    </row>
    <row r="2586" spans="1:18">
      <c r="A2586" t="s">
        <v>1713</v>
      </c>
      <c r="B2586" t="s">
        <v>1714</v>
      </c>
      <c r="C2586" t="s">
        <v>259</v>
      </c>
      <c r="D2586" t="s">
        <v>876</v>
      </c>
      <c r="E2586" t="s">
        <v>45</v>
      </c>
      <c r="F2586" t="s">
        <v>877</v>
      </c>
      <c r="G2586" t="s">
        <v>47</v>
      </c>
      <c r="H2586">
        <v>150</v>
      </c>
      <c r="I2586">
        <v>150</v>
      </c>
      <c r="J2586">
        <v>25</v>
      </c>
      <c r="L2586" t="s">
        <v>25</v>
      </c>
      <c r="M2586" t="s">
        <v>26</v>
      </c>
      <c r="N2586" t="s">
        <v>48</v>
      </c>
      <c r="P2586">
        <v>0.34</v>
      </c>
      <c r="Q2586">
        <v>0</v>
      </c>
      <c r="R2586">
        <v>1</v>
      </c>
    </row>
    <row r="2587" spans="1:18">
      <c r="A2587" t="s">
        <v>1713</v>
      </c>
      <c r="B2587" t="s">
        <v>1714</v>
      </c>
      <c r="C2587" t="s">
        <v>259</v>
      </c>
      <c r="D2587" t="s">
        <v>49</v>
      </c>
      <c r="E2587" t="s">
        <v>50</v>
      </c>
      <c r="F2587" t="s">
        <v>51</v>
      </c>
      <c r="G2587" t="s">
        <v>52</v>
      </c>
      <c r="H2587">
        <v>25</v>
      </c>
      <c r="K2587" t="s">
        <v>53</v>
      </c>
      <c r="M2587" t="s">
        <v>54</v>
      </c>
      <c r="N2587" t="s">
        <v>55</v>
      </c>
      <c r="P2587">
        <v>3.24</v>
      </c>
      <c r="Q2587">
        <v>0.2</v>
      </c>
      <c r="R2587">
        <v>1</v>
      </c>
    </row>
    <row r="2588" spans="1:18">
      <c r="A2588" t="s">
        <v>1713</v>
      </c>
      <c r="B2588" t="s">
        <v>1714</v>
      </c>
      <c r="C2588" t="s">
        <v>259</v>
      </c>
      <c r="D2588" t="s">
        <v>251</v>
      </c>
      <c r="E2588" t="s">
        <v>50</v>
      </c>
      <c r="F2588" t="s">
        <v>252</v>
      </c>
      <c r="G2588" t="s">
        <v>52</v>
      </c>
      <c r="H2588">
        <v>150</v>
      </c>
      <c r="K2588" t="s">
        <v>31</v>
      </c>
      <c r="M2588" t="s">
        <v>54</v>
      </c>
      <c r="N2588" t="s">
        <v>319</v>
      </c>
      <c r="P2588">
        <v>28.26</v>
      </c>
      <c r="Q2588">
        <v>30.18</v>
      </c>
      <c r="R2588">
        <v>10</v>
      </c>
    </row>
    <row r="2589" spans="1:18">
      <c r="A2589" t="s">
        <v>1713</v>
      </c>
      <c r="B2589" t="s">
        <v>1714</v>
      </c>
      <c r="C2589" t="s">
        <v>259</v>
      </c>
      <c r="D2589" t="s">
        <v>1631</v>
      </c>
      <c r="E2589" t="s">
        <v>658</v>
      </c>
      <c r="F2589" t="s">
        <v>1717</v>
      </c>
      <c r="G2589" t="s">
        <v>1104</v>
      </c>
      <c r="H2589">
        <v>150</v>
      </c>
      <c r="I2589">
        <v>150</v>
      </c>
      <c r="L2589" t="s">
        <v>37</v>
      </c>
      <c r="M2589" t="s">
        <v>202</v>
      </c>
      <c r="N2589" t="s">
        <v>1718</v>
      </c>
      <c r="P2589">
        <v>85.35</v>
      </c>
      <c r="Q2589">
        <v>0</v>
      </c>
      <c r="R2589">
        <v>1</v>
      </c>
    </row>
    <row r="2590" spans="1:18">
      <c r="A2590" t="s">
        <v>1713</v>
      </c>
      <c r="B2590" t="s">
        <v>1719</v>
      </c>
      <c r="C2590" t="s">
        <v>20</v>
      </c>
      <c r="D2590" t="s">
        <v>1720</v>
      </c>
      <c r="E2590" t="s">
        <v>88</v>
      </c>
      <c r="F2590" t="s">
        <v>1721</v>
      </c>
      <c r="G2590" t="s">
        <v>90</v>
      </c>
      <c r="H2590">
        <v>100</v>
      </c>
      <c r="I2590">
        <v>40</v>
      </c>
      <c r="K2590" t="s">
        <v>179</v>
      </c>
      <c r="M2590" t="s">
        <v>32</v>
      </c>
      <c r="P2590">
        <v>1.6</v>
      </c>
      <c r="Q2590">
        <v>0</v>
      </c>
      <c r="R2590">
        <v>1</v>
      </c>
    </row>
    <row r="2591" spans="1:18">
      <c r="A2591" t="s">
        <v>1713</v>
      </c>
      <c r="B2591" t="s">
        <v>1719</v>
      </c>
      <c r="C2591" t="s">
        <v>20</v>
      </c>
      <c r="D2591" t="s">
        <v>719</v>
      </c>
      <c r="E2591" t="s">
        <v>22</v>
      </c>
      <c r="F2591" t="s">
        <v>720</v>
      </c>
      <c r="G2591" t="s">
        <v>30</v>
      </c>
      <c r="H2591">
        <v>100</v>
      </c>
      <c r="I2591">
        <v>100</v>
      </c>
      <c r="K2591" t="s">
        <v>31</v>
      </c>
      <c r="M2591" t="s">
        <v>32</v>
      </c>
      <c r="N2591" t="s">
        <v>721</v>
      </c>
      <c r="P2591">
        <v>4.2300000000000004</v>
      </c>
      <c r="Q2591">
        <v>0</v>
      </c>
      <c r="R2591">
        <v>8</v>
      </c>
    </row>
    <row r="2592" spans="1:18">
      <c r="A2592" t="s">
        <v>1713</v>
      </c>
      <c r="B2592" t="s">
        <v>1719</v>
      </c>
      <c r="C2592" t="s">
        <v>20</v>
      </c>
      <c r="D2592" t="s">
        <v>722</v>
      </c>
      <c r="E2592" t="s">
        <v>34</v>
      </c>
      <c r="F2592" t="s">
        <v>1535</v>
      </c>
      <c r="G2592" t="s">
        <v>36</v>
      </c>
      <c r="H2592">
        <v>100</v>
      </c>
      <c r="I2592">
        <v>100</v>
      </c>
      <c r="K2592" t="s">
        <v>31</v>
      </c>
      <c r="L2592" t="s">
        <v>37</v>
      </c>
      <c r="M2592" t="s">
        <v>26</v>
      </c>
      <c r="N2592" t="s">
        <v>1536</v>
      </c>
      <c r="P2592">
        <v>7.11</v>
      </c>
      <c r="Q2592">
        <v>0</v>
      </c>
      <c r="R2592">
        <v>2</v>
      </c>
    </row>
    <row r="2593" spans="1:18">
      <c r="A2593" t="s">
        <v>1713</v>
      </c>
      <c r="B2593" t="s">
        <v>1719</v>
      </c>
      <c r="C2593" t="s">
        <v>20</v>
      </c>
      <c r="D2593" t="s">
        <v>725</v>
      </c>
      <c r="E2593" t="s">
        <v>40</v>
      </c>
      <c r="F2593" t="s">
        <v>726</v>
      </c>
      <c r="G2593" t="s">
        <v>42</v>
      </c>
      <c r="H2593">
        <v>100</v>
      </c>
      <c r="I2593">
        <v>100</v>
      </c>
      <c r="L2593" t="s">
        <v>37</v>
      </c>
      <c r="M2593" t="s">
        <v>43</v>
      </c>
      <c r="N2593" t="s">
        <v>727</v>
      </c>
      <c r="P2593">
        <v>0.32</v>
      </c>
      <c r="Q2593">
        <v>0</v>
      </c>
      <c r="R2593">
        <v>1</v>
      </c>
    </row>
    <row r="2594" spans="1:18">
      <c r="A2594" t="s">
        <v>1713</v>
      </c>
      <c r="B2594" t="s">
        <v>1719</v>
      </c>
      <c r="C2594" t="s">
        <v>20</v>
      </c>
      <c r="D2594" t="s">
        <v>1197</v>
      </c>
      <c r="E2594" t="s">
        <v>114</v>
      </c>
      <c r="F2594" t="s">
        <v>1722</v>
      </c>
      <c r="G2594" t="s">
        <v>1153</v>
      </c>
      <c r="H2594">
        <v>100</v>
      </c>
      <c r="I2594">
        <v>100</v>
      </c>
      <c r="L2594" t="s">
        <v>132</v>
      </c>
      <c r="M2594" t="s">
        <v>202</v>
      </c>
      <c r="N2594" t="s">
        <v>1723</v>
      </c>
      <c r="P2594">
        <v>88</v>
      </c>
      <c r="Q2594">
        <v>0</v>
      </c>
      <c r="R2594">
        <v>1</v>
      </c>
    </row>
    <row r="2595" spans="1:18">
      <c r="A2595" t="s">
        <v>1713</v>
      </c>
      <c r="B2595" t="s">
        <v>1719</v>
      </c>
      <c r="C2595" t="s">
        <v>20</v>
      </c>
      <c r="D2595" t="s">
        <v>164</v>
      </c>
      <c r="E2595" t="s">
        <v>50</v>
      </c>
      <c r="F2595" t="s">
        <v>165</v>
      </c>
      <c r="G2595" t="s">
        <v>52</v>
      </c>
      <c r="H2595">
        <v>100</v>
      </c>
      <c r="K2595" t="s">
        <v>31</v>
      </c>
      <c r="M2595" t="s">
        <v>54</v>
      </c>
      <c r="N2595" t="s">
        <v>280</v>
      </c>
      <c r="P2595">
        <v>16.079999999999998</v>
      </c>
      <c r="Q2595">
        <v>27.64</v>
      </c>
      <c r="R2595">
        <v>8</v>
      </c>
    </row>
    <row r="2596" spans="1:18">
      <c r="A2596" t="s">
        <v>1713</v>
      </c>
      <c r="B2596" t="s">
        <v>1719</v>
      </c>
      <c r="C2596" t="s">
        <v>20</v>
      </c>
      <c r="D2596" t="s">
        <v>775</v>
      </c>
      <c r="E2596" t="s">
        <v>658</v>
      </c>
      <c r="F2596" t="s">
        <v>1724</v>
      </c>
      <c r="G2596" t="s">
        <v>1104</v>
      </c>
      <c r="H2596">
        <v>100</v>
      </c>
      <c r="I2596">
        <v>100</v>
      </c>
      <c r="L2596" t="s">
        <v>37</v>
      </c>
      <c r="M2596" t="s">
        <v>202</v>
      </c>
      <c r="N2596" t="s">
        <v>1725</v>
      </c>
      <c r="P2596">
        <v>47.3</v>
      </c>
      <c r="Q2596">
        <v>0</v>
      </c>
      <c r="R2596">
        <v>1</v>
      </c>
    </row>
    <row r="2597" spans="1:18">
      <c r="A2597" t="s">
        <v>1713</v>
      </c>
      <c r="B2597" t="s">
        <v>1726</v>
      </c>
      <c r="C2597" t="s">
        <v>20</v>
      </c>
      <c r="D2597" t="s">
        <v>1720</v>
      </c>
      <c r="E2597" t="s">
        <v>88</v>
      </c>
      <c r="F2597" t="s">
        <v>1721</v>
      </c>
      <c r="G2597" t="s">
        <v>90</v>
      </c>
      <c r="H2597">
        <v>100</v>
      </c>
      <c r="I2597">
        <v>40</v>
      </c>
      <c r="K2597" t="s">
        <v>179</v>
      </c>
      <c r="M2597" t="s">
        <v>32</v>
      </c>
      <c r="P2597">
        <v>1.6</v>
      </c>
      <c r="Q2597">
        <v>0</v>
      </c>
      <c r="R2597">
        <v>1</v>
      </c>
    </row>
    <row r="2598" spans="1:18">
      <c r="A2598" t="s">
        <v>1713</v>
      </c>
      <c r="B2598" t="s">
        <v>1726</v>
      </c>
      <c r="C2598" t="s">
        <v>20</v>
      </c>
      <c r="D2598" t="s">
        <v>719</v>
      </c>
      <c r="E2598" t="s">
        <v>22</v>
      </c>
      <c r="F2598" t="s">
        <v>720</v>
      </c>
      <c r="G2598" t="s">
        <v>30</v>
      </c>
      <c r="H2598">
        <v>100</v>
      </c>
      <c r="I2598">
        <v>100</v>
      </c>
      <c r="K2598" t="s">
        <v>31</v>
      </c>
      <c r="M2598" t="s">
        <v>32</v>
      </c>
      <c r="N2598" t="s">
        <v>721</v>
      </c>
      <c r="P2598">
        <v>4.2300000000000004</v>
      </c>
      <c r="Q2598">
        <v>0</v>
      </c>
      <c r="R2598">
        <v>9</v>
      </c>
    </row>
    <row r="2599" spans="1:18">
      <c r="A2599" t="s">
        <v>1713</v>
      </c>
      <c r="B2599" t="s">
        <v>1726</v>
      </c>
      <c r="C2599" t="s">
        <v>20</v>
      </c>
      <c r="D2599" t="s">
        <v>722</v>
      </c>
      <c r="E2599" t="s">
        <v>34</v>
      </c>
      <c r="F2599" t="s">
        <v>1535</v>
      </c>
      <c r="G2599" t="s">
        <v>36</v>
      </c>
      <c r="H2599">
        <v>100</v>
      </c>
      <c r="I2599">
        <v>100</v>
      </c>
      <c r="K2599" t="s">
        <v>31</v>
      </c>
      <c r="L2599" t="s">
        <v>37</v>
      </c>
      <c r="M2599" t="s">
        <v>26</v>
      </c>
      <c r="N2599" t="s">
        <v>1536</v>
      </c>
      <c r="P2599">
        <v>7.11</v>
      </c>
      <c r="Q2599">
        <v>0</v>
      </c>
      <c r="R2599">
        <v>2</v>
      </c>
    </row>
    <row r="2600" spans="1:18">
      <c r="A2600" t="s">
        <v>1713</v>
      </c>
      <c r="B2600" t="s">
        <v>1726</v>
      </c>
      <c r="C2600" t="s">
        <v>20</v>
      </c>
      <c r="D2600" t="s">
        <v>725</v>
      </c>
      <c r="E2600" t="s">
        <v>40</v>
      </c>
      <c r="F2600" t="s">
        <v>726</v>
      </c>
      <c r="G2600" t="s">
        <v>42</v>
      </c>
      <c r="H2600">
        <v>100</v>
      </c>
      <c r="I2600">
        <v>100</v>
      </c>
      <c r="L2600" t="s">
        <v>37</v>
      </c>
      <c r="M2600" t="s">
        <v>43</v>
      </c>
      <c r="N2600" t="s">
        <v>727</v>
      </c>
      <c r="P2600">
        <v>0.32</v>
      </c>
      <c r="Q2600">
        <v>0</v>
      </c>
      <c r="R2600">
        <v>1</v>
      </c>
    </row>
    <row r="2601" spans="1:18">
      <c r="A2601" t="s">
        <v>1713</v>
      </c>
      <c r="B2601" t="s">
        <v>1726</v>
      </c>
      <c r="C2601" t="s">
        <v>20</v>
      </c>
      <c r="D2601" t="s">
        <v>1197</v>
      </c>
      <c r="E2601" t="s">
        <v>114</v>
      </c>
      <c r="F2601" t="s">
        <v>1722</v>
      </c>
      <c r="G2601" t="s">
        <v>1153</v>
      </c>
      <c r="H2601">
        <v>100</v>
      </c>
      <c r="I2601">
        <v>100</v>
      </c>
      <c r="L2601" t="s">
        <v>132</v>
      </c>
      <c r="M2601" t="s">
        <v>202</v>
      </c>
      <c r="N2601" t="s">
        <v>1723</v>
      </c>
      <c r="P2601">
        <v>88</v>
      </c>
      <c r="Q2601">
        <v>0</v>
      </c>
      <c r="R2601">
        <v>1</v>
      </c>
    </row>
    <row r="2602" spans="1:18">
      <c r="A2602" t="s">
        <v>1713</v>
      </c>
      <c r="B2602" t="s">
        <v>1726</v>
      </c>
      <c r="C2602" t="s">
        <v>20</v>
      </c>
      <c r="D2602" t="s">
        <v>164</v>
      </c>
      <c r="E2602" t="s">
        <v>50</v>
      </c>
      <c r="F2602" t="s">
        <v>165</v>
      </c>
      <c r="G2602" t="s">
        <v>52</v>
      </c>
      <c r="H2602">
        <v>100</v>
      </c>
      <c r="K2602" t="s">
        <v>31</v>
      </c>
      <c r="M2602" t="s">
        <v>54</v>
      </c>
      <c r="N2602" t="s">
        <v>280</v>
      </c>
      <c r="P2602">
        <v>16.079999999999998</v>
      </c>
      <c r="Q2602">
        <v>26.1</v>
      </c>
      <c r="R2602">
        <v>9</v>
      </c>
    </row>
    <row r="2603" spans="1:18">
      <c r="A2603" t="s">
        <v>1713</v>
      </c>
      <c r="B2603" t="s">
        <v>1726</v>
      </c>
      <c r="C2603" t="s">
        <v>20</v>
      </c>
      <c r="D2603" t="s">
        <v>775</v>
      </c>
      <c r="E2603" t="s">
        <v>658</v>
      </c>
      <c r="F2603" t="s">
        <v>1724</v>
      </c>
      <c r="G2603" t="s">
        <v>1104</v>
      </c>
      <c r="H2603">
        <v>100</v>
      </c>
      <c r="I2603">
        <v>100</v>
      </c>
      <c r="L2603" t="s">
        <v>37</v>
      </c>
      <c r="M2603" t="s">
        <v>202</v>
      </c>
      <c r="N2603" t="s">
        <v>1725</v>
      </c>
      <c r="P2603">
        <v>47.3</v>
      </c>
      <c r="Q2603">
        <v>0</v>
      </c>
      <c r="R2603">
        <v>1</v>
      </c>
    </row>
    <row r="2604" spans="1:18">
      <c r="A2604" t="s">
        <v>1713</v>
      </c>
      <c r="B2604" t="s">
        <v>1727</v>
      </c>
      <c r="C2604" t="s">
        <v>20</v>
      </c>
      <c r="D2604" t="s">
        <v>1720</v>
      </c>
      <c r="E2604" t="s">
        <v>88</v>
      </c>
      <c r="F2604" t="s">
        <v>1721</v>
      </c>
      <c r="G2604" t="s">
        <v>90</v>
      </c>
      <c r="H2604">
        <v>100</v>
      </c>
      <c r="I2604">
        <v>40</v>
      </c>
      <c r="K2604" t="s">
        <v>179</v>
      </c>
      <c r="M2604" t="s">
        <v>32</v>
      </c>
      <c r="P2604">
        <v>1.6</v>
      </c>
      <c r="Q2604">
        <v>0</v>
      </c>
      <c r="R2604">
        <v>1</v>
      </c>
    </row>
    <row r="2605" spans="1:18">
      <c r="A2605" t="s">
        <v>1713</v>
      </c>
      <c r="B2605" t="s">
        <v>1727</v>
      </c>
      <c r="C2605" t="s">
        <v>20</v>
      </c>
      <c r="D2605" t="s">
        <v>719</v>
      </c>
      <c r="E2605" t="s">
        <v>22</v>
      </c>
      <c r="F2605" t="s">
        <v>720</v>
      </c>
      <c r="G2605" t="s">
        <v>30</v>
      </c>
      <c r="H2605">
        <v>100</v>
      </c>
      <c r="I2605">
        <v>100</v>
      </c>
      <c r="K2605" t="s">
        <v>31</v>
      </c>
      <c r="M2605" t="s">
        <v>32</v>
      </c>
      <c r="N2605" t="s">
        <v>721</v>
      </c>
      <c r="P2605">
        <v>4.2300000000000004</v>
      </c>
      <c r="Q2605">
        <v>0</v>
      </c>
      <c r="R2605">
        <v>10</v>
      </c>
    </row>
    <row r="2606" spans="1:18">
      <c r="A2606" t="s">
        <v>1713</v>
      </c>
      <c r="B2606" t="s">
        <v>1727</v>
      </c>
      <c r="C2606" t="s">
        <v>20</v>
      </c>
      <c r="D2606" t="s">
        <v>722</v>
      </c>
      <c r="E2606" t="s">
        <v>34</v>
      </c>
      <c r="F2606" t="s">
        <v>1535</v>
      </c>
      <c r="G2606" t="s">
        <v>36</v>
      </c>
      <c r="H2606">
        <v>100</v>
      </c>
      <c r="I2606">
        <v>100</v>
      </c>
      <c r="K2606" t="s">
        <v>31</v>
      </c>
      <c r="L2606" t="s">
        <v>37</v>
      </c>
      <c r="M2606" t="s">
        <v>26</v>
      </c>
      <c r="N2606" t="s">
        <v>1536</v>
      </c>
      <c r="P2606">
        <v>7.11</v>
      </c>
      <c r="Q2606">
        <v>0</v>
      </c>
      <c r="R2606">
        <v>2</v>
      </c>
    </row>
    <row r="2607" spans="1:18">
      <c r="A2607" t="s">
        <v>1713</v>
      </c>
      <c r="B2607" t="s">
        <v>1727</v>
      </c>
      <c r="C2607" t="s">
        <v>20</v>
      </c>
      <c r="D2607" t="s">
        <v>725</v>
      </c>
      <c r="E2607" t="s">
        <v>40</v>
      </c>
      <c r="F2607" t="s">
        <v>726</v>
      </c>
      <c r="G2607" t="s">
        <v>42</v>
      </c>
      <c r="H2607">
        <v>100</v>
      </c>
      <c r="I2607">
        <v>100</v>
      </c>
      <c r="L2607" t="s">
        <v>37</v>
      </c>
      <c r="M2607" t="s">
        <v>43</v>
      </c>
      <c r="N2607" t="s">
        <v>727</v>
      </c>
      <c r="P2607">
        <v>0.32</v>
      </c>
      <c r="Q2607">
        <v>0</v>
      </c>
      <c r="R2607">
        <v>1</v>
      </c>
    </row>
    <row r="2608" spans="1:18">
      <c r="A2608" t="s">
        <v>1713</v>
      </c>
      <c r="B2608" t="s">
        <v>1727</v>
      </c>
      <c r="C2608" t="s">
        <v>20</v>
      </c>
      <c r="D2608" t="s">
        <v>1197</v>
      </c>
      <c r="E2608" t="s">
        <v>114</v>
      </c>
      <c r="F2608" t="s">
        <v>1722</v>
      </c>
      <c r="G2608" t="s">
        <v>1153</v>
      </c>
      <c r="H2608">
        <v>100</v>
      </c>
      <c r="I2608">
        <v>100</v>
      </c>
      <c r="L2608" t="s">
        <v>132</v>
      </c>
      <c r="M2608" t="s">
        <v>202</v>
      </c>
      <c r="N2608" t="s">
        <v>1723</v>
      </c>
      <c r="P2608">
        <v>88</v>
      </c>
      <c r="Q2608">
        <v>0</v>
      </c>
      <c r="R2608">
        <v>1</v>
      </c>
    </row>
    <row r="2609" spans="1:18">
      <c r="A2609" t="s">
        <v>1713</v>
      </c>
      <c r="B2609" t="s">
        <v>1727</v>
      </c>
      <c r="C2609" t="s">
        <v>20</v>
      </c>
      <c r="D2609" t="s">
        <v>164</v>
      </c>
      <c r="E2609" t="s">
        <v>50</v>
      </c>
      <c r="F2609" t="s">
        <v>165</v>
      </c>
      <c r="G2609" t="s">
        <v>52</v>
      </c>
      <c r="H2609">
        <v>100</v>
      </c>
      <c r="K2609" t="s">
        <v>31</v>
      </c>
      <c r="M2609" t="s">
        <v>54</v>
      </c>
      <c r="N2609" t="s">
        <v>280</v>
      </c>
      <c r="P2609">
        <v>16.079999999999998</v>
      </c>
      <c r="Q2609">
        <v>24.96</v>
      </c>
      <c r="R2609">
        <v>12</v>
      </c>
    </row>
    <row r="2610" spans="1:18">
      <c r="A2610" t="s">
        <v>1713</v>
      </c>
      <c r="B2610" t="s">
        <v>1727</v>
      </c>
      <c r="C2610" t="s">
        <v>20</v>
      </c>
      <c r="D2610" t="s">
        <v>775</v>
      </c>
      <c r="E2610" t="s">
        <v>658</v>
      </c>
      <c r="F2610" t="s">
        <v>1724</v>
      </c>
      <c r="G2610" t="s">
        <v>1104</v>
      </c>
      <c r="H2610">
        <v>100</v>
      </c>
      <c r="I2610">
        <v>100</v>
      </c>
      <c r="L2610" t="s">
        <v>37</v>
      </c>
      <c r="M2610" t="s">
        <v>202</v>
      </c>
      <c r="N2610" t="s">
        <v>1725</v>
      </c>
      <c r="P2610">
        <v>47.3</v>
      </c>
      <c r="Q2610">
        <v>0</v>
      </c>
      <c r="R2610">
        <v>1</v>
      </c>
    </row>
    <row r="2611" spans="1:18">
      <c r="A2611" t="s">
        <v>1728</v>
      </c>
      <c r="B2611" t="s">
        <v>1729</v>
      </c>
      <c r="C2611" t="s">
        <v>20</v>
      </c>
      <c r="D2611" t="s">
        <v>385</v>
      </c>
      <c r="E2611" t="s">
        <v>79</v>
      </c>
      <c r="F2611" t="s">
        <v>386</v>
      </c>
      <c r="G2611" t="s">
        <v>81</v>
      </c>
      <c r="H2611">
        <v>200</v>
      </c>
      <c r="K2611" t="s">
        <v>62</v>
      </c>
      <c r="M2611" t="s">
        <v>32</v>
      </c>
      <c r="N2611" t="s">
        <v>444</v>
      </c>
      <c r="P2611">
        <v>4.5</v>
      </c>
      <c r="Q2611">
        <v>0</v>
      </c>
      <c r="R2611">
        <v>1</v>
      </c>
    </row>
    <row r="2612" spans="1:18">
      <c r="A2612" t="s">
        <v>1728</v>
      </c>
      <c r="B2612" t="s">
        <v>1729</v>
      </c>
      <c r="C2612" t="s">
        <v>20</v>
      </c>
      <c r="D2612" t="s">
        <v>60</v>
      </c>
      <c r="E2612" t="s">
        <v>22</v>
      </c>
      <c r="F2612" t="s">
        <v>61</v>
      </c>
      <c r="G2612" t="s">
        <v>30</v>
      </c>
      <c r="H2612">
        <v>200</v>
      </c>
      <c r="I2612">
        <v>200</v>
      </c>
      <c r="K2612" t="s">
        <v>62</v>
      </c>
      <c r="M2612" t="s">
        <v>32</v>
      </c>
      <c r="N2612" t="s">
        <v>63</v>
      </c>
      <c r="P2612">
        <v>16.989999999999998</v>
      </c>
      <c r="Q2612">
        <v>0</v>
      </c>
      <c r="R2612">
        <v>1</v>
      </c>
    </row>
    <row r="2613" spans="1:18">
      <c r="A2613" t="s">
        <v>1728</v>
      </c>
      <c r="B2613" t="s">
        <v>1729</v>
      </c>
      <c r="C2613" t="s">
        <v>20</v>
      </c>
      <c r="D2613" t="s">
        <v>70</v>
      </c>
      <c r="E2613" t="s">
        <v>45</v>
      </c>
      <c r="F2613" t="s">
        <v>71</v>
      </c>
      <c r="G2613" t="s">
        <v>47</v>
      </c>
      <c r="H2613">
        <v>200</v>
      </c>
      <c r="I2613">
        <v>200</v>
      </c>
      <c r="J2613">
        <v>25</v>
      </c>
      <c r="L2613" t="s">
        <v>25</v>
      </c>
      <c r="M2613" t="s">
        <v>26</v>
      </c>
      <c r="N2613" t="s">
        <v>48</v>
      </c>
      <c r="P2613">
        <v>0.34</v>
      </c>
      <c r="Q2613">
        <v>0</v>
      </c>
      <c r="R2613">
        <v>9</v>
      </c>
    </row>
    <row r="2614" spans="1:18">
      <c r="A2614" t="s">
        <v>1728</v>
      </c>
      <c r="B2614" t="s">
        <v>1729</v>
      </c>
      <c r="C2614" t="s">
        <v>20</v>
      </c>
      <c r="D2614" t="s">
        <v>72</v>
      </c>
      <c r="E2614" t="s">
        <v>50</v>
      </c>
      <c r="F2614" t="s">
        <v>73</v>
      </c>
      <c r="G2614" t="s">
        <v>52</v>
      </c>
      <c r="H2614">
        <v>200</v>
      </c>
      <c r="K2614" t="s">
        <v>62</v>
      </c>
      <c r="M2614" t="s">
        <v>54</v>
      </c>
      <c r="N2614" t="s">
        <v>74</v>
      </c>
      <c r="P2614">
        <v>33.32</v>
      </c>
      <c r="Q2614">
        <v>6.1</v>
      </c>
      <c r="R2614">
        <v>11</v>
      </c>
    </row>
    <row r="2615" spans="1:18">
      <c r="A2615" t="s">
        <v>1728</v>
      </c>
      <c r="B2615" t="s">
        <v>1730</v>
      </c>
      <c r="C2615" t="s">
        <v>1731</v>
      </c>
      <c r="D2615" t="s">
        <v>385</v>
      </c>
      <c r="E2615" t="s">
        <v>79</v>
      </c>
      <c r="F2615" t="s">
        <v>386</v>
      </c>
      <c r="G2615" t="s">
        <v>81</v>
      </c>
      <c r="H2615">
        <v>200</v>
      </c>
      <c r="K2615" t="s">
        <v>348</v>
      </c>
      <c r="M2615" t="s">
        <v>830</v>
      </c>
      <c r="N2615" t="s">
        <v>1732</v>
      </c>
      <c r="P2615">
        <v>18.5</v>
      </c>
      <c r="Q2615">
        <v>0</v>
      </c>
      <c r="R2615">
        <v>1</v>
      </c>
    </row>
    <row r="2616" spans="1:18">
      <c r="A2616" t="s">
        <v>1728</v>
      </c>
      <c r="B2616" t="s">
        <v>1730</v>
      </c>
      <c r="C2616" t="s">
        <v>1731</v>
      </c>
      <c r="D2616" t="s">
        <v>60</v>
      </c>
      <c r="E2616" t="s">
        <v>22</v>
      </c>
      <c r="F2616" t="s">
        <v>61</v>
      </c>
      <c r="G2616" t="s">
        <v>30</v>
      </c>
      <c r="H2616">
        <v>200</v>
      </c>
      <c r="I2616">
        <v>200</v>
      </c>
      <c r="K2616" t="s">
        <v>348</v>
      </c>
      <c r="M2616" t="s">
        <v>830</v>
      </c>
      <c r="N2616" t="s">
        <v>1733</v>
      </c>
      <c r="P2616">
        <v>54.88</v>
      </c>
      <c r="Q2616">
        <v>0</v>
      </c>
      <c r="R2616">
        <v>1</v>
      </c>
    </row>
    <row r="2617" spans="1:18">
      <c r="A2617" t="s">
        <v>1728</v>
      </c>
      <c r="B2617" t="s">
        <v>1730</v>
      </c>
      <c r="C2617" t="s">
        <v>1731</v>
      </c>
      <c r="D2617" t="s">
        <v>72</v>
      </c>
      <c r="E2617" t="s">
        <v>50</v>
      </c>
      <c r="F2617" t="s">
        <v>73</v>
      </c>
      <c r="G2617" t="s">
        <v>52</v>
      </c>
      <c r="H2617">
        <v>200</v>
      </c>
      <c r="K2617" t="s">
        <v>348</v>
      </c>
      <c r="M2617" t="s">
        <v>349</v>
      </c>
      <c r="N2617" t="s">
        <v>1734</v>
      </c>
      <c r="P2617">
        <v>111.27</v>
      </c>
      <c r="Q2617">
        <v>5.4</v>
      </c>
      <c r="R2617">
        <v>7</v>
      </c>
    </row>
    <row r="2618" spans="1:18">
      <c r="A2618" t="s">
        <v>1728</v>
      </c>
      <c r="B2618" t="s">
        <v>1730</v>
      </c>
      <c r="C2618" t="s">
        <v>1731</v>
      </c>
      <c r="D2618" t="s">
        <v>1735</v>
      </c>
      <c r="E2618" t="s">
        <v>358</v>
      </c>
      <c r="F2618" t="s">
        <v>1736</v>
      </c>
      <c r="G2618" t="s">
        <v>360</v>
      </c>
      <c r="H2618">
        <v>200</v>
      </c>
      <c r="I2618">
        <v>200</v>
      </c>
      <c r="J2618">
        <v>25</v>
      </c>
      <c r="K2618" t="s">
        <v>1737</v>
      </c>
      <c r="M2618" t="s">
        <v>118</v>
      </c>
      <c r="P2618">
        <v>0.32</v>
      </c>
      <c r="Q2618">
        <v>0</v>
      </c>
      <c r="R2618">
        <v>5</v>
      </c>
    </row>
    <row r="2619" spans="1:18">
      <c r="A2619" t="s">
        <v>1728</v>
      </c>
      <c r="B2619" t="s">
        <v>1738</v>
      </c>
      <c r="C2619" t="s">
        <v>197</v>
      </c>
      <c r="D2619" t="s">
        <v>87</v>
      </c>
      <c r="E2619" t="s">
        <v>88</v>
      </c>
      <c r="F2619" t="s">
        <v>89</v>
      </c>
      <c r="G2619" t="s">
        <v>90</v>
      </c>
      <c r="H2619">
        <v>80</v>
      </c>
      <c r="I2619">
        <v>50</v>
      </c>
      <c r="K2619" t="s">
        <v>91</v>
      </c>
      <c r="M2619" t="s">
        <v>32</v>
      </c>
      <c r="N2619" t="s">
        <v>1166</v>
      </c>
      <c r="P2619">
        <v>1</v>
      </c>
      <c r="Q2619">
        <v>0</v>
      </c>
      <c r="R2619">
        <v>1</v>
      </c>
    </row>
    <row r="2620" spans="1:18">
      <c r="A2620" t="s">
        <v>1728</v>
      </c>
      <c r="B2620" t="s">
        <v>1738</v>
      </c>
      <c r="C2620" t="s">
        <v>197</v>
      </c>
      <c r="D2620" t="s">
        <v>733</v>
      </c>
      <c r="E2620" t="s">
        <v>22</v>
      </c>
      <c r="F2620" t="s">
        <v>734</v>
      </c>
      <c r="G2620" t="s">
        <v>30</v>
      </c>
      <c r="H2620">
        <v>50</v>
      </c>
      <c r="I2620">
        <v>50</v>
      </c>
      <c r="K2620" t="s">
        <v>31</v>
      </c>
      <c r="M2620" t="s">
        <v>32</v>
      </c>
      <c r="N2620" t="s">
        <v>735</v>
      </c>
      <c r="P2620">
        <v>0.75</v>
      </c>
      <c r="Q2620">
        <v>0</v>
      </c>
      <c r="R2620">
        <v>2</v>
      </c>
    </row>
    <row r="2621" spans="1:18">
      <c r="A2621" t="s">
        <v>1728</v>
      </c>
      <c r="B2621" t="s">
        <v>1738</v>
      </c>
      <c r="C2621" t="s">
        <v>197</v>
      </c>
      <c r="D2621" t="s">
        <v>840</v>
      </c>
      <c r="E2621" t="s">
        <v>102</v>
      </c>
      <c r="F2621" t="s">
        <v>841</v>
      </c>
      <c r="G2621" t="s">
        <v>107</v>
      </c>
      <c r="H2621">
        <v>50</v>
      </c>
      <c r="I2621">
        <v>50</v>
      </c>
      <c r="J2621">
        <v>50</v>
      </c>
      <c r="K2621" t="s">
        <v>31</v>
      </c>
      <c r="M2621" t="s">
        <v>32</v>
      </c>
      <c r="N2621" t="s">
        <v>969</v>
      </c>
      <c r="P2621">
        <v>1.3</v>
      </c>
      <c r="Q2621">
        <v>0</v>
      </c>
      <c r="R2621">
        <v>1</v>
      </c>
    </row>
    <row r="2622" spans="1:18">
      <c r="A2622" t="s">
        <v>1728</v>
      </c>
      <c r="B2622" t="s">
        <v>1738</v>
      </c>
      <c r="C2622" t="s">
        <v>197</v>
      </c>
      <c r="D2622" t="s">
        <v>736</v>
      </c>
      <c r="E2622" t="s">
        <v>34</v>
      </c>
      <c r="F2622" t="s">
        <v>1218</v>
      </c>
      <c r="G2622" t="s">
        <v>182</v>
      </c>
      <c r="H2622">
        <v>50</v>
      </c>
      <c r="I2622">
        <v>50</v>
      </c>
      <c r="K2622" t="s">
        <v>31</v>
      </c>
      <c r="L2622" t="s">
        <v>132</v>
      </c>
      <c r="M2622" t="s">
        <v>26</v>
      </c>
      <c r="N2622" t="s">
        <v>1219</v>
      </c>
      <c r="P2622">
        <v>3.5</v>
      </c>
      <c r="Q2622">
        <v>0</v>
      </c>
      <c r="R2622">
        <v>2</v>
      </c>
    </row>
    <row r="2623" spans="1:18">
      <c r="A2623" t="s">
        <v>1728</v>
      </c>
      <c r="B2623" t="s">
        <v>1738</v>
      </c>
      <c r="C2623" t="s">
        <v>197</v>
      </c>
      <c r="D2623" t="s">
        <v>739</v>
      </c>
      <c r="E2623" t="s">
        <v>40</v>
      </c>
      <c r="F2623" t="s">
        <v>1207</v>
      </c>
      <c r="G2623" t="s">
        <v>186</v>
      </c>
      <c r="H2623">
        <v>50</v>
      </c>
      <c r="I2623">
        <v>50</v>
      </c>
      <c r="L2623" t="s">
        <v>132</v>
      </c>
      <c r="M2623" t="s">
        <v>187</v>
      </c>
      <c r="N2623" t="s">
        <v>1220</v>
      </c>
      <c r="P2623">
        <v>0.11</v>
      </c>
      <c r="Q2623">
        <v>0</v>
      </c>
      <c r="R2623">
        <v>2</v>
      </c>
    </row>
    <row r="2624" spans="1:18">
      <c r="A2624" t="s">
        <v>1728</v>
      </c>
      <c r="B2624" t="s">
        <v>1738</v>
      </c>
      <c r="C2624" t="s">
        <v>197</v>
      </c>
      <c r="D2624" t="s">
        <v>930</v>
      </c>
      <c r="E2624" t="s">
        <v>124</v>
      </c>
      <c r="F2624" t="s">
        <v>1739</v>
      </c>
      <c r="G2624" t="s">
        <v>131</v>
      </c>
      <c r="H2624">
        <v>50</v>
      </c>
      <c r="I2624">
        <v>50</v>
      </c>
      <c r="L2624" t="s">
        <v>132</v>
      </c>
      <c r="M2624" t="s">
        <v>202</v>
      </c>
      <c r="N2624" t="s">
        <v>1740</v>
      </c>
      <c r="P2624">
        <v>21.59</v>
      </c>
      <c r="Q2624">
        <v>0</v>
      </c>
      <c r="R2624">
        <v>1</v>
      </c>
    </row>
    <row r="2625" spans="1:18">
      <c r="A2625" t="s">
        <v>1728</v>
      </c>
      <c r="B2625" t="s">
        <v>1738</v>
      </c>
      <c r="C2625" t="s">
        <v>197</v>
      </c>
      <c r="D2625" t="s">
        <v>1741</v>
      </c>
      <c r="E2625" t="s">
        <v>772</v>
      </c>
      <c r="F2625" t="s">
        <v>1742</v>
      </c>
      <c r="G2625" t="s">
        <v>774</v>
      </c>
      <c r="H2625">
        <v>50</v>
      </c>
      <c r="I2625">
        <v>50</v>
      </c>
      <c r="L2625" t="s">
        <v>132</v>
      </c>
      <c r="M2625" t="s">
        <v>32</v>
      </c>
      <c r="P2625">
        <v>0</v>
      </c>
      <c r="Q2625">
        <v>0</v>
      </c>
      <c r="R2625">
        <v>1</v>
      </c>
    </row>
    <row r="2626" spans="1:18">
      <c r="A2626" t="s">
        <v>1728</v>
      </c>
      <c r="B2626" t="s">
        <v>1738</v>
      </c>
      <c r="C2626" t="s">
        <v>197</v>
      </c>
      <c r="D2626" t="s">
        <v>742</v>
      </c>
      <c r="E2626" t="s">
        <v>50</v>
      </c>
      <c r="F2626" t="s">
        <v>764</v>
      </c>
      <c r="G2626" t="s">
        <v>52</v>
      </c>
      <c r="H2626">
        <v>50</v>
      </c>
      <c r="K2626" t="s">
        <v>31</v>
      </c>
      <c r="M2626" t="s">
        <v>54</v>
      </c>
      <c r="N2626" t="s">
        <v>1131</v>
      </c>
      <c r="P2626">
        <v>5.44</v>
      </c>
      <c r="Q2626">
        <v>9.58</v>
      </c>
      <c r="R2626">
        <v>7</v>
      </c>
    </row>
    <row r="2627" spans="1:18">
      <c r="A2627" t="s">
        <v>1728</v>
      </c>
      <c r="B2627" t="s">
        <v>1738</v>
      </c>
      <c r="C2627" t="s">
        <v>197</v>
      </c>
      <c r="D2627" t="s">
        <v>1132</v>
      </c>
      <c r="E2627" t="s">
        <v>957</v>
      </c>
      <c r="F2627" t="s">
        <v>1133</v>
      </c>
      <c r="G2627" t="s">
        <v>1134</v>
      </c>
      <c r="H2627">
        <v>50</v>
      </c>
      <c r="I2627">
        <v>50</v>
      </c>
      <c r="J2627">
        <v>50</v>
      </c>
      <c r="L2627" t="s">
        <v>127</v>
      </c>
      <c r="M2627" t="s">
        <v>26</v>
      </c>
      <c r="N2627" t="s">
        <v>1135</v>
      </c>
      <c r="P2627">
        <v>11.4</v>
      </c>
      <c r="Q2627">
        <v>0</v>
      </c>
      <c r="R2627">
        <v>1</v>
      </c>
    </row>
    <row r="2628" spans="1:18">
      <c r="A2628" t="s">
        <v>1728</v>
      </c>
      <c r="B2628" t="s">
        <v>1743</v>
      </c>
      <c r="C2628" t="s">
        <v>20</v>
      </c>
      <c r="D2628" t="s">
        <v>835</v>
      </c>
      <c r="E2628" t="s">
        <v>88</v>
      </c>
      <c r="F2628" t="s">
        <v>836</v>
      </c>
      <c r="G2628" t="s">
        <v>90</v>
      </c>
      <c r="H2628">
        <v>100</v>
      </c>
      <c r="I2628">
        <v>50</v>
      </c>
      <c r="K2628" t="s">
        <v>91</v>
      </c>
      <c r="M2628" t="s">
        <v>32</v>
      </c>
      <c r="N2628" t="s">
        <v>1217</v>
      </c>
      <c r="P2628">
        <v>1.6</v>
      </c>
      <c r="Q2628">
        <v>0</v>
      </c>
      <c r="R2628">
        <v>1</v>
      </c>
    </row>
    <row r="2629" spans="1:18">
      <c r="A2629" t="s">
        <v>1728</v>
      </c>
      <c r="B2629" t="s">
        <v>1743</v>
      </c>
      <c r="C2629" t="s">
        <v>20</v>
      </c>
      <c r="D2629" t="s">
        <v>215</v>
      </c>
      <c r="E2629" t="s">
        <v>88</v>
      </c>
      <c r="F2629" t="s">
        <v>216</v>
      </c>
      <c r="G2629" t="s">
        <v>90</v>
      </c>
      <c r="H2629">
        <v>200</v>
      </c>
      <c r="I2629">
        <v>100</v>
      </c>
      <c r="K2629" t="s">
        <v>869</v>
      </c>
      <c r="M2629" t="s">
        <v>32</v>
      </c>
      <c r="N2629" t="s">
        <v>926</v>
      </c>
      <c r="P2629">
        <v>6.5</v>
      </c>
      <c r="Q2629">
        <v>0</v>
      </c>
      <c r="R2629">
        <v>1</v>
      </c>
    </row>
    <row r="2630" spans="1:18">
      <c r="A2630" t="s">
        <v>1728</v>
      </c>
      <c r="B2630" t="s">
        <v>1743</v>
      </c>
      <c r="C2630" t="s">
        <v>20</v>
      </c>
      <c r="D2630" t="s">
        <v>1744</v>
      </c>
      <c r="E2630" t="s">
        <v>88</v>
      </c>
      <c r="F2630" t="s">
        <v>1745</v>
      </c>
      <c r="G2630" t="s">
        <v>90</v>
      </c>
      <c r="H2630">
        <v>300</v>
      </c>
      <c r="I2630">
        <v>200</v>
      </c>
      <c r="K2630" t="s">
        <v>273</v>
      </c>
      <c r="M2630" t="s">
        <v>32</v>
      </c>
      <c r="N2630" t="s">
        <v>1746</v>
      </c>
      <c r="P2630">
        <v>10.16</v>
      </c>
      <c r="Q2630">
        <v>0</v>
      </c>
      <c r="R2630">
        <v>2</v>
      </c>
    </row>
    <row r="2631" spans="1:18">
      <c r="A2631" t="s">
        <v>1728</v>
      </c>
      <c r="B2631" t="s">
        <v>1743</v>
      </c>
      <c r="C2631" t="s">
        <v>20</v>
      </c>
      <c r="D2631" t="s">
        <v>1747</v>
      </c>
      <c r="E2631" t="s">
        <v>94</v>
      </c>
      <c r="F2631" t="s">
        <v>1748</v>
      </c>
      <c r="G2631" t="s">
        <v>96</v>
      </c>
      <c r="H2631">
        <v>300</v>
      </c>
      <c r="I2631">
        <v>300</v>
      </c>
      <c r="K2631" t="s">
        <v>62</v>
      </c>
      <c r="M2631" t="s">
        <v>32</v>
      </c>
      <c r="N2631" t="s">
        <v>1749</v>
      </c>
      <c r="P2631">
        <v>18.805</v>
      </c>
      <c r="Q2631">
        <v>0</v>
      </c>
      <c r="R2631">
        <v>3</v>
      </c>
    </row>
    <row r="2632" spans="1:18">
      <c r="A2632" t="s">
        <v>1728</v>
      </c>
      <c r="B2632" t="s">
        <v>1743</v>
      </c>
      <c r="C2632" t="s">
        <v>20</v>
      </c>
      <c r="D2632" t="s">
        <v>60</v>
      </c>
      <c r="E2632" t="s">
        <v>22</v>
      </c>
      <c r="F2632" t="s">
        <v>61</v>
      </c>
      <c r="G2632" t="s">
        <v>30</v>
      </c>
      <c r="H2632">
        <v>200</v>
      </c>
      <c r="I2632">
        <v>200</v>
      </c>
      <c r="K2632" t="s">
        <v>62</v>
      </c>
      <c r="M2632" t="s">
        <v>32</v>
      </c>
      <c r="N2632" t="s">
        <v>63</v>
      </c>
      <c r="P2632">
        <v>16.989999999999998</v>
      </c>
      <c r="Q2632">
        <v>0</v>
      </c>
      <c r="R2632">
        <v>1</v>
      </c>
    </row>
    <row r="2633" spans="1:18">
      <c r="A2633" t="s">
        <v>1728</v>
      </c>
      <c r="B2633" t="s">
        <v>1743</v>
      </c>
      <c r="C2633" t="s">
        <v>20</v>
      </c>
      <c r="D2633" t="s">
        <v>1089</v>
      </c>
      <c r="E2633" t="s">
        <v>22</v>
      </c>
      <c r="F2633" t="s">
        <v>1090</v>
      </c>
      <c r="G2633" t="s">
        <v>30</v>
      </c>
      <c r="H2633">
        <v>300</v>
      </c>
      <c r="I2633">
        <v>300</v>
      </c>
      <c r="K2633" t="s">
        <v>62</v>
      </c>
      <c r="M2633" t="s">
        <v>32</v>
      </c>
      <c r="N2633" t="s">
        <v>1091</v>
      </c>
      <c r="P2633">
        <v>37.61</v>
      </c>
      <c r="Q2633">
        <v>0</v>
      </c>
      <c r="R2633">
        <v>6</v>
      </c>
    </row>
    <row r="2634" spans="1:18">
      <c r="A2634" t="s">
        <v>1728</v>
      </c>
      <c r="B2634" t="s">
        <v>1743</v>
      </c>
      <c r="C2634" t="s">
        <v>20</v>
      </c>
      <c r="D2634" t="s">
        <v>1750</v>
      </c>
      <c r="E2634" t="s">
        <v>102</v>
      </c>
      <c r="F2634" t="s">
        <v>1751</v>
      </c>
      <c r="G2634" t="s">
        <v>107</v>
      </c>
      <c r="H2634">
        <v>300</v>
      </c>
      <c r="I2634">
        <v>300</v>
      </c>
      <c r="J2634">
        <v>300</v>
      </c>
      <c r="K2634" t="s">
        <v>62</v>
      </c>
      <c r="M2634" t="s">
        <v>32</v>
      </c>
      <c r="N2634" t="s">
        <v>1752</v>
      </c>
      <c r="P2634">
        <v>59</v>
      </c>
      <c r="Q2634">
        <v>0</v>
      </c>
      <c r="R2634">
        <v>1</v>
      </c>
    </row>
    <row r="2635" spans="1:18">
      <c r="A2635" t="s">
        <v>1728</v>
      </c>
      <c r="B2635" t="s">
        <v>1743</v>
      </c>
      <c r="C2635" t="s">
        <v>20</v>
      </c>
      <c r="D2635" t="s">
        <v>64</v>
      </c>
      <c r="E2635" t="s">
        <v>34</v>
      </c>
      <c r="F2635" t="s">
        <v>456</v>
      </c>
      <c r="G2635" t="s">
        <v>182</v>
      </c>
      <c r="H2635">
        <v>200</v>
      </c>
      <c r="I2635">
        <v>200</v>
      </c>
      <c r="K2635" t="s">
        <v>31</v>
      </c>
      <c r="L2635" t="s">
        <v>132</v>
      </c>
      <c r="M2635" t="s">
        <v>26</v>
      </c>
      <c r="N2635" t="s">
        <v>1214</v>
      </c>
      <c r="P2635">
        <v>30.61</v>
      </c>
      <c r="Q2635">
        <v>0</v>
      </c>
      <c r="R2635">
        <v>1</v>
      </c>
    </row>
    <row r="2636" spans="1:18">
      <c r="A2636" t="s">
        <v>1728</v>
      </c>
      <c r="B2636" t="s">
        <v>1743</v>
      </c>
      <c r="C2636" t="s">
        <v>20</v>
      </c>
      <c r="D2636" t="s">
        <v>67</v>
      </c>
      <c r="E2636" t="s">
        <v>40</v>
      </c>
      <c r="F2636" t="s">
        <v>458</v>
      </c>
      <c r="G2636" t="s">
        <v>186</v>
      </c>
      <c r="H2636">
        <v>200</v>
      </c>
      <c r="I2636">
        <v>200</v>
      </c>
      <c r="L2636" t="s">
        <v>132</v>
      </c>
      <c r="M2636" t="s">
        <v>187</v>
      </c>
      <c r="N2636" t="s">
        <v>459</v>
      </c>
      <c r="P2636">
        <v>0.73</v>
      </c>
      <c r="Q2636">
        <v>0</v>
      </c>
      <c r="R2636">
        <v>1</v>
      </c>
    </row>
    <row r="2637" spans="1:18">
      <c r="A2637" t="s">
        <v>1728</v>
      </c>
      <c r="B2637" t="s">
        <v>1743</v>
      </c>
      <c r="C2637" t="s">
        <v>20</v>
      </c>
      <c r="D2637" t="s">
        <v>901</v>
      </c>
      <c r="E2637" t="s">
        <v>124</v>
      </c>
      <c r="F2637" t="s">
        <v>1078</v>
      </c>
      <c r="G2637" t="s">
        <v>262</v>
      </c>
      <c r="H2637">
        <v>200</v>
      </c>
      <c r="I2637">
        <v>200</v>
      </c>
      <c r="L2637" t="s">
        <v>37</v>
      </c>
      <c r="M2637" t="s">
        <v>202</v>
      </c>
      <c r="N2637" t="s">
        <v>1079</v>
      </c>
      <c r="P2637">
        <v>141</v>
      </c>
      <c r="Q2637">
        <v>0</v>
      </c>
      <c r="R2637">
        <v>1</v>
      </c>
    </row>
    <row r="2638" spans="1:18">
      <c r="A2638" t="s">
        <v>1728</v>
      </c>
      <c r="B2638" t="s">
        <v>1743</v>
      </c>
      <c r="C2638" t="s">
        <v>20</v>
      </c>
      <c r="D2638" t="s">
        <v>72</v>
      </c>
      <c r="E2638" t="s">
        <v>50</v>
      </c>
      <c r="F2638" t="s">
        <v>73</v>
      </c>
      <c r="G2638" t="s">
        <v>52</v>
      </c>
      <c r="H2638">
        <v>200</v>
      </c>
      <c r="K2638" t="s">
        <v>62</v>
      </c>
      <c r="M2638" t="s">
        <v>54</v>
      </c>
      <c r="N2638" t="s">
        <v>74</v>
      </c>
      <c r="P2638">
        <v>33.32</v>
      </c>
      <c r="Q2638">
        <v>1.37</v>
      </c>
      <c r="R2638">
        <v>4</v>
      </c>
    </row>
    <row r="2639" spans="1:18">
      <c r="A2639" t="s">
        <v>1728</v>
      </c>
      <c r="B2639" t="s">
        <v>1743</v>
      </c>
      <c r="C2639" t="s">
        <v>20</v>
      </c>
      <c r="D2639" t="s">
        <v>1097</v>
      </c>
      <c r="E2639" t="s">
        <v>50</v>
      </c>
      <c r="F2639" t="s">
        <v>1098</v>
      </c>
      <c r="G2639" t="s">
        <v>52</v>
      </c>
      <c r="H2639">
        <v>300</v>
      </c>
      <c r="K2639" t="s">
        <v>62</v>
      </c>
      <c r="M2639" t="s">
        <v>54</v>
      </c>
      <c r="N2639" t="s">
        <v>1506</v>
      </c>
      <c r="P2639">
        <v>49.71</v>
      </c>
      <c r="Q2639">
        <v>18.850000000000001</v>
      </c>
      <c r="R2639">
        <v>7</v>
      </c>
    </row>
    <row r="2640" spans="1:18">
      <c r="A2640" t="s">
        <v>1728</v>
      </c>
      <c r="B2640" t="s">
        <v>1743</v>
      </c>
      <c r="C2640" t="s">
        <v>20</v>
      </c>
      <c r="D2640" t="s">
        <v>936</v>
      </c>
      <c r="E2640" t="s">
        <v>236</v>
      </c>
      <c r="F2640" t="s">
        <v>937</v>
      </c>
      <c r="G2640" t="s">
        <v>238</v>
      </c>
      <c r="H2640">
        <v>200</v>
      </c>
      <c r="I2640">
        <v>200</v>
      </c>
      <c r="J2640">
        <v>50</v>
      </c>
      <c r="P2640">
        <v>0</v>
      </c>
      <c r="Q2640">
        <v>0</v>
      </c>
      <c r="R2640">
        <v>1</v>
      </c>
    </row>
    <row r="2641" spans="1:18">
      <c r="A2641" t="s">
        <v>1728</v>
      </c>
      <c r="B2641" t="s">
        <v>1743</v>
      </c>
      <c r="C2641" t="s">
        <v>20</v>
      </c>
      <c r="D2641" t="s">
        <v>1753</v>
      </c>
      <c r="E2641" t="s">
        <v>236</v>
      </c>
      <c r="F2641" t="s">
        <v>1754</v>
      </c>
      <c r="G2641" t="s">
        <v>238</v>
      </c>
      <c r="H2641">
        <v>300</v>
      </c>
      <c r="I2641">
        <v>300</v>
      </c>
      <c r="J2641">
        <v>150</v>
      </c>
      <c r="P2641">
        <v>0</v>
      </c>
      <c r="Q2641">
        <v>0</v>
      </c>
      <c r="R2641">
        <v>1</v>
      </c>
    </row>
    <row r="2642" spans="1:18">
      <c r="A2642" t="s">
        <v>1728</v>
      </c>
      <c r="B2642" t="s">
        <v>1755</v>
      </c>
      <c r="C2642" t="s">
        <v>20</v>
      </c>
      <c r="D2642" t="s">
        <v>1756</v>
      </c>
      <c r="E2642" t="s">
        <v>88</v>
      </c>
      <c r="F2642" t="s">
        <v>1757</v>
      </c>
      <c r="G2642" t="s">
        <v>90</v>
      </c>
      <c r="H2642">
        <v>150</v>
      </c>
      <c r="I2642">
        <v>80</v>
      </c>
      <c r="K2642" t="s">
        <v>91</v>
      </c>
      <c r="M2642" t="s">
        <v>32</v>
      </c>
      <c r="N2642" t="s">
        <v>1758</v>
      </c>
      <c r="P2642">
        <v>3.9</v>
      </c>
      <c r="Q2642">
        <v>0</v>
      </c>
      <c r="R2642">
        <v>1</v>
      </c>
    </row>
    <row r="2643" spans="1:18">
      <c r="A2643" t="s">
        <v>1728</v>
      </c>
      <c r="B2643" t="s">
        <v>1755</v>
      </c>
      <c r="C2643" t="s">
        <v>20</v>
      </c>
      <c r="D2643" t="s">
        <v>98</v>
      </c>
      <c r="E2643" t="s">
        <v>22</v>
      </c>
      <c r="F2643" t="s">
        <v>99</v>
      </c>
      <c r="G2643" t="s">
        <v>30</v>
      </c>
      <c r="H2643">
        <v>80</v>
      </c>
      <c r="I2643">
        <v>80</v>
      </c>
      <c r="K2643" t="s">
        <v>31</v>
      </c>
      <c r="M2643" t="s">
        <v>32</v>
      </c>
      <c r="N2643" t="s">
        <v>198</v>
      </c>
      <c r="P2643">
        <v>2.2999999999999998</v>
      </c>
      <c r="Q2643">
        <v>0</v>
      </c>
      <c r="R2643">
        <v>2</v>
      </c>
    </row>
    <row r="2644" spans="1:18">
      <c r="A2644" t="s">
        <v>1728</v>
      </c>
      <c r="B2644" t="s">
        <v>1755</v>
      </c>
      <c r="C2644" t="s">
        <v>20</v>
      </c>
      <c r="D2644" t="s">
        <v>316</v>
      </c>
      <c r="E2644" t="s">
        <v>22</v>
      </c>
      <c r="F2644" t="s">
        <v>317</v>
      </c>
      <c r="G2644" t="s">
        <v>30</v>
      </c>
      <c r="H2644">
        <v>150</v>
      </c>
      <c r="I2644">
        <v>150</v>
      </c>
      <c r="K2644" t="s">
        <v>31</v>
      </c>
      <c r="M2644" t="s">
        <v>32</v>
      </c>
      <c r="N2644" t="s">
        <v>318</v>
      </c>
      <c r="P2644">
        <v>11.01</v>
      </c>
      <c r="Q2644">
        <v>0</v>
      </c>
      <c r="R2644">
        <v>5</v>
      </c>
    </row>
    <row r="2645" spans="1:18">
      <c r="A2645" t="s">
        <v>1728</v>
      </c>
      <c r="B2645" t="s">
        <v>1755</v>
      </c>
      <c r="C2645" t="s">
        <v>20</v>
      </c>
      <c r="D2645" t="s">
        <v>105</v>
      </c>
      <c r="E2645" t="s">
        <v>102</v>
      </c>
      <c r="F2645" t="s">
        <v>106</v>
      </c>
      <c r="G2645" t="s">
        <v>107</v>
      </c>
      <c r="H2645">
        <v>80</v>
      </c>
      <c r="I2645">
        <v>80</v>
      </c>
      <c r="J2645">
        <v>80</v>
      </c>
      <c r="K2645" t="s">
        <v>31</v>
      </c>
      <c r="M2645" t="s">
        <v>32</v>
      </c>
      <c r="N2645" t="s">
        <v>207</v>
      </c>
      <c r="P2645">
        <v>3.3</v>
      </c>
      <c r="Q2645">
        <v>0</v>
      </c>
      <c r="R2645">
        <v>1</v>
      </c>
    </row>
    <row r="2646" spans="1:18">
      <c r="A2646" t="s">
        <v>1728</v>
      </c>
      <c r="B2646" t="s">
        <v>1755</v>
      </c>
      <c r="C2646" t="s">
        <v>20</v>
      </c>
      <c r="D2646" t="s">
        <v>502</v>
      </c>
      <c r="E2646" t="s">
        <v>34</v>
      </c>
      <c r="F2646" t="s">
        <v>1222</v>
      </c>
      <c r="G2646" t="s">
        <v>182</v>
      </c>
      <c r="H2646">
        <v>80</v>
      </c>
      <c r="I2646">
        <v>80</v>
      </c>
      <c r="K2646" t="s">
        <v>31</v>
      </c>
      <c r="L2646" t="s">
        <v>132</v>
      </c>
      <c r="M2646" t="s">
        <v>26</v>
      </c>
      <c r="N2646" t="s">
        <v>1223</v>
      </c>
      <c r="P2646">
        <v>7.15</v>
      </c>
      <c r="Q2646">
        <v>0</v>
      </c>
      <c r="R2646">
        <v>2</v>
      </c>
    </row>
    <row r="2647" spans="1:18">
      <c r="A2647" t="s">
        <v>1728</v>
      </c>
      <c r="B2647" t="s">
        <v>1755</v>
      </c>
      <c r="C2647" t="s">
        <v>20</v>
      </c>
      <c r="D2647" t="s">
        <v>511</v>
      </c>
      <c r="E2647" t="s">
        <v>40</v>
      </c>
      <c r="F2647" t="s">
        <v>516</v>
      </c>
      <c r="G2647" t="s">
        <v>186</v>
      </c>
      <c r="H2647">
        <v>80</v>
      </c>
      <c r="I2647">
        <v>80</v>
      </c>
      <c r="L2647" t="s">
        <v>132</v>
      </c>
      <c r="M2647" t="s">
        <v>187</v>
      </c>
      <c r="N2647" t="s">
        <v>1224</v>
      </c>
      <c r="P2647">
        <v>0.19</v>
      </c>
      <c r="Q2647">
        <v>0</v>
      </c>
      <c r="R2647">
        <v>2</v>
      </c>
    </row>
    <row r="2648" spans="1:18">
      <c r="A2648" t="s">
        <v>1728</v>
      </c>
      <c r="B2648" t="s">
        <v>1755</v>
      </c>
      <c r="C2648" t="s">
        <v>20</v>
      </c>
      <c r="D2648" t="s">
        <v>161</v>
      </c>
      <c r="E2648" t="s">
        <v>50</v>
      </c>
      <c r="F2648" t="s">
        <v>162</v>
      </c>
      <c r="G2648" t="s">
        <v>52</v>
      </c>
      <c r="H2648">
        <v>80</v>
      </c>
      <c r="K2648" t="s">
        <v>31</v>
      </c>
      <c r="M2648" t="s">
        <v>54</v>
      </c>
      <c r="N2648" t="s">
        <v>204</v>
      </c>
      <c r="P2648">
        <v>11.29</v>
      </c>
      <c r="Q2648">
        <v>2.72</v>
      </c>
      <c r="R2648">
        <v>3</v>
      </c>
    </row>
    <row r="2649" spans="1:18">
      <c r="A2649" t="s">
        <v>1728</v>
      </c>
      <c r="B2649" t="s">
        <v>1755</v>
      </c>
      <c r="C2649" t="s">
        <v>20</v>
      </c>
      <c r="D2649" t="s">
        <v>251</v>
      </c>
      <c r="E2649" t="s">
        <v>50</v>
      </c>
      <c r="F2649" t="s">
        <v>252</v>
      </c>
      <c r="G2649" t="s">
        <v>52</v>
      </c>
      <c r="H2649">
        <v>150</v>
      </c>
      <c r="K2649" t="s">
        <v>31</v>
      </c>
      <c r="M2649" t="s">
        <v>54</v>
      </c>
      <c r="N2649" t="s">
        <v>319</v>
      </c>
      <c r="P2649">
        <v>28.26</v>
      </c>
      <c r="Q2649">
        <v>16.079999999999998</v>
      </c>
      <c r="R2649">
        <v>6</v>
      </c>
    </row>
    <row r="2650" spans="1:18">
      <c r="A2650" t="s">
        <v>1728</v>
      </c>
      <c r="B2650" t="s">
        <v>1759</v>
      </c>
      <c r="C2650" t="s">
        <v>20</v>
      </c>
      <c r="D2650" t="s">
        <v>1372</v>
      </c>
      <c r="E2650" t="s">
        <v>88</v>
      </c>
      <c r="F2650" t="s">
        <v>1373</v>
      </c>
      <c r="G2650" t="s">
        <v>90</v>
      </c>
      <c r="H2650">
        <v>300</v>
      </c>
      <c r="I2650">
        <v>250</v>
      </c>
      <c r="K2650" t="s">
        <v>273</v>
      </c>
      <c r="M2650" t="s">
        <v>32</v>
      </c>
      <c r="N2650" t="s">
        <v>1760</v>
      </c>
      <c r="P2650">
        <v>10.16</v>
      </c>
      <c r="Q2650">
        <v>0</v>
      </c>
      <c r="R2650">
        <v>2</v>
      </c>
    </row>
    <row r="2651" spans="1:18">
      <c r="A2651" t="s">
        <v>1728</v>
      </c>
      <c r="B2651" t="s">
        <v>1759</v>
      </c>
      <c r="C2651" t="s">
        <v>20</v>
      </c>
      <c r="D2651" t="s">
        <v>219</v>
      </c>
      <c r="E2651" t="s">
        <v>22</v>
      </c>
      <c r="F2651" t="s">
        <v>220</v>
      </c>
      <c r="G2651" t="s">
        <v>30</v>
      </c>
      <c r="H2651">
        <v>250</v>
      </c>
      <c r="I2651">
        <v>250</v>
      </c>
      <c r="K2651" t="s">
        <v>62</v>
      </c>
      <c r="M2651" t="s">
        <v>32</v>
      </c>
      <c r="N2651" t="s">
        <v>260</v>
      </c>
      <c r="P2651">
        <v>26.6</v>
      </c>
      <c r="Q2651">
        <v>0</v>
      </c>
      <c r="R2651">
        <v>2</v>
      </c>
    </row>
    <row r="2652" spans="1:18">
      <c r="A2652" t="s">
        <v>1728</v>
      </c>
      <c r="B2652" t="s">
        <v>1759</v>
      </c>
      <c r="C2652" t="s">
        <v>20</v>
      </c>
      <c r="D2652" t="s">
        <v>1089</v>
      </c>
      <c r="E2652" t="s">
        <v>22</v>
      </c>
      <c r="F2652" t="s">
        <v>1090</v>
      </c>
      <c r="G2652" t="s">
        <v>30</v>
      </c>
      <c r="H2652">
        <v>300</v>
      </c>
      <c r="I2652">
        <v>300</v>
      </c>
      <c r="K2652" t="s">
        <v>62</v>
      </c>
      <c r="M2652" t="s">
        <v>32</v>
      </c>
      <c r="N2652" t="s">
        <v>1091</v>
      </c>
      <c r="P2652">
        <v>37.61</v>
      </c>
      <c r="Q2652">
        <v>0</v>
      </c>
      <c r="R2652">
        <v>5</v>
      </c>
    </row>
    <row r="2653" spans="1:18">
      <c r="A2653" t="s">
        <v>1728</v>
      </c>
      <c r="B2653" t="s">
        <v>1759</v>
      </c>
      <c r="C2653" t="s">
        <v>20</v>
      </c>
      <c r="D2653" t="s">
        <v>268</v>
      </c>
      <c r="E2653" t="s">
        <v>102</v>
      </c>
      <c r="F2653" t="s">
        <v>269</v>
      </c>
      <c r="G2653" t="s">
        <v>107</v>
      </c>
      <c r="H2653">
        <v>250</v>
      </c>
      <c r="I2653">
        <v>250</v>
      </c>
      <c r="J2653">
        <v>250</v>
      </c>
      <c r="K2653" t="s">
        <v>62</v>
      </c>
      <c r="M2653" t="s">
        <v>32</v>
      </c>
      <c r="N2653" t="s">
        <v>270</v>
      </c>
      <c r="P2653">
        <v>34.700000000000003</v>
      </c>
      <c r="Q2653">
        <v>0</v>
      </c>
      <c r="R2653">
        <v>1</v>
      </c>
    </row>
    <row r="2654" spans="1:18">
      <c r="A2654" t="s">
        <v>1728</v>
      </c>
      <c r="B2654" t="s">
        <v>1759</v>
      </c>
      <c r="C2654" t="s">
        <v>20</v>
      </c>
      <c r="D2654" t="s">
        <v>463</v>
      </c>
      <c r="E2654" t="s">
        <v>34</v>
      </c>
      <c r="F2654" t="s">
        <v>464</v>
      </c>
      <c r="G2654" t="s">
        <v>36</v>
      </c>
      <c r="H2654">
        <v>250</v>
      </c>
      <c r="I2654">
        <v>250</v>
      </c>
      <c r="K2654" t="s">
        <v>62</v>
      </c>
      <c r="L2654" t="s">
        <v>37</v>
      </c>
      <c r="M2654" t="s">
        <v>26</v>
      </c>
      <c r="N2654" t="s">
        <v>465</v>
      </c>
      <c r="P2654">
        <v>22.63</v>
      </c>
      <c r="Q2654">
        <v>0</v>
      </c>
      <c r="R2654">
        <v>2</v>
      </c>
    </row>
    <row r="2655" spans="1:18">
      <c r="A2655" t="s">
        <v>1728</v>
      </c>
      <c r="B2655" t="s">
        <v>1759</v>
      </c>
      <c r="C2655" t="s">
        <v>20</v>
      </c>
      <c r="D2655" t="s">
        <v>466</v>
      </c>
      <c r="E2655" t="s">
        <v>40</v>
      </c>
      <c r="F2655" t="s">
        <v>467</v>
      </c>
      <c r="G2655" t="s">
        <v>42</v>
      </c>
      <c r="H2655">
        <v>250</v>
      </c>
      <c r="I2655">
        <v>250</v>
      </c>
      <c r="L2655" t="s">
        <v>37</v>
      </c>
      <c r="M2655" t="s">
        <v>43</v>
      </c>
      <c r="N2655" t="s">
        <v>468</v>
      </c>
      <c r="P2655">
        <v>1.1399999999999999</v>
      </c>
      <c r="Q2655">
        <v>0</v>
      </c>
      <c r="R2655">
        <v>2</v>
      </c>
    </row>
    <row r="2656" spans="1:18">
      <c r="A2656" t="s">
        <v>1728</v>
      </c>
      <c r="B2656" t="s">
        <v>1759</v>
      </c>
      <c r="C2656" t="s">
        <v>20</v>
      </c>
      <c r="D2656" t="s">
        <v>222</v>
      </c>
      <c r="E2656" t="s">
        <v>124</v>
      </c>
      <c r="F2656" t="s">
        <v>261</v>
      </c>
      <c r="G2656" t="s">
        <v>262</v>
      </c>
      <c r="H2656">
        <v>250</v>
      </c>
      <c r="I2656">
        <v>250</v>
      </c>
      <c r="L2656" t="s">
        <v>37</v>
      </c>
      <c r="M2656" t="s">
        <v>202</v>
      </c>
      <c r="N2656" t="s">
        <v>263</v>
      </c>
      <c r="P2656">
        <v>225</v>
      </c>
      <c r="Q2656">
        <v>0</v>
      </c>
      <c r="R2656">
        <v>1</v>
      </c>
    </row>
    <row r="2657" spans="1:18">
      <c r="A2657" t="s">
        <v>1728</v>
      </c>
      <c r="B2657" t="s">
        <v>1759</v>
      </c>
      <c r="C2657" t="s">
        <v>20</v>
      </c>
      <c r="D2657" t="s">
        <v>1092</v>
      </c>
      <c r="E2657" t="s">
        <v>124</v>
      </c>
      <c r="F2657" t="s">
        <v>1093</v>
      </c>
      <c r="G2657" t="s">
        <v>262</v>
      </c>
      <c r="H2657">
        <v>300</v>
      </c>
      <c r="I2657">
        <v>300</v>
      </c>
      <c r="L2657" t="s">
        <v>37</v>
      </c>
      <c r="M2657" t="s">
        <v>202</v>
      </c>
      <c r="N2657" t="s">
        <v>1094</v>
      </c>
      <c r="P2657">
        <v>337</v>
      </c>
      <c r="Q2657">
        <v>0</v>
      </c>
      <c r="R2657">
        <v>1</v>
      </c>
    </row>
    <row r="2658" spans="1:18">
      <c r="A2658" t="s">
        <v>1728</v>
      </c>
      <c r="B2658" t="s">
        <v>1759</v>
      </c>
      <c r="C2658" t="s">
        <v>20</v>
      </c>
      <c r="D2658" t="s">
        <v>1761</v>
      </c>
      <c r="E2658" t="s">
        <v>772</v>
      </c>
      <c r="F2658" t="s">
        <v>1762</v>
      </c>
      <c r="G2658" t="s">
        <v>1156</v>
      </c>
      <c r="H2658">
        <v>250</v>
      </c>
      <c r="I2658">
        <v>250</v>
      </c>
      <c r="L2658" t="s">
        <v>37</v>
      </c>
      <c r="M2658" t="s">
        <v>32</v>
      </c>
      <c r="P2658">
        <v>0</v>
      </c>
      <c r="Q2658">
        <v>0</v>
      </c>
      <c r="R2658">
        <v>1</v>
      </c>
    </row>
    <row r="2659" spans="1:18">
      <c r="A2659" t="s">
        <v>1728</v>
      </c>
      <c r="B2659" t="s">
        <v>1759</v>
      </c>
      <c r="C2659" t="s">
        <v>20</v>
      </c>
      <c r="D2659" t="s">
        <v>232</v>
      </c>
      <c r="E2659" t="s">
        <v>50</v>
      </c>
      <c r="F2659" t="s">
        <v>233</v>
      </c>
      <c r="G2659" t="s">
        <v>52</v>
      </c>
      <c r="H2659">
        <v>250</v>
      </c>
      <c r="K2659" t="s">
        <v>62</v>
      </c>
      <c r="M2659" t="s">
        <v>54</v>
      </c>
      <c r="N2659" t="s">
        <v>469</v>
      </c>
      <c r="P2659">
        <v>41.76</v>
      </c>
      <c r="Q2659">
        <v>2.93</v>
      </c>
      <c r="R2659">
        <v>3</v>
      </c>
    </row>
    <row r="2660" spans="1:18">
      <c r="A2660" t="s">
        <v>1728</v>
      </c>
      <c r="B2660" t="s">
        <v>1759</v>
      </c>
      <c r="C2660" t="s">
        <v>20</v>
      </c>
      <c r="D2660" t="s">
        <v>1097</v>
      </c>
      <c r="E2660" t="s">
        <v>50</v>
      </c>
      <c r="F2660" t="s">
        <v>1098</v>
      </c>
      <c r="G2660" t="s">
        <v>52</v>
      </c>
      <c r="H2660">
        <v>300</v>
      </c>
      <c r="K2660" t="s">
        <v>62</v>
      </c>
      <c r="M2660" t="s">
        <v>54</v>
      </c>
      <c r="N2660" t="s">
        <v>1506</v>
      </c>
      <c r="P2660">
        <v>49.71</v>
      </c>
      <c r="Q2660">
        <v>21.06</v>
      </c>
      <c r="R2660">
        <v>8</v>
      </c>
    </row>
    <row r="2661" spans="1:18">
      <c r="A2661" t="s">
        <v>1728</v>
      </c>
      <c r="B2661" t="s">
        <v>1759</v>
      </c>
      <c r="C2661" t="s">
        <v>20</v>
      </c>
      <c r="D2661" t="s">
        <v>1763</v>
      </c>
      <c r="E2661" t="s">
        <v>957</v>
      </c>
      <c r="F2661" t="s">
        <v>1764</v>
      </c>
      <c r="G2661" t="s">
        <v>1082</v>
      </c>
      <c r="H2661">
        <v>250</v>
      </c>
      <c r="I2661">
        <v>250</v>
      </c>
      <c r="L2661" t="s">
        <v>132</v>
      </c>
      <c r="M2661" t="s">
        <v>202</v>
      </c>
      <c r="N2661" t="s">
        <v>1765</v>
      </c>
      <c r="P2661">
        <v>377.27</v>
      </c>
      <c r="Q2661">
        <v>0</v>
      </c>
      <c r="R2661">
        <v>1</v>
      </c>
    </row>
    <row r="2662" spans="1:18">
      <c r="A2662" t="s">
        <v>1728</v>
      </c>
      <c r="B2662" t="s">
        <v>1759</v>
      </c>
      <c r="C2662" t="s">
        <v>20</v>
      </c>
      <c r="D2662" t="s">
        <v>1766</v>
      </c>
      <c r="E2662" t="s">
        <v>236</v>
      </c>
      <c r="F2662" t="s">
        <v>1767</v>
      </c>
      <c r="G2662" t="s">
        <v>238</v>
      </c>
      <c r="H2662">
        <v>300</v>
      </c>
      <c r="I2662">
        <v>300</v>
      </c>
      <c r="J2662">
        <v>250</v>
      </c>
      <c r="P2662">
        <v>0</v>
      </c>
      <c r="Q2662">
        <v>0</v>
      </c>
      <c r="R2662">
        <v>1</v>
      </c>
    </row>
    <row r="2663" spans="1:18">
      <c r="A2663" t="s">
        <v>1728</v>
      </c>
      <c r="B2663" t="s">
        <v>1768</v>
      </c>
      <c r="C2663" t="s">
        <v>20</v>
      </c>
      <c r="D2663" t="s">
        <v>1720</v>
      </c>
      <c r="E2663" t="s">
        <v>88</v>
      </c>
      <c r="F2663" t="s">
        <v>1721</v>
      </c>
      <c r="G2663" t="s">
        <v>90</v>
      </c>
      <c r="H2663">
        <v>100</v>
      </c>
      <c r="I2663">
        <v>40</v>
      </c>
      <c r="K2663" t="s">
        <v>179</v>
      </c>
      <c r="M2663" t="s">
        <v>32</v>
      </c>
      <c r="P2663">
        <v>1.6</v>
      </c>
      <c r="Q2663">
        <v>0</v>
      </c>
      <c r="R2663">
        <v>1</v>
      </c>
    </row>
    <row r="2664" spans="1:18">
      <c r="A2664" t="s">
        <v>1728</v>
      </c>
      <c r="B2664" t="s">
        <v>1768</v>
      </c>
      <c r="C2664" t="s">
        <v>20</v>
      </c>
      <c r="D2664" t="s">
        <v>756</v>
      </c>
      <c r="E2664" t="s">
        <v>88</v>
      </c>
      <c r="F2664" t="s">
        <v>757</v>
      </c>
      <c r="G2664" t="s">
        <v>90</v>
      </c>
      <c r="H2664">
        <v>100</v>
      </c>
      <c r="I2664">
        <v>80</v>
      </c>
      <c r="K2664" t="s">
        <v>91</v>
      </c>
      <c r="M2664" t="s">
        <v>32</v>
      </c>
      <c r="N2664" t="s">
        <v>1137</v>
      </c>
      <c r="P2664">
        <v>1.6</v>
      </c>
      <c r="Q2664">
        <v>0</v>
      </c>
      <c r="R2664">
        <v>1</v>
      </c>
    </row>
    <row r="2665" spans="1:18">
      <c r="A2665" t="s">
        <v>1728</v>
      </c>
      <c r="B2665" t="s">
        <v>1768</v>
      </c>
      <c r="C2665" t="s">
        <v>20</v>
      </c>
      <c r="D2665" t="s">
        <v>1047</v>
      </c>
      <c r="E2665" t="s">
        <v>88</v>
      </c>
      <c r="F2665" t="s">
        <v>1048</v>
      </c>
      <c r="G2665" t="s">
        <v>90</v>
      </c>
      <c r="H2665">
        <v>150</v>
      </c>
      <c r="I2665">
        <v>100</v>
      </c>
      <c r="K2665" t="s">
        <v>91</v>
      </c>
      <c r="M2665" t="s">
        <v>32</v>
      </c>
      <c r="N2665" t="s">
        <v>1049</v>
      </c>
      <c r="P2665">
        <v>3.9</v>
      </c>
      <c r="Q2665">
        <v>0</v>
      </c>
      <c r="R2665">
        <v>2</v>
      </c>
    </row>
    <row r="2666" spans="1:18">
      <c r="A2666" t="s">
        <v>1728</v>
      </c>
      <c r="B2666" t="s">
        <v>1768</v>
      </c>
      <c r="C2666" t="s">
        <v>20</v>
      </c>
      <c r="D2666" t="s">
        <v>719</v>
      </c>
      <c r="E2666" t="s">
        <v>22</v>
      </c>
      <c r="F2666" t="s">
        <v>720</v>
      </c>
      <c r="G2666" t="s">
        <v>30</v>
      </c>
      <c r="H2666">
        <v>100</v>
      </c>
      <c r="I2666">
        <v>100</v>
      </c>
      <c r="K2666" t="s">
        <v>31</v>
      </c>
      <c r="M2666" t="s">
        <v>32</v>
      </c>
      <c r="N2666" t="s">
        <v>721</v>
      </c>
      <c r="P2666">
        <v>4.2300000000000004</v>
      </c>
      <c r="Q2666">
        <v>0</v>
      </c>
      <c r="R2666">
        <v>11</v>
      </c>
    </row>
    <row r="2667" spans="1:18">
      <c r="A2667" t="s">
        <v>1728</v>
      </c>
      <c r="B2667" t="s">
        <v>1768</v>
      </c>
      <c r="C2667" t="s">
        <v>20</v>
      </c>
      <c r="D2667" t="s">
        <v>316</v>
      </c>
      <c r="E2667" t="s">
        <v>22</v>
      </c>
      <c r="F2667" t="s">
        <v>317</v>
      </c>
      <c r="G2667" t="s">
        <v>30</v>
      </c>
      <c r="H2667">
        <v>150</v>
      </c>
      <c r="I2667">
        <v>150</v>
      </c>
      <c r="K2667" t="s">
        <v>31</v>
      </c>
      <c r="M2667" t="s">
        <v>32</v>
      </c>
      <c r="N2667" t="s">
        <v>318</v>
      </c>
      <c r="P2667">
        <v>11.01</v>
      </c>
      <c r="Q2667">
        <v>0</v>
      </c>
      <c r="R2667">
        <v>7</v>
      </c>
    </row>
    <row r="2668" spans="1:18">
      <c r="A2668" t="s">
        <v>1728</v>
      </c>
      <c r="B2668" t="s">
        <v>1768</v>
      </c>
      <c r="C2668" t="s">
        <v>20</v>
      </c>
      <c r="D2668" t="s">
        <v>321</v>
      </c>
      <c r="E2668" t="s">
        <v>102</v>
      </c>
      <c r="F2668" t="s">
        <v>322</v>
      </c>
      <c r="G2668" t="s">
        <v>107</v>
      </c>
      <c r="H2668">
        <v>150</v>
      </c>
      <c r="I2668">
        <v>150</v>
      </c>
      <c r="J2668">
        <v>150</v>
      </c>
      <c r="K2668" t="s">
        <v>31</v>
      </c>
      <c r="M2668" t="s">
        <v>32</v>
      </c>
      <c r="N2668" t="s">
        <v>323</v>
      </c>
      <c r="P2668">
        <v>11</v>
      </c>
      <c r="Q2668">
        <v>0</v>
      </c>
      <c r="R2668">
        <v>2</v>
      </c>
    </row>
    <row r="2669" spans="1:18">
      <c r="A2669" t="s">
        <v>1728</v>
      </c>
      <c r="B2669" t="s">
        <v>1768</v>
      </c>
      <c r="C2669" t="s">
        <v>20</v>
      </c>
      <c r="D2669" t="s">
        <v>324</v>
      </c>
      <c r="E2669" t="s">
        <v>124</v>
      </c>
      <c r="F2669" t="s">
        <v>325</v>
      </c>
      <c r="G2669" t="s">
        <v>262</v>
      </c>
      <c r="H2669">
        <v>150</v>
      </c>
      <c r="I2669">
        <v>150</v>
      </c>
      <c r="L2669" t="s">
        <v>37</v>
      </c>
      <c r="M2669" t="s">
        <v>202</v>
      </c>
      <c r="N2669" t="s">
        <v>326</v>
      </c>
      <c r="P2669">
        <v>91.5</v>
      </c>
      <c r="Q2669">
        <v>0</v>
      </c>
      <c r="R2669">
        <v>1</v>
      </c>
    </row>
    <row r="2670" spans="1:18">
      <c r="A2670" t="s">
        <v>1728</v>
      </c>
      <c r="B2670" t="s">
        <v>1768</v>
      </c>
      <c r="C2670" t="s">
        <v>20</v>
      </c>
      <c r="D2670" t="s">
        <v>164</v>
      </c>
      <c r="E2670" t="s">
        <v>50</v>
      </c>
      <c r="F2670" t="s">
        <v>165</v>
      </c>
      <c r="G2670" t="s">
        <v>52</v>
      </c>
      <c r="H2670">
        <v>100</v>
      </c>
      <c r="K2670" t="s">
        <v>31</v>
      </c>
      <c r="M2670" t="s">
        <v>54</v>
      </c>
      <c r="N2670" t="s">
        <v>280</v>
      </c>
      <c r="P2670">
        <v>16.079999999999998</v>
      </c>
      <c r="Q2670">
        <v>37.270000000000003</v>
      </c>
      <c r="R2670">
        <v>12</v>
      </c>
    </row>
    <row r="2671" spans="1:18">
      <c r="A2671" t="s">
        <v>1728</v>
      </c>
      <c r="B2671" t="s">
        <v>1768</v>
      </c>
      <c r="C2671" t="s">
        <v>20</v>
      </c>
      <c r="D2671" t="s">
        <v>251</v>
      </c>
      <c r="E2671" t="s">
        <v>50</v>
      </c>
      <c r="F2671" t="s">
        <v>252</v>
      </c>
      <c r="G2671" t="s">
        <v>52</v>
      </c>
      <c r="H2671">
        <v>150</v>
      </c>
      <c r="K2671" t="s">
        <v>31</v>
      </c>
      <c r="M2671" t="s">
        <v>54</v>
      </c>
      <c r="N2671" t="s">
        <v>319</v>
      </c>
      <c r="P2671">
        <v>28.26</v>
      </c>
      <c r="Q2671">
        <v>10.31</v>
      </c>
      <c r="R2671">
        <v>6</v>
      </c>
    </row>
    <row r="2672" spans="1:18">
      <c r="A2672" t="s">
        <v>1728</v>
      </c>
      <c r="B2672" t="s">
        <v>1768</v>
      </c>
      <c r="C2672" t="s">
        <v>20</v>
      </c>
      <c r="D2672" t="s">
        <v>1228</v>
      </c>
      <c r="E2672" t="s">
        <v>236</v>
      </c>
      <c r="F2672" t="s">
        <v>1229</v>
      </c>
      <c r="G2672" t="s">
        <v>238</v>
      </c>
      <c r="H2672">
        <v>150</v>
      </c>
      <c r="I2672">
        <v>150</v>
      </c>
      <c r="J2672">
        <v>100</v>
      </c>
      <c r="P2672">
        <v>0</v>
      </c>
      <c r="Q2672">
        <v>0</v>
      </c>
      <c r="R2672">
        <v>1</v>
      </c>
    </row>
    <row r="2673" spans="1:18">
      <c r="A2673" t="s">
        <v>1728</v>
      </c>
      <c r="B2673" t="s">
        <v>1769</v>
      </c>
      <c r="C2673" t="s">
        <v>20</v>
      </c>
      <c r="D2673" t="s">
        <v>316</v>
      </c>
      <c r="E2673" t="s">
        <v>22</v>
      </c>
      <c r="F2673" t="s">
        <v>317</v>
      </c>
      <c r="G2673" t="s">
        <v>30</v>
      </c>
      <c r="H2673">
        <v>150</v>
      </c>
      <c r="I2673">
        <v>150</v>
      </c>
      <c r="K2673" t="s">
        <v>31</v>
      </c>
      <c r="M2673" t="s">
        <v>32</v>
      </c>
      <c r="N2673" t="s">
        <v>318</v>
      </c>
      <c r="P2673">
        <v>11.01</v>
      </c>
      <c r="Q2673">
        <v>0</v>
      </c>
      <c r="R2673">
        <v>4</v>
      </c>
    </row>
    <row r="2674" spans="1:18">
      <c r="A2674" t="s">
        <v>1728</v>
      </c>
      <c r="B2674" t="s">
        <v>1769</v>
      </c>
      <c r="C2674" t="s">
        <v>20</v>
      </c>
      <c r="D2674" t="s">
        <v>324</v>
      </c>
      <c r="E2674" t="s">
        <v>124</v>
      </c>
      <c r="F2674" t="s">
        <v>325</v>
      </c>
      <c r="G2674" t="s">
        <v>262</v>
      </c>
      <c r="H2674">
        <v>150</v>
      </c>
      <c r="I2674">
        <v>150</v>
      </c>
      <c r="L2674" t="s">
        <v>37</v>
      </c>
      <c r="M2674" t="s">
        <v>202</v>
      </c>
      <c r="N2674" t="s">
        <v>326</v>
      </c>
      <c r="P2674">
        <v>91.5</v>
      </c>
      <c r="Q2674">
        <v>0</v>
      </c>
      <c r="R2674">
        <v>1</v>
      </c>
    </row>
    <row r="2675" spans="1:18">
      <c r="A2675" t="s">
        <v>1728</v>
      </c>
      <c r="B2675" t="s">
        <v>1769</v>
      </c>
      <c r="C2675" t="s">
        <v>20</v>
      </c>
      <c r="D2675" t="s">
        <v>251</v>
      </c>
      <c r="E2675" t="s">
        <v>50</v>
      </c>
      <c r="F2675" t="s">
        <v>252</v>
      </c>
      <c r="G2675" t="s">
        <v>52</v>
      </c>
      <c r="H2675">
        <v>150</v>
      </c>
      <c r="K2675" t="s">
        <v>31</v>
      </c>
      <c r="M2675" t="s">
        <v>54</v>
      </c>
      <c r="N2675" t="s">
        <v>319</v>
      </c>
      <c r="P2675">
        <v>28.26</v>
      </c>
      <c r="Q2675">
        <v>8.2899999999999991</v>
      </c>
      <c r="R2675">
        <v>3</v>
      </c>
    </row>
    <row r="2676" spans="1:18">
      <c r="A2676" t="s">
        <v>1728</v>
      </c>
      <c r="B2676" t="s">
        <v>1770</v>
      </c>
      <c r="C2676" t="s">
        <v>20</v>
      </c>
      <c r="D2676" t="s">
        <v>716</v>
      </c>
      <c r="E2676" t="s">
        <v>94</v>
      </c>
      <c r="F2676" t="s">
        <v>717</v>
      </c>
      <c r="G2676" t="s">
        <v>96</v>
      </c>
      <c r="H2676">
        <v>100</v>
      </c>
      <c r="I2676">
        <v>100</v>
      </c>
      <c r="K2676" t="s">
        <v>31</v>
      </c>
      <c r="M2676" t="s">
        <v>32</v>
      </c>
      <c r="N2676" t="s">
        <v>718</v>
      </c>
      <c r="P2676">
        <v>2.1150000000000002</v>
      </c>
      <c r="Q2676">
        <v>0</v>
      </c>
      <c r="R2676">
        <v>2</v>
      </c>
    </row>
    <row r="2677" spans="1:18">
      <c r="A2677" t="s">
        <v>1728</v>
      </c>
      <c r="B2677" t="s">
        <v>1770</v>
      </c>
      <c r="C2677" t="s">
        <v>20</v>
      </c>
      <c r="D2677" t="s">
        <v>719</v>
      </c>
      <c r="E2677" t="s">
        <v>22</v>
      </c>
      <c r="F2677" t="s">
        <v>720</v>
      </c>
      <c r="G2677" t="s">
        <v>30</v>
      </c>
      <c r="H2677">
        <v>100</v>
      </c>
      <c r="I2677">
        <v>100</v>
      </c>
      <c r="K2677" t="s">
        <v>31</v>
      </c>
      <c r="M2677" t="s">
        <v>32</v>
      </c>
      <c r="N2677" t="s">
        <v>721</v>
      </c>
      <c r="P2677">
        <v>4.2300000000000004</v>
      </c>
      <c r="Q2677">
        <v>0</v>
      </c>
      <c r="R2677">
        <v>4</v>
      </c>
    </row>
    <row r="2678" spans="1:18">
      <c r="A2678" t="s">
        <v>1728</v>
      </c>
      <c r="B2678" t="s">
        <v>1770</v>
      </c>
      <c r="C2678" t="s">
        <v>20</v>
      </c>
      <c r="D2678" t="s">
        <v>1197</v>
      </c>
      <c r="E2678" t="s">
        <v>114</v>
      </c>
      <c r="F2678" t="s">
        <v>1722</v>
      </c>
      <c r="G2678" t="s">
        <v>1153</v>
      </c>
      <c r="H2678">
        <v>100</v>
      </c>
      <c r="I2678">
        <v>100</v>
      </c>
      <c r="L2678" t="s">
        <v>132</v>
      </c>
      <c r="M2678" t="s">
        <v>202</v>
      </c>
      <c r="N2678" t="s">
        <v>1723</v>
      </c>
      <c r="P2678">
        <v>88</v>
      </c>
      <c r="Q2678">
        <v>0</v>
      </c>
      <c r="R2678">
        <v>1</v>
      </c>
    </row>
    <row r="2679" spans="1:18">
      <c r="A2679" t="s">
        <v>1728</v>
      </c>
      <c r="B2679" t="s">
        <v>1770</v>
      </c>
      <c r="C2679" t="s">
        <v>20</v>
      </c>
      <c r="D2679" t="s">
        <v>728</v>
      </c>
      <c r="E2679" t="s">
        <v>124</v>
      </c>
      <c r="F2679" t="s">
        <v>1050</v>
      </c>
      <c r="G2679" t="s">
        <v>262</v>
      </c>
      <c r="H2679">
        <v>100</v>
      </c>
      <c r="I2679">
        <v>100</v>
      </c>
      <c r="L2679" t="s">
        <v>37</v>
      </c>
      <c r="M2679" t="s">
        <v>202</v>
      </c>
      <c r="N2679" t="s">
        <v>1051</v>
      </c>
      <c r="P2679">
        <v>58.1</v>
      </c>
      <c r="Q2679">
        <v>0</v>
      </c>
      <c r="R2679">
        <v>1</v>
      </c>
    </row>
    <row r="2680" spans="1:18">
      <c r="A2680" t="s">
        <v>1728</v>
      </c>
      <c r="B2680" t="s">
        <v>1770</v>
      </c>
      <c r="C2680" t="s">
        <v>20</v>
      </c>
      <c r="D2680" t="s">
        <v>164</v>
      </c>
      <c r="E2680" t="s">
        <v>50</v>
      </c>
      <c r="F2680" t="s">
        <v>165</v>
      </c>
      <c r="G2680" t="s">
        <v>52</v>
      </c>
      <c r="H2680">
        <v>100</v>
      </c>
      <c r="K2680" t="s">
        <v>31</v>
      </c>
      <c r="M2680" t="s">
        <v>54</v>
      </c>
      <c r="N2680" t="s">
        <v>280</v>
      </c>
      <c r="P2680">
        <v>16.079999999999998</v>
      </c>
      <c r="Q2680">
        <v>7.44</v>
      </c>
      <c r="R2680">
        <v>8</v>
      </c>
    </row>
    <row r="2681" spans="1:18">
      <c r="A2681" t="s">
        <v>1771</v>
      </c>
      <c r="B2681" t="s">
        <v>1772</v>
      </c>
      <c r="C2681" t="s">
        <v>1773</v>
      </c>
      <c r="D2681" t="s">
        <v>98</v>
      </c>
      <c r="E2681" t="s">
        <v>22</v>
      </c>
      <c r="F2681" t="s">
        <v>99</v>
      </c>
      <c r="G2681" t="s">
        <v>30</v>
      </c>
      <c r="H2681">
        <v>80</v>
      </c>
      <c r="I2681">
        <v>80</v>
      </c>
      <c r="K2681" t="s">
        <v>31</v>
      </c>
      <c r="M2681" t="s">
        <v>32</v>
      </c>
      <c r="N2681" t="s">
        <v>198</v>
      </c>
      <c r="P2681">
        <v>2.2999999999999998</v>
      </c>
      <c r="Q2681">
        <v>0</v>
      </c>
      <c r="R2681">
        <v>1</v>
      </c>
    </row>
    <row r="2682" spans="1:18">
      <c r="A2682" t="s">
        <v>1771</v>
      </c>
      <c r="B2682" t="s">
        <v>1772</v>
      </c>
      <c r="C2682" t="s">
        <v>1773</v>
      </c>
      <c r="D2682" t="s">
        <v>502</v>
      </c>
      <c r="E2682" t="s">
        <v>34</v>
      </c>
      <c r="F2682" t="s">
        <v>503</v>
      </c>
      <c r="G2682" t="s">
        <v>504</v>
      </c>
      <c r="H2682">
        <v>80</v>
      </c>
      <c r="I2682">
        <v>80</v>
      </c>
      <c r="L2682" t="s">
        <v>37</v>
      </c>
      <c r="M2682" t="s">
        <v>26</v>
      </c>
      <c r="N2682" t="s">
        <v>505</v>
      </c>
      <c r="P2682">
        <v>3.7</v>
      </c>
      <c r="Q2682">
        <v>0</v>
      </c>
      <c r="R2682">
        <v>2</v>
      </c>
    </row>
    <row r="2683" spans="1:18">
      <c r="A2683" t="s">
        <v>1771</v>
      </c>
      <c r="B2683" t="s">
        <v>1772</v>
      </c>
      <c r="C2683" t="s">
        <v>1773</v>
      </c>
      <c r="D2683" t="s">
        <v>511</v>
      </c>
      <c r="E2683" t="s">
        <v>40</v>
      </c>
      <c r="F2683" t="s">
        <v>512</v>
      </c>
      <c r="G2683" t="s">
        <v>42</v>
      </c>
      <c r="H2683">
        <v>80</v>
      </c>
      <c r="I2683">
        <v>80</v>
      </c>
      <c r="K2683" t="s">
        <v>37</v>
      </c>
      <c r="M2683" t="s">
        <v>43</v>
      </c>
      <c r="N2683" t="s">
        <v>513</v>
      </c>
      <c r="P2683">
        <v>0.19</v>
      </c>
      <c r="Q2683">
        <v>0</v>
      </c>
      <c r="R2683">
        <v>2</v>
      </c>
    </row>
    <row r="2684" spans="1:18">
      <c r="A2684" t="s">
        <v>1771</v>
      </c>
      <c r="B2684" t="s">
        <v>1772</v>
      </c>
      <c r="C2684" t="s">
        <v>1773</v>
      </c>
      <c r="D2684" t="s">
        <v>161</v>
      </c>
      <c r="E2684" t="s">
        <v>50</v>
      </c>
      <c r="F2684" t="s">
        <v>162</v>
      </c>
      <c r="G2684" t="s">
        <v>52</v>
      </c>
      <c r="H2684">
        <v>80</v>
      </c>
      <c r="K2684" t="s">
        <v>31</v>
      </c>
      <c r="M2684" t="s">
        <v>54</v>
      </c>
      <c r="N2684" t="s">
        <v>204</v>
      </c>
      <c r="P2684">
        <v>11.29</v>
      </c>
      <c r="Q2684">
        <v>0.03</v>
      </c>
      <c r="R2684">
        <v>1</v>
      </c>
    </row>
    <row r="2685" spans="1:18">
      <c r="A2685" t="s">
        <v>1771</v>
      </c>
      <c r="B2685" t="s">
        <v>1772</v>
      </c>
      <c r="C2685" t="s">
        <v>1773</v>
      </c>
      <c r="D2685" t="s">
        <v>161</v>
      </c>
      <c r="E2685" t="s">
        <v>50</v>
      </c>
      <c r="F2685" t="s">
        <v>523</v>
      </c>
      <c r="G2685" t="s">
        <v>495</v>
      </c>
      <c r="H2685">
        <v>80</v>
      </c>
      <c r="K2685" t="s">
        <v>496</v>
      </c>
      <c r="M2685" t="s">
        <v>497</v>
      </c>
      <c r="N2685" t="s">
        <v>524</v>
      </c>
      <c r="P2685">
        <v>9.9</v>
      </c>
      <c r="Q2685">
        <v>0.06</v>
      </c>
      <c r="R2685">
        <v>1</v>
      </c>
    </row>
    <row r="2686" spans="1:18">
      <c r="A2686" t="s">
        <v>1771</v>
      </c>
      <c r="B2686" t="s">
        <v>1774</v>
      </c>
      <c r="C2686" t="s">
        <v>1773</v>
      </c>
      <c r="D2686" t="s">
        <v>98</v>
      </c>
      <c r="E2686" t="s">
        <v>22</v>
      </c>
      <c r="F2686" t="s">
        <v>99</v>
      </c>
      <c r="G2686" t="s">
        <v>30</v>
      </c>
      <c r="H2686">
        <v>80</v>
      </c>
      <c r="I2686">
        <v>80</v>
      </c>
      <c r="K2686" t="s">
        <v>31</v>
      </c>
      <c r="M2686" t="s">
        <v>32</v>
      </c>
      <c r="N2686" t="s">
        <v>198</v>
      </c>
      <c r="P2686">
        <v>2.2999999999999998</v>
      </c>
      <c r="Q2686">
        <v>0</v>
      </c>
      <c r="R2686">
        <v>1</v>
      </c>
    </row>
    <row r="2687" spans="1:18">
      <c r="A2687" t="s">
        <v>1771</v>
      </c>
      <c r="B2687" t="s">
        <v>1774</v>
      </c>
      <c r="C2687" t="s">
        <v>1773</v>
      </c>
      <c r="D2687" t="s">
        <v>502</v>
      </c>
      <c r="E2687" t="s">
        <v>34</v>
      </c>
      <c r="F2687" t="s">
        <v>503</v>
      </c>
      <c r="G2687" t="s">
        <v>504</v>
      </c>
      <c r="H2687">
        <v>80</v>
      </c>
      <c r="I2687">
        <v>80</v>
      </c>
      <c r="L2687" t="s">
        <v>37</v>
      </c>
      <c r="M2687" t="s">
        <v>26</v>
      </c>
      <c r="N2687" t="s">
        <v>505</v>
      </c>
      <c r="P2687">
        <v>3.7</v>
      </c>
      <c r="Q2687">
        <v>0</v>
      </c>
      <c r="R2687">
        <v>2</v>
      </c>
    </row>
    <row r="2688" spans="1:18">
      <c r="A2688" t="s">
        <v>1771</v>
      </c>
      <c r="B2688" t="s">
        <v>1774</v>
      </c>
      <c r="C2688" t="s">
        <v>1773</v>
      </c>
      <c r="D2688" t="s">
        <v>511</v>
      </c>
      <c r="E2688" t="s">
        <v>40</v>
      </c>
      <c r="F2688" t="s">
        <v>512</v>
      </c>
      <c r="G2688" t="s">
        <v>42</v>
      </c>
      <c r="H2688">
        <v>80</v>
      </c>
      <c r="I2688">
        <v>80</v>
      </c>
      <c r="K2688" t="s">
        <v>37</v>
      </c>
      <c r="M2688" t="s">
        <v>43</v>
      </c>
      <c r="N2688" t="s">
        <v>513</v>
      </c>
      <c r="P2688">
        <v>0.19</v>
      </c>
      <c r="Q2688">
        <v>0</v>
      </c>
      <c r="R2688">
        <v>2</v>
      </c>
    </row>
    <row r="2689" spans="1:18">
      <c r="A2689" t="s">
        <v>1771</v>
      </c>
      <c r="B2689" t="s">
        <v>1774</v>
      </c>
      <c r="C2689" t="s">
        <v>1773</v>
      </c>
      <c r="D2689" t="s">
        <v>161</v>
      </c>
      <c r="E2689" t="s">
        <v>50</v>
      </c>
      <c r="F2689" t="s">
        <v>162</v>
      </c>
      <c r="G2689" t="s">
        <v>52</v>
      </c>
      <c r="H2689">
        <v>80</v>
      </c>
      <c r="K2689" t="s">
        <v>31</v>
      </c>
      <c r="M2689" t="s">
        <v>54</v>
      </c>
      <c r="N2689" t="s">
        <v>204</v>
      </c>
      <c r="P2689">
        <v>11.29</v>
      </c>
      <c r="Q2689">
        <v>0.03</v>
      </c>
      <c r="R2689">
        <v>1</v>
      </c>
    </row>
    <row r="2690" spans="1:18">
      <c r="A2690" t="s">
        <v>1771</v>
      </c>
      <c r="B2690" t="s">
        <v>1774</v>
      </c>
      <c r="C2690" t="s">
        <v>1773</v>
      </c>
      <c r="D2690" t="s">
        <v>161</v>
      </c>
      <c r="E2690" t="s">
        <v>50</v>
      </c>
      <c r="F2690" t="s">
        <v>523</v>
      </c>
      <c r="G2690" t="s">
        <v>495</v>
      </c>
      <c r="H2690">
        <v>80</v>
      </c>
      <c r="K2690" t="s">
        <v>496</v>
      </c>
      <c r="M2690" t="s">
        <v>497</v>
      </c>
      <c r="N2690" t="s">
        <v>524</v>
      </c>
      <c r="P2690">
        <v>9.9</v>
      </c>
      <c r="Q2690">
        <v>0.06</v>
      </c>
      <c r="R2690">
        <v>1</v>
      </c>
    </row>
    <row r="2691" spans="1:18">
      <c r="A2691" t="s">
        <v>1771</v>
      </c>
      <c r="B2691" t="s">
        <v>1775</v>
      </c>
      <c r="C2691" t="s">
        <v>1773</v>
      </c>
      <c r="D2691" t="s">
        <v>98</v>
      </c>
      <c r="E2691" t="s">
        <v>22</v>
      </c>
      <c r="F2691" t="s">
        <v>99</v>
      </c>
      <c r="G2691" t="s">
        <v>30</v>
      </c>
      <c r="H2691">
        <v>80</v>
      </c>
      <c r="I2691">
        <v>80</v>
      </c>
      <c r="K2691" t="s">
        <v>31</v>
      </c>
      <c r="M2691" t="s">
        <v>32</v>
      </c>
      <c r="N2691" t="s">
        <v>198</v>
      </c>
      <c r="P2691">
        <v>2.2999999999999998</v>
      </c>
      <c r="Q2691">
        <v>0</v>
      </c>
      <c r="R2691">
        <v>7</v>
      </c>
    </row>
    <row r="2692" spans="1:18">
      <c r="A2692" t="s">
        <v>1771</v>
      </c>
      <c r="B2692" t="s">
        <v>1775</v>
      </c>
      <c r="C2692" t="s">
        <v>1773</v>
      </c>
      <c r="D2692" t="s">
        <v>105</v>
      </c>
      <c r="E2692" t="s">
        <v>102</v>
      </c>
      <c r="F2692" t="s">
        <v>106</v>
      </c>
      <c r="G2692" t="s">
        <v>107</v>
      </c>
      <c r="H2692">
        <v>80</v>
      </c>
      <c r="I2692">
        <v>80</v>
      </c>
      <c r="J2692">
        <v>80</v>
      </c>
      <c r="K2692" t="s">
        <v>31</v>
      </c>
      <c r="M2692" t="s">
        <v>32</v>
      </c>
      <c r="N2692" t="s">
        <v>207</v>
      </c>
      <c r="P2692">
        <v>3.3</v>
      </c>
      <c r="Q2692">
        <v>0</v>
      </c>
      <c r="R2692">
        <v>1</v>
      </c>
    </row>
    <row r="2693" spans="1:18">
      <c r="A2693" t="s">
        <v>1771</v>
      </c>
      <c r="B2693" t="s">
        <v>1775</v>
      </c>
      <c r="C2693" t="s">
        <v>1773</v>
      </c>
      <c r="D2693" t="s">
        <v>502</v>
      </c>
      <c r="E2693" t="s">
        <v>34</v>
      </c>
      <c r="F2693" t="s">
        <v>503</v>
      </c>
      <c r="G2693" t="s">
        <v>504</v>
      </c>
      <c r="H2693">
        <v>80</v>
      </c>
      <c r="I2693">
        <v>80</v>
      </c>
      <c r="L2693" t="s">
        <v>37</v>
      </c>
      <c r="M2693" t="s">
        <v>26</v>
      </c>
      <c r="N2693" t="s">
        <v>505</v>
      </c>
      <c r="P2693">
        <v>3.7</v>
      </c>
      <c r="Q2693">
        <v>0</v>
      </c>
      <c r="R2693">
        <v>6</v>
      </c>
    </row>
    <row r="2694" spans="1:18">
      <c r="A2694" t="s">
        <v>1771</v>
      </c>
      <c r="B2694" t="s">
        <v>1775</v>
      </c>
      <c r="C2694" t="s">
        <v>1773</v>
      </c>
      <c r="D2694" t="s">
        <v>511</v>
      </c>
      <c r="E2694" t="s">
        <v>40</v>
      </c>
      <c r="F2694" t="s">
        <v>512</v>
      </c>
      <c r="G2694" t="s">
        <v>42</v>
      </c>
      <c r="H2694">
        <v>80</v>
      </c>
      <c r="I2694">
        <v>80</v>
      </c>
      <c r="K2694" t="s">
        <v>37</v>
      </c>
      <c r="M2694" t="s">
        <v>43</v>
      </c>
      <c r="N2694" t="s">
        <v>513</v>
      </c>
      <c r="P2694">
        <v>0.19</v>
      </c>
      <c r="Q2694">
        <v>0</v>
      </c>
      <c r="R2694">
        <v>6</v>
      </c>
    </row>
    <row r="2695" spans="1:18">
      <c r="A2695" t="s">
        <v>1771</v>
      </c>
      <c r="B2695" t="s">
        <v>1775</v>
      </c>
      <c r="C2695" t="s">
        <v>1773</v>
      </c>
      <c r="D2695" t="s">
        <v>161</v>
      </c>
      <c r="E2695" t="s">
        <v>50</v>
      </c>
      <c r="F2695" t="s">
        <v>162</v>
      </c>
      <c r="G2695" t="s">
        <v>52</v>
      </c>
      <c r="H2695">
        <v>80</v>
      </c>
      <c r="K2695" t="s">
        <v>31</v>
      </c>
      <c r="M2695" t="s">
        <v>54</v>
      </c>
      <c r="N2695" t="s">
        <v>204</v>
      </c>
      <c r="P2695">
        <v>11.29</v>
      </c>
      <c r="Q2695">
        <v>10.56</v>
      </c>
      <c r="R2695">
        <v>7</v>
      </c>
    </row>
    <row r="2696" spans="1:18">
      <c r="A2696" t="s">
        <v>1771</v>
      </c>
      <c r="B2696" t="s">
        <v>1775</v>
      </c>
      <c r="C2696" t="s">
        <v>1773</v>
      </c>
      <c r="D2696" t="s">
        <v>161</v>
      </c>
      <c r="E2696" t="s">
        <v>50</v>
      </c>
      <c r="F2696" t="s">
        <v>523</v>
      </c>
      <c r="G2696" t="s">
        <v>495</v>
      </c>
      <c r="H2696">
        <v>80</v>
      </c>
      <c r="K2696" t="s">
        <v>496</v>
      </c>
      <c r="M2696" t="s">
        <v>497</v>
      </c>
      <c r="N2696" t="s">
        <v>524</v>
      </c>
      <c r="P2696">
        <v>9.9</v>
      </c>
      <c r="Q2696">
        <v>1.23</v>
      </c>
      <c r="R2696">
        <v>4</v>
      </c>
    </row>
    <row r="2697" spans="1:18">
      <c r="A2697" t="s">
        <v>1771</v>
      </c>
      <c r="B2697" t="s">
        <v>1775</v>
      </c>
      <c r="C2697" t="s">
        <v>1773</v>
      </c>
      <c r="D2697" t="s">
        <v>1146</v>
      </c>
      <c r="E2697" t="s">
        <v>658</v>
      </c>
      <c r="F2697" t="s">
        <v>1776</v>
      </c>
      <c r="G2697" t="s">
        <v>660</v>
      </c>
      <c r="H2697">
        <v>80</v>
      </c>
      <c r="I2697">
        <v>80</v>
      </c>
      <c r="K2697" t="s">
        <v>37</v>
      </c>
      <c r="M2697" t="s">
        <v>202</v>
      </c>
      <c r="N2697" t="s">
        <v>1777</v>
      </c>
      <c r="P2697">
        <v>32</v>
      </c>
      <c r="Q2697">
        <v>0</v>
      </c>
      <c r="R2697">
        <v>2</v>
      </c>
    </row>
    <row r="2698" spans="1:18">
      <c r="A2698" t="s">
        <v>1771</v>
      </c>
      <c r="B2698" t="s">
        <v>1778</v>
      </c>
      <c r="C2698" t="s">
        <v>1779</v>
      </c>
      <c r="D2698" t="s">
        <v>832</v>
      </c>
      <c r="E2698" t="s">
        <v>88</v>
      </c>
      <c r="F2698" t="s">
        <v>833</v>
      </c>
      <c r="G2698" t="s">
        <v>90</v>
      </c>
      <c r="H2698">
        <v>50</v>
      </c>
      <c r="I2698">
        <v>40</v>
      </c>
      <c r="K2698" t="s">
        <v>755</v>
      </c>
      <c r="M2698" t="s">
        <v>1780</v>
      </c>
      <c r="P2698">
        <v>0.41</v>
      </c>
      <c r="Q2698">
        <v>0</v>
      </c>
      <c r="R2698">
        <v>1</v>
      </c>
    </row>
    <row r="2699" spans="1:18">
      <c r="A2699" t="s">
        <v>1771</v>
      </c>
      <c r="B2699" t="s">
        <v>1778</v>
      </c>
      <c r="C2699" t="s">
        <v>1779</v>
      </c>
      <c r="D2699" t="s">
        <v>733</v>
      </c>
      <c r="E2699" t="s">
        <v>22</v>
      </c>
      <c r="F2699" t="s">
        <v>734</v>
      </c>
      <c r="G2699" t="s">
        <v>30</v>
      </c>
      <c r="H2699">
        <v>50</v>
      </c>
      <c r="I2699">
        <v>50</v>
      </c>
      <c r="K2699" t="s">
        <v>294</v>
      </c>
      <c r="M2699" t="s">
        <v>1780</v>
      </c>
      <c r="P2699">
        <v>0.55000000000000004</v>
      </c>
      <c r="Q2699">
        <v>0</v>
      </c>
      <c r="R2699">
        <v>2</v>
      </c>
    </row>
    <row r="2700" spans="1:18">
      <c r="A2700" t="s">
        <v>1771</v>
      </c>
      <c r="B2700" t="s">
        <v>1778</v>
      </c>
      <c r="C2700" t="s">
        <v>1779</v>
      </c>
      <c r="D2700" t="s">
        <v>1604</v>
      </c>
      <c r="E2700" t="s">
        <v>102</v>
      </c>
      <c r="F2700" t="s">
        <v>1605</v>
      </c>
      <c r="G2700" t="s">
        <v>104</v>
      </c>
      <c r="H2700">
        <v>40</v>
      </c>
      <c r="I2700">
        <v>40</v>
      </c>
      <c r="J2700">
        <v>40</v>
      </c>
      <c r="K2700" t="s">
        <v>25</v>
      </c>
      <c r="M2700" t="s">
        <v>1781</v>
      </c>
      <c r="N2700" t="s">
        <v>1782</v>
      </c>
      <c r="P2700">
        <v>1.28</v>
      </c>
      <c r="Q2700">
        <v>0</v>
      </c>
      <c r="R2700">
        <v>1</v>
      </c>
    </row>
    <row r="2701" spans="1:18">
      <c r="A2701" t="s">
        <v>1771</v>
      </c>
      <c r="B2701" t="s">
        <v>1778</v>
      </c>
      <c r="C2701" t="s">
        <v>1779</v>
      </c>
      <c r="D2701" t="s">
        <v>180</v>
      </c>
      <c r="E2701" t="s">
        <v>34</v>
      </c>
      <c r="F2701" t="s">
        <v>181</v>
      </c>
      <c r="G2701" t="s">
        <v>182</v>
      </c>
      <c r="H2701">
        <v>40</v>
      </c>
      <c r="I2701">
        <v>40</v>
      </c>
      <c r="K2701" t="s">
        <v>132</v>
      </c>
      <c r="M2701" t="s">
        <v>1781</v>
      </c>
      <c r="N2701" t="s">
        <v>1783</v>
      </c>
      <c r="P2701">
        <v>2.97</v>
      </c>
      <c r="Q2701">
        <v>0</v>
      </c>
      <c r="R2701">
        <v>1</v>
      </c>
    </row>
    <row r="2702" spans="1:18">
      <c r="A2702" t="s">
        <v>1771</v>
      </c>
      <c r="B2702" t="s">
        <v>1778</v>
      </c>
      <c r="C2702" t="s">
        <v>1779</v>
      </c>
      <c r="D2702" t="s">
        <v>736</v>
      </c>
      <c r="E2702" t="s">
        <v>34</v>
      </c>
      <c r="F2702" t="s">
        <v>1593</v>
      </c>
      <c r="G2702" t="s">
        <v>36</v>
      </c>
      <c r="H2702">
        <v>50</v>
      </c>
      <c r="I2702">
        <v>50</v>
      </c>
      <c r="K2702" t="s">
        <v>37</v>
      </c>
      <c r="M2702" t="s">
        <v>1781</v>
      </c>
      <c r="N2702" t="s">
        <v>1784</v>
      </c>
      <c r="P2702">
        <v>2.4500000000000002</v>
      </c>
      <c r="Q2702">
        <v>0</v>
      </c>
      <c r="R2702">
        <v>5</v>
      </c>
    </row>
    <row r="2703" spans="1:18">
      <c r="A2703" t="s">
        <v>1771</v>
      </c>
      <c r="B2703" t="s">
        <v>1778</v>
      </c>
      <c r="C2703" t="s">
        <v>1779</v>
      </c>
      <c r="D2703" t="s">
        <v>184</v>
      </c>
      <c r="E2703" t="s">
        <v>40</v>
      </c>
      <c r="F2703" t="s">
        <v>185</v>
      </c>
      <c r="G2703" t="s">
        <v>517</v>
      </c>
      <c r="H2703">
        <v>40</v>
      </c>
      <c r="I2703">
        <v>40</v>
      </c>
      <c r="K2703" t="s">
        <v>132</v>
      </c>
      <c r="M2703" t="s">
        <v>43</v>
      </c>
      <c r="N2703" t="s">
        <v>1606</v>
      </c>
      <c r="P2703">
        <v>0.08</v>
      </c>
      <c r="Q2703">
        <v>0</v>
      </c>
      <c r="R2703">
        <v>1</v>
      </c>
    </row>
    <row r="2704" spans="1:18">
      <c r="A2704" t="s">
        <v>1771</v>
      </c>
      <c r="B2704" t="s">
        <v>1778</v>
      </c>
      <c r="C2704" t="s">
        <v>1779</v>
      </c>
      <c r="D2704" t="s">
        <v>739</v>
      </c>
      <c r="E2704" t="s">
        <v>40</v>
      </c>
      <c r="F2704" t="s">
        <v>740</v>
      </c>
      <c r="G2704" t="s">
        <v>42</v>
      </c>
      <c r="H2704">
        <v>50</v>
      </c>
      <c r="I2704">
        <v>50</v>
      </c>
      <c r="K2704" t="s">
        <v>37</v>
      </c>
      <c r="M2704" t="s">
        <v>43</v>
      </c>
      <c r="N2704" t="s">
        <v>741</v>
      </c>
      <c r="P2704">
        <v>0.11</v>
      </c>
      <c r="Q2704">
        <v>0</v>
      </c>
      <c r="R2704">
        <v>6</v>
      </c>
    </row>
    <row r="2705" spans="1:18">
      <c r="A2705" t="s">
        <v>1771</v>
      </c>
      <c r="B2705" t="s">
        <v>1778</v>
      </c>
      <c r="C2705" t="s">
        <v>1779</v>
      </c>
      <c r="D2705" t="s">
        <v>930</v>
      </c>
      <c r="E2705" t="s">
        <v>124</v>
      </c>
      <c r="F2705" t="s">
        <v>954</v>
      </c>
      <c r="G2705" t="s">
        <v>585</v>
      </c>
      <c r="H2705">
        <v>50</v>
      </c>
      <c r="I2705">
        <v>50</v>
      </c>
      <c r="K2705" t="s">
        <v>37</v>
      </c>
      <c r="M2705" t="s">
        <v>309</v>
      </c>
      <c r="N2705" t="s">
        <v>1785</v>
      </c>
      <c r="P2705">
        <v>14.69</v>
      </c>
      <c r="Q2705">
        <v>0</v>
      </c>
      <c r="R2705">
        <v>1</v>
      </c>
    </row>
    <row r="2706" spans="1:18">
      <c r="A2706" t="s">
        <v>1771</v>
      </c>
      <c r="B2706" t="s">
        <v>1778</v>
      </c>
      <c r="C2706" t="s">
        <v>1779</v>
      </c>
      <c r="D2706" t="s">
        <v>351</v>
      </c>
      <c r="E2706" t="s">
        <v>50</v>
      </c>
      <c r="F2706" t="s">
        <v>352</v>
      </c>
      <c r="G2706" t="s">
        <v>52</v>
      </c>
      <c r="H2706">
        <v>40</v>
      </c>
      <c r="K2706" t="s">
        <v>758</v>
      </c>
      <c r="M2706" t="s">
        <v>1786</v>
      </c>
      <c r="N2706" t="s">
        <v>1787</v>
      </c>
      <c r="P2706">
        <v>4.05</v>
      </c>
      <c r="Q2706">
        <v>1.96</v>
      </c>
      <c r="R2706">
        <v>2</v>
      </c>
    </row>
    <row r="2707" spans="1:18">
      <c r="A2707" t="s">
        <v>1771</v>
      </c>
      <c r="B2707" t="s">
        <v>1778</v>
      </c>
      <c r="C2707" t="s">
        <v>1779</v>
      </c>
      <c r="D2707" t="s">
        <v>742</v>
      </c>
      <c r="E2707" t="s">
        <v>50</v>
      </c>
      <c r="F2707" t="s">
        <v>764</v>
      </c>
      <c r="G2707" t="s">
        <v>52</v>
      </c>
      <c r="H2707">
        <v>50</v>
      </c>
      <c r="K2707" t="s">
        <v>294</v>
      </c>
      <c r="M2707" t="s">
        <v>1786</v>
      </c>
      <c r="N2707" t="s">
        <v>1788</v>
      </c>
      <c r="P2707">
        <v>3.93</v>
      </c>
      <c r="Q2707">
        <v>1.54</v>
      </c>
      <c r="R2707">
        <v>5</v>
      </c>
    </row>
    <row r="2708" spans="1:18">
      <c r="A2708" t="s">
        <v>1771</v>
      </c>
      <c r="B2708" t="s">
        <v>1778</v>
      </c>
      <c r="C2708" t="s">
        <v>1779</v>
      </c>
      <c r="D2708" t="s">
        <v>1018</v>
      </c>
      <c r="E2708" t="s">
        <v>658</v>
      </c>
      <c r="F2708" t="s">
        <v>1789</v>
      </c>
      <c r="G2708" t="s">
        <v>660</v>
      </c>
      <c r="H2708">
        <v>50</v>
      </c>
      <c r="I2708">
        <v>50</v>
      </c>
      <c r="K2708" t="s">
        <v>37</v>
      </c>
      <c r="M2708" t="s">
        <v>309</v>
      </c>
      <c r="P2708">
        <v>16.79</v>
      </c>
      <c r="Q2708">
        <v>0</v>
      </c>
      <c r="R2708">
        <v>2</v>
      </c>
    </row>
    <row r="2709" spans="1:18">
      <c r="A2709" t="s">
        <v>1771</v>
      </c>
      <c r="B2709" t="s">
        <v>1790</v>
      </c>
      <c r="C2709" t="s">
        <v>1779</v>
      </c>
      <c r="D2709" t="s">
        <v>799</v>
      </c>
      <c r="E2709" t="s">
        <v>22</v>
      </c>
      <c r="F2709" t="s">
        <v>1070</v>
      </c>
      <c r="G2709" t="s">
        <v>24</v>
      </c>
      <c r="H2709">
        <v>40</v>
      </c>
      <c r="I2709">
        <v>40</v>
      </c>
      <c r="K2709" t="s">
        <v>25</v>
      </c>
      <c r="M2709" t="s">
        <v>1781</v>
      </c>
      <c r="N2709" t="s">
        <v>1791</v>
      </c>
      <c r="P2709">
        <v>1.05</v>
      </c>
      <c r="Q2709">
        <v>0</v>
      </c>
      <c r="R2709">
        <v>9</v>
      </c>
    </row>
    <row r="2710" spans="1:18">
      <c r="A2710" t="s">
        <v>1771</v>
      </c>
      <c r="B2710" t="s">
        <v>1790</v>
      </c>
      <c r="C2710" t="s">
        <v>1779</v>
      </c>
      <c r="D2710" t="s">
        <v>180</v>
      </c>
      <c r="E2710" t="s">
        <v>34</v>
      </c>
      <c r="F2710" t="s">
        <v>181</v>
      </c>
      <c r="G2710" t="s">
        <v>182</v>
      </c>
      <c r="H2710">
        <v>40</v>
      </c>
      <c r="I2710">
        <v>40</v>
      </c>
      <c r="K2710" t="s">
        <v>132</v>
      </c>
      <c r="M2710" t="s">
        <v>1781</v>
      </c>
      <c r="N2710" t="s">
        <v>1783</v>
      </c>
      <c r="P2710">
        <v>2.97</v>
      </c>
      <c r="Q2710">
        <v>0</v>
      </c>
      <c r="R2710">
        <v>3</v>
      </c>
    </row>
    <row r="2711" spans="1:18">
      <c r="A2711" t="s">
        <v>1771</v>
      </c>
      <c r="B2711" t="s">
        <v>1790</v>
      </c>
      <c r="C2711" t="s">
        <v>1779</v>
      </c>
      <c r="D2711" t="s">
        <v>184</v>
      </c>
      <c r="E2711" t="s">
        <v>40</v>
      </c>
      <c r="F2711" t="s">
        <v>185</v>
      </c>
      <c r="G2711" t="s">
        <v>517</v>
      </c>
      <c r="H2711">
        <v>40</v>
      </c>
      <c r="I2711">
        <v>40</v>
      </c>
      <c r="K2711" t="s">
        <v>132</v>
      </c>
      <c r="M2711" t="s">
        <v>43</v>
      </c>
      <c r="N2711" t="s">
        <v>1606</v>
      </c>
      <c r="P2711">
        <v>0.08</v>
      </c>
      <c r="Q2711">
        <v>0</v>
      </c>
      <c r="R2711">
        <v>3</v>
      </c>
    </row>
    <row r="2712" spans="1:18">
      <c r="A2712" t="s">
        <v>1771</v>
      </c>
      <c r="B2712" t="s">
        <v>1790</v>
      </c>
      <c r="C2712" t="s">
        <v>1779</v>
      </c>
      <c r="D2712" t="s">
        <v>345</v>
      </c>
      <c r="E2712" t="s">
        <v>124</v>
      </c>
      <c r="F2712" t="s">
        <v>1607</v>
      </c>
      <c r="G2712" t="s">
        <v>126</v>
      </c>
      <c r="H2712">
        <v>40</v>
      </c>
      <c r="I2712">
        <v>40</v>
      </c>
      <c r="J2712">
        <v>40</v>
      </c>
      <c r="K2712" t="s">
        <v>127</v>
      </c>
      <c r="M2712" t="s">
        <v>763</v>
      </c>
      <c r="P2712">
        <v>6.2</v>
      </c>
      <c r="Q2712">
        <v>0</v>
      </c>
      <c r="R2712">
        <v>1</v>
      </c>
    </row>
    <row r="2713" spans="1:18">
      <c r="A2713" t="s">
        <v>1771</v>
      </c>
      <c r="B2713" t="s">
        <v>1790</v>
      </c>
      <c r="C2713" t="s">
        <v>1779</v>
      </c>
      <c r="D2713" t="s">
        <v>351</v>
      </c>
      <c r="E2713" t="s">
        <v>50</v>
      </c>
      <c r="F2713" t="s">
        <v>352</v>
      </c>
      <c r="G2713" t="s">
        <v>52</v>
      </c>
      <c r="H2713">
        <v>40</v>
      </c>
      <c r="K2713" t="s">
        <v>758</v>
      </c>
      <c r="M2713" t="s">
        <v>1786</v>
      </c>
      <c r="N2713" t="s">
        <v>1787</v>
      </c>
      <c r="P2713">
        <v>4.05</v>
      </c>
      <c r="Q2713">
        <v>10.57</v>
      </c>
      <c r="R2713">
        <v>11</v>
      </c>
    </row>
    <row r="2714" spans="1:18">
      <c r="A2714" t="s">
        <v>1771</v>
      </c>
      <c r="B2714" t="s">
        <v>1792</v>
      </c>
      <c r="C2714" t="s">
        <v>1779</v>
      </c>
      <c r="D2714" t="s">
        <v>966</v>
      </c>
      <c r="E2714" t="s">
        <v>892</v>
      </c>
      <c r="F2714" t="s">
        <v>967</v>
      </c>
      <c r="G2714" t="s">
        <v>894</v>
      </c>
      <c r="H2714">
        <v>50</v>
      </c>
      <c r="I2714">
        <v>50</v>
      </c>
      <c r="K2714" t="s">
        <v>37</v>
      </c>
      <c r="M2714" t="s">
        <v>26</v>
      </c>
      <c r="N2714" t="s">
        <v>968</v>
      </c>
      <c r="P2714">
        <v>2.2999999999999998</v>
      </c>
      <c r="Q2714">
        <v>0</v>
      </c>
      <c r="R2714">
        <v>1</v>
      </c>
    </row>
    <row r="2715" spans="1:18">
      <c r="A2715" t="s">
        <v>1771</v>
      </c>
      <c r="B2715" t="s">
        <v>1792</v>
      </c>
      <c r="C2715" t="s">
        <v>1779</v>
      </c>
      <c r="D2715" t="s">
        <v>946</v>
      </c>
      <c r="E2715" t="s">
        <v>892</v>
      </c>
      <c r="F2715" t="s">
        <v>947</v>
      </c>
      <c r="G2715" t="s">
        <v>894</v>
      </c>
      <c r="H2715">
        <v>100</v>
      </c>
      <c r="I2715">
        <v>100</v>
      </c>
      <c r="K2715" t="s">
        <v>37</v>
      </c>
      <c r="M2715" t="s">
        <v>26</v>
      </c>
      <c r="N2715" t="s">
        <v>948</v>
      </c>
      <c r="P2715">
        <v>7.7</v>
      </c>
      <c r="Q2715">
        <v>0</v>
      </c>
      <c r="R2715">
        <v>1</v>
      </c>
    </row>
    <row r="2716" spans="1:18">
      <c r="A2716" t="s">
        <v>1771</v>
      </c>
      <c r="B2716" t="s">
        <v>1792</v>
      </c>
      <c r="C2716" t="s">
        <v>1779</v>
      </c>
      <c r="D2716" t="s">
        <v>835</v>
      </c>
      <c r="E2716" t="s">
        <v>88</v>
      </c>
      <c r="F2716" t="s">
        <v>836</v>
      </c>
      <c r="G2716" t="s">
        <v>90</v>
      </c>
      <c r="H2716">
        <v>100</v>
      </c>
      <c r="I2716">
        <v>50</v>
      </c>
      <c r="K2716" t="s">
        <v>91</v>
      </c>
      <c r="M2716" t="s">
        <v>32</v>
      </c>
      <c r="N2716" t="s">
        <v>1217</v>
      </c>
      <c r="P2716">
        <v>1.6</v>
      </c>
      <c r="Q2716">
        <v>0</v>
      </c>
      <c r="R2716">
        <v>1</v>
      </c>
    </row>
    <row r="2717" spans="1:18">
      <c r="A2717" t="s">
        <v>1771</v>
      </c>
      <c r="B2717" t="s">
        <v>1792</v>
      </c>
      <c r="C2717" t="s">
        <v>1779</v>
      </c>
      <c r="D2717" t="s">
        <v>719</v>
      </c>
      <c r="E2717" t="s">
        <v>22</v>
      </c>
      <c r="F2717" t="s">
        <v>720</v>
      </c>
      <c r="G2717" t="s">
        <v>30</v>
      </c>
      <c r="H2717">
        <v>100</v>
      </c>
      <c r="I2717">
        <v>100</v>
      </c>
      <c r="K2717" t="s">
        <v>294</v>
      </c>
      <c r="M2717" t="s">
        <v>1780</v>
      </c>
      <c r="P2717">
        <v>2.23</v>
      </c>
      <c r="Q2717">
        <v>0</v>
      </c>
      <c r="R2717">
        <v>4</v>
      </c>
    </row>
    <row r="2718" spans="1:18">
      <c r="A2718" t="s">
        <v>1771</v>
      </c>
      <c r="B2718" t="s">
        <v>1792</v>
      </c>
      <c r="C2718" t="s">
        <v>1779</v>
      </c>
      <c r="D2718" t="s">
        <v>719</v>
      </c>
      <c r="E2718" t="s">
        <v>22</v>
      </c>
      <c r="F2718" t="s">
        <v>720</v>
      </c>
      <c r="G2718" t="s">
        <v>30</v>
      </c>
      <c r="H2718">
        <v>100</v>
      </c>
      <c r="I2718">
        <v>100</v>
      </c>
      <c r="K2718" t="s">
        <v>31</v>
      </c>
      <c r="M2718" t="s">
        <v>32</v>
      </c>
      <c r="N2718" t="s">
        <v>721</v>
      </c>
      <c r="P2718">
        <v>4.2300000000000004</v>
      </c>
      <c r="Q2718">
        <v>0</v>
      </c>
      <c r="R2718">
        <v>1</v>
      </c>
    </row>
    <row r="2719" spans="1:18">
      <c r="A2719" t="s">
        <v>1771</v>
      </c>
      <c r="B2719" t="s">
        <v>1792</v>
      </c>
      <c r="C2719" t="s">
        <v>1779</v>
      </c>
      <c r="D2719" t="s">
        <v>840</v>
      </c>
      <c r="E2719" t="s">
        <v>102</v>
      </c>
      <c r="F2719" t="s">
        <v>841</v>
      </c>
      <c r="G2719" t="s">
        <v>107</v>
      </c>
      <c r="H2719">
        <v>50</v>
      </c>
      <c r="I2719">
        <v>50</v>
      </c>
      <c r="J2719">
        <v>50</v>
      </c>
      <c r="K2719" t="s">
        <v>31</v>
      </c>
      <c r="M2719" t="s">
        <v>32</v>
      </c>
      <c r="N2719" t="s">
        <v>969</v>
      </c>
      <c r="P2719">
        <v>1.3</v>
      </c>
      <c r="Q2719">
        <v>0</v>
      </c>
      <c r="R2719">
        <v>2</v>
      </c>
    </row>
    <row r="2720" spans="1:18">
      <c r="A2720" t="s">
        <v>1771</v>
      </c>
      <c r="B2720" t="s">
        <v>1792</v>
      </c>
      <c r="C2720" t="s">
        <v>1779</v>
      </c>
      <c r="D2720" t="s">
        <v>759</v>
      </c>
      <c r="E2720" t="s">
        <v>102</v>
      </c>
      <c r="F2720" t="s">
        <v>760</v>
      </c>
      <c r="G2720" t="s">
        <v>107</v>
      </c>
      <c r="H2720">
        <v>100</v>
      </c>
      <c r="I2720">
        <v>100</v>
      </c>
      <c r="J2720">
        <v>100</v>
      </c>
      <c r="K2720" t="s">
        <v>31</v>
      </c>
      <c r="M2720" t="s">
        <v>32</v>
      </c>
      <c r="N2720" t="s">
        <v>949</v>
      </c>
      <c r="P2720">
        <v>5.3</v>
      </c>
      <c r="Q2720">
        <v>0</v>
      </c>
      <c r="R2720">
        <v>2</v>
      </c>
    </row>
    <row r="2721" spans="1:18">
      <c r="A2721" t="s">
        <v>1771</v>
      </c>
      <c r="B2721" t="s">
        <v>1792</v>
      </c>
      <c r="C2721" t="s">
        <v>1779</v>
      </c>
      <c r="D2721" t="s">
        <v>736</v>
      </c>
      <c r="E2721" t="s">
        <v>34</v>
      </c>
      <c r="F2721" t="s">
        <v>1593</v>
      </c>
      <c r="G2721" t="s">
        <v>36</v>
      </c>
      <c r="H2721">
        <v>50</v>
      </c>
      <c r="I2721">
        <v>50</v>
      </c>
      <c r="K2721" t="s">
        <v>37</v>
      </c>
      <c r="M2721" t="s">
        <v>26</v>
      </c>
      <c r="N2721" t="s">
        <v>1594</v>
      </c>
      <c r="P2721">
        <v>2.54</v>
      </c>
      <c r="Q2721">
        <v>0</v>
      </c>
      <c r="R2721">
        <v>1</v>
      </c>
    </row>
    <row r="2722" spans="1:18">
      <c r="A2722" t="s">
        <v>1771</v>
      </c>
      <c r="B2722" t="s">
        <v>1792</v>
      </c>
      <c r="C2722" t="s">
        <v>1779</v>
      </c>
      <c r="D2722" t="s">
        <v>722</v>
      </c>
      <c r="E2722" t="s">
        <v>34</v>
      </c>
      <c r="F2722" t="s">
        <v>1535</v>
      </c>
      <c r="G2722" t="s">
        <v>36</v>
      </c>
      <c r="H2722">
        <v>100</v>
      </c>
      <c r="I2722">
        <v>100</v>
      </c>
      <c r="K2722" t="s">
        <v>37</v>
      </c>
      <c r="M2722" t="s">
        <v>26</v>
      </c>
      <c r="N2722" t="s">
        <v>1536</v>
      </c>
      <c r="P2722">
        <v>7.11</v>
      </c>
      <c r="Q2722">
        <v>0</v>
      </c>
      <c r="R2722">
        <v>1</v>
      </c>
    </row>
    <row r="2723" spans="1:18">
      <c r="A2723" t="s">
        <v>1771</v>
      </c>
      <c r="B2723" t="s">
        <v>1792</v>
      </c>
      <c r="C2723" t="s">
        <v>1779</v>
      </c>
      <c r="D2723" t="s">
        <v>722</v>
      </c>
      <c r="E2723" t="s">
        <v>34</v>
      </c>
      <c r="F2723" t="s">
        <v>1535</v>
      </c>
      <c r="G2723" t="s">
        <v>36</v>
      </c>
      <c r="H2723">
        <v>100</v>
      </c>
      <c r="I2723">
        <v>100</v>
      </c>
      <c r="K2723" t="s">
        <v>37</v>
      </c>
      <c r="M2723" t="s">
        <v>1781</v>
      </c>
      <c r="N2723" t="s">
        <v>1793</v>
      </c>
      <c r="P2723">
        <v>6.54</v>
      </c>
      <c r="Q2723">
        <v>0</v>
      </c>
      <c r="R2723">
        <v>1</v>
      </c>
    </row>
    <row r="2724" spans="1:18">
      <c r="A2724" t="s">
        <v>1771</v>
      </c>
      <c r="B2724" t="s">
        <v>1792</v>
      </c>
      <c r="C2724" t="s">
        <v>1779</v>
      </c>
      <c r="D2724" t="s">
        <v>739</v>
      </c>
      <c r="E2724" t="s">
        <v>40</v>
      </c>
      <c r="F2724" t="s">
        <v>740</v>
      </c>
      <c r="G2724" t="s">
        <v>42</v>
      </c>
      <c r="H2724">
        <v>50</v>
      </c>
      <c r="I2724">
        <v>50</v>
      </c>
      <c r="K2724" t="s">
        <v>37</v>
      </c>
      <c r="M2724" t="s">
        <v>43</v>
      </c>
      <c r="N2724" t="s">
        <v>741</v>
      </c>
      <c r="P2724">
        <v>0.11</v>
      </c>
      <c r="Q2724">
        <v>0</v>
      </c>
      <c r="R2724">
        <v>1</v>
      </c>
    </row>
    <row r="2725" spans="1:18">
      <c r="A2725" t="s">
        <v>1771</v>
      </c>
      <c r="B2725" t="s">
        <v>1792</v>
      </c>
      <c r="C2725" t="s">
        <v>1779</v>
      </c>
      <c r="D2725" t="s">
        <v>725</v>
      </c>
      <c r="E2725" t="s">
        <v>40</v>
      </c>
      <c r="F2725" t="s">
        <v>726</v>
      </c>
      <c r="G2725" t="s">
        <v>42</v>
      </c>
      <c r="H2725">
        <v>100</v>
      </c>
      <c r="I2725">
        <v>100</v>
      </c>
      <c r="K2725" t="s">
        <v>37</v>
      </c>
      <c r="M2725" t="s">
        <v>43</v>
      </c>
      <c r="N2725" t="s">
        <v>727</v>
      </c>
      <c r="P2725">
        <v>0.32</v>
      </c>
      <c r="Q2725">
        <v>0</v>
      </c>
      <c r="R2725">
        <v>2</v>
      </c>
    </row>
    <row r="2726" spans="1:18">
      <c r="A2726" t="s">
        <v>1771</v>
      </c>
      <c r="B2726" t="s">
        <v>1792</v>
      </c>
      <c r="C2726" t="s">
        <v>1779</v>
      </c>
      <c r="D2726" t="s">
        <v>224</v>
      </c>
      <c r="E2726" t="s">
        <v>45</v>
      </c>
      <c r="F2726" t="s">
        <v>225</v>
      </c>
      <c r="G2726" t="s">
        <v>47</v>
      </c>
      <c r="H2726">
        <v>100</v>
      </c>
      <c r="I2726">
        <v>100</v>
      </c>
      <c r="J2726">
        <v>25</v>
      </c>
      <c r="K2726" t="s">
        <v>25</v>
      </c>
      <c r="M2726" t="s">
        <v>26</v>
      </c>
      <c r="N2726" t="s">
        <v>48</v>
      </c>
      <c r="P2726">
        <v>0.34</v>
      </c>
      <c r="Q2726">
        <v>0</v>
      </c>
      <c r="R2726">
        <v>1</v>
      </c>
    </row>
    <row r="2727" spans="1:18">
      <c r="A2727" t="s">
        <v>1771</v>
      </c>
      <c r="B2727" t="s">
        <v>1792</v>
      </c>
      <c r="C2727" t="s">
        <v>1779</v>
      </c>
      <c r="D2727" t="s">
        <v>742</v>
      </c>
      <c r="E2727" t="s">
        <v>50</v>
      </c>
      <c r="F2727" t="s">
        <v>764</v>
      </c>
      <c r="G2727" t="s">
        <v>52</v>
      </c>
      <c r="H2727">
        <v>50</v>
      </c>
      <c r="K2727" t="s">
        <v>31</v>
      </c>
      <c r="M2727" t="s">
        <v>54</v>
      </c>
      <c r="N2727" t="s">
        <v>1131</v>
      </c>
      <c r="P2727">
        <v>5.44</v>
      </c>
      <c r="Q2727">
        <v>7.7</v>
      </c>
      <c r="R2727">
        <v>2</v>
      </c>
    </row>
    <row r="2728" spans="1:18">
      <c r="A2728" t="s">
        <v>1771</v>
      </c>
      <c r="B2728" t="s">
        <v>1792</v>
      </c>
      <c r="C2728" t="s">
        <v>1779</v>
      </c>
      <c r="D2728" t="s">
        <v>164</v>
      </c>
      <c r="E2728" t="s">
        <v>50</v>
      </c>
      <c r="F2728" t="s">
        <v>165</v>
      </c>
      <c r="G2728" t="s">
        <v>52</v>
      </c>
      <c r="H2728">
        <v>100</v>
      </c>
      <c r="K2728" t="s">
        <v>31</v>
      </c>
      <c r="M2728" t="s">
        <v>54</v>
      </c>
      <c r="N2728" t="s">
        <v>280</v>
      </c>
      <c r="P2728">
        <v>16.079999999999998</v>
      </c>
      <c r="Q2728">
        <v>17.649999999999999</v>
      </c>
      <c r="R2728">
        <v>8</v>
      </c>
    </row>
    <row r="2729" spans="1:18">
      <c r="A2729" t="s">
        <v>1771</v>
      </c>
      <c r="B2729" t="s">
        <v>1792</v>
      </c>
      <c r="C2729" t="s">
        <v>1779</v>
      </c>
      <c r="D2729" t="s">
        <v>164</v>
      </c>
      <c r="E2729" t="s">
        <v>50</v>
      </c>
      <c r="F2729" t="s">
        <v>165</v>
      </c>
      <c r="G2729" t="s">
        <v>52</v>
      </c>
      <c r="H2729">
        <v>100</v>
      </c>
      <c r="K2729" t="s">
        <v>294</v>
      </c>
      <c r="M2729" t="s">
        <v>1786</v>
      </c>
      <c r="N2729" t="s">
        <v>1794</v>
      </c>
      <c r="P2729">
        <v>8.3699999999999992</v>
      </c>
      <c r="Q2729">
        <v>30.08</v>
      </c>
      <c r="R2729">
        <v>5</v>
      </c>
    </row>
    <row r="2730" spans="1:18">
      <c r="A2730" t="s">
        <v>1771</v>
      </c>
      <c r="B2730" t="s">
        <v>1792</v>
      </c>
      <c r="C2730" t="s">
        <v>1779</v>
      </c>
      <c r="D2730" t="s">
        <v>961</v>
      </c>
      <c r="E2730" t="s">
        <v>236</v>
      </c>
      <c r="F2730" t="s">
        <v>962</v>
      </c>
      <c r="G2730" t="s">
        <v>238</v>
      </c>
      <c r="H2730">
        <v>100</v>
      </c>
      <c r="I2730">
        <v>100</v>
      </c>
      <c r="J2730">
        <v>50</v>
      </c>
      <c r="P2730">
        <v>0</v>
      </c>
      <c r="Q2730">
        <v>0</v>
      </c>
      <c r="R2730">
        <v>2</v>
      </c>
    </row>
    <row r="2731" spans="1:18">
      <c r="A2731" t="s">
        <v>1771</v>
      </c>
      <c r="B2731" t="s">
        <v>1792</v>
      </c>
      <c r="C2731" t="s">
        <v>1779</v>
      </c>
      <c r="D2731" t="s">
        <v>1795</v>
      </c>
      <c r="E2731" t="s">
        <v>236</v>
      </c>
      <c r="F2731" t="s">
        <v>1796</v>
      </c>
      <c r="G2731" t="s">
        <v>238</v>
      </c>
      <c r="H2731">
        <v>100</v>
      </c>
      <c r="I2731">
        <v>100</v>
      </c>
      <c r="J2731">
        <v>80</v>
      </c>
      <c r="P2731">
        <v>0</v>
      </c>
      <c r="Q2731">
        <v>0</v>
      </c>
      <c r="R2731">
        <v>1</v>
      </c>
    </row>
    <row r="2732" spans="1:18">
      <c r="A2732" t="s">
        <v>1771</v>
      </c>
      <c r="B2732" t="s">
        <v>1797</v>
      </c>
      <c r="C2732" t="s">
        <v>1779</v>
      </c>
      <c r="D2732" t="s">
        <v>1798</v>
      </c>
      <c r="E2732" t="s">
        <v>1799</v>
      </c>
      <c r="F2732" t="s">
        <v>1800</v>
      </c>
      <c r="G2732" t="s">
        <v>1801</v>
      </c>
      <c r="H2732">
        <v>50</v>
      </c>
      <c r="I2732">
        <v>50</v>
      </c>
      <c r="K2732" t="s">
        <v>37</v>
      </c>
      <c r="M2732" t="s">
        <v>309</v>
      </c>
      <c r="P2732">
        <v>14.2</v>
      </c>
      <c r="Q2732">
        <v>0</v>
      </c>
      <c r="R2732">
        <v>4</v>
      </c>
    </row>
    <row r="2733" spans="1:18">
      <c r="A2733" t="s">
        <v>1771</v>
      </c>
      <c r="B2733" t="s">
        <v>1797</v>
      </c>
      <c r="C2733" t="s">
        <v>1779</v>
      </c>
      <c r="D2733" t="s">
        <v>733</v>
      </c>
      <c r="E2733" t="s">
        <v>22</v>
      </c>
      <c r="F2733" t="s">
        <v>734</v>
      </c>
      <c r="G2733" t="s">
        <v>30</v>
      </c>
      <c r="H2733">
        <v>50</v>
      </c>
      <c r="I2733">
        <v>50</v>
      </c>
      <c r="K2733" t="s">
        <v>294</v>
      </c>
      <c r="M2733" t="s">
        <v>1780</v>
      </c>
      <c r="P2733">
        <v>0.55000000000000004</v>
      </c>
      <c r="Q2733">
        <v>0</v>
      </c>
      <c r="R2733">
        <v>4</v>
      </c>
    </row>
    <row r="2734" spans="1:18">
      <c r="A2734" t="s">
        <v>1771</v>
      </c>
      <c r="B2734" t="s">
        <v>1797</v>
      </c>
      <c r="C2734" t="s">
        <v>1779</v>
      </c>
      <c r="D2734" t="s">
        <v>840</v>
      </c>
      <c r="E2734" t="s">
        <v>102</v>
      </c>
      <c r="F2734" t="s">
        <v>841</v>
      </c>
      <c r="G2734" t="s">
        <v>107</v>
      </c>
      <c r="H2734">
        <v>50</v>
      </c>
      <c r="I2734">
        <v>50</v>
      </c>
      <c r="J2734">
        <v>50</v>
      </c>
      <c r="K2734" t="s">
        <v>294</v>
      </c>
      <c r="M2734" t="s">
        <v>1780</v>
      </c>
      <c r="P2734">
        <v>0.85</v>
      </c>
      <c r="Q2734">
        <v>0</v>
      </c>
      <c r="R2734">
        <v>3</v>
      </c>
    </row>
    <row r="2735" spans="1:18">
      <c r="A2735" t="s">
        <v>1771</v>
      </c>
      <c r="B2735" t="s">
        <v>1797</v>
      </c>
      <c r="C2735" t="s">
        <v>1779</v>
      </c>
      <c r="D2735" t="s">
        <v>736</v>
      </c>
      <c r="E2735" t="s">
        <v>34</v>
      </c>
      <c r="F2735" t="s">
        <v>1593</v>
      </c>
      <c r="G2735" t="s">
        <v>36</v>
      </c>
      <c r="H2735">
        <v>50</v>
      </c>
      <c r="I2735">
        <v>50</v>
      </c>
      <c r="K2735" t="s">
        <v>37</v>
      </c>
      <c r="M2735" t="s">
        <v>1781</v>
      </c>
      <c r="N2735" t="s">
        <v>1784</v>
      </c>
      <c r="P2735">
        <v>2.4500000000000002</v>
      </c>
      <c r="Q2735">
        <v>0</v>
      </c>
      <c r="R2735">
        <v>5</v>
      </c>
    </row>
    <row r="2736" spans="1:18">
      <c r="A2736" t="s">
        <v>1771</v>
      </c>
      <c r="B2736" t="s">
        <v>1797</v>
      </c>
      <c r="C2736" t="s">
        <v>1779</v>
      </c>
      <c r="D2736" t="s">
        <v>739</v>
      </c>
      <c r="E2736" t="s">
        <v>40</v>
      </c>
      <c r="F2736" t="s">
        <v>740</v>
      </c>
      <c r="G2736" t="s">
        <v>42</v>
      </c>
      <c r="H2736">
        <v>50</v>
      </c>
      <c r="I2736">
        <v>50</v>
      </c>
      <c r="K2736" t="s">
        <v>37</v>
      </c>
      <c r="M2736" t="s">
        <v>43</v>
      </c>
      <c r="N2736" t="s">
        <v>741</v>
      </c>
      <c r="P2736">
        <v>0.11</v>
      </c>
      <c r="Q2736">
        <v>0</v>
      </c>
      <c r="R2736">
        <v>9</v>
      </c>
    </row>
    <row r="2737" spans="1:18">
      <c r="A2737" t="s">
        <v>1771</v>
      </c>
      <c r="B2737" t="s">
        <v>1797</v>
      </c>
      <c r="C2737" t="s">
        <v>1779</v>
      </c>
      <c r="D2737" t="s">
        <v>742</v>
      </c>
      <c r="E2737" t="s">
        <v>50</v>
      </c>
      <c r="F2737" t="s">
        <v>764</v>
      </c>
      <c r="G2737" t="s">
        <v>52</v>
      </c>
      <c r="H2737">
        <v>50</v>
      </c>
      <c r="K2737" t="s">
        <v>294</v>
      </c>
      <c r="M2737" t="s">
        <v>1786</v>
      </c>
      <c r="N2737" t="s">
        <v>1788</v>
      </c>
      <c r="P2737">
        <v>3.93</v>
      </c>
      <c r="Q2737">
        <v>5.39</v>
      </c>
      <c r="R2737">
        <v>10</v>
      </c>
    </row>
    <row r="2738" spans="1:18">
      <c r="A2738" t="s">
        <v>1771</v>
      </c>
      <c r="B2738" t="s">
        <v>1802</v>
      </c>
      <c r="C2738" t="s">
        <v>1779</v>
      </c>
      <c r="D2738" t="s">
        <v>733</v>
      </c>
      <c r="E2738" t="s">
        <v>22</v>
      </c>
      <c r="F2738" t="s">
        <v>734</v>
      </c>
      <c r="G2738" t="s">
        <v>30</v>
      </c>
      <c r="H2738">
        <v>50</v>
      </c>
      <c r="I2738">
        <v>50</v>
      </c>
      <c r="K2738" t="s">
        <v>294</v>
      </c>
      <c r="M2738" t="s">
        <v>1780</v>
      </c>
      <c r="P2738">
        <v>0.55000000000000004</v>
      </c>
      <c r="Q2738">
        <v>0</v>
      </c>
      <c r="R2738">
        <v>3</v>
      </c>
    </row>
    <row r="2739" spans="1:18">
      <c r="A2739" t="s">
        <v>1771</v>
      </c>
      <c r="B2739" t="s">
        <v>1802</v>
      </c>
      <c r="C2739" t="s">
        <v>1779</v>
      </c>
      <c r="D2739" t="s">
        <v>736</v>
      </c>
      <c r="E2739" t="s">
        <v>34</v>
      </c>
      <c r="F2739" t="s">
        <v>1593</v>
      </c>
      <c r="G2739" t="s">
        <v>36</v>
      </c>
      <c r="H2739">
        <v>50</v>
      </c>
      <c r="I2739">
        <v>50</v>
      </c>
      <c r="K2739" t="s">
        <v>37</v>
      </c>
      <c r="M2739" t="s">
        <v>1781</v>
      </c>
      <c r="N2739" t="s">
        <v>1784</v>
      </c>
      <c r="P2739">
        <v>2.4500000000000002</v>
      </c>
      <c r="Q2739">
        <v>0</v>
      </c>
      <c r="R2739">
        <v>1</v>
      </c>
    </row>
    <row r="2740" spans="1:18">
      <c r="A2740" t="s">
        <v>1771</v>
      </c>
      <c r="B2740" t="s">
        <v>1802</v>
      </c>
      <c r="C2740" t="s">
        <v>1779</v>
      </c>
      <c r="D2740" t="s">
        <v>742</v>
      </c>
      <c r="E2740" t="s">
        <v>50</v>
      </c>
      <c r="F2740" t="s">
        <v>764</v>
      </c>
      <c r="G2740" t="s">
        <v>52</v>
      </c>
      <c r="H2740">
        <v>50</v>
      </c>
      <c r="K2740" t="s">
        <v>294</v>
      </c>
      <c r="M2740" t="s">
        <v>1786</v>
      </c>
      <c r="N2740" t="s">
        <v>1788</v>
      </c>
      <c r="P2740">
        <v>3.93</v>
      </c>
      <c r="Q2740">
        <v>4.9400000000000004</v>
      </c>
      <c r="R2740">
        <v>4</v>
      </c>
    </row>
    <row r="2741" spans="1:18">
      <c r="A2741" t="s">
        <v>1771</v>
      </c>
      <c r="B2741" t="s">
        <v>1803</v>
      </c>
      <c r="C2741" t="s">
        <v>1779</v>
      </c>
      <c r="D2741" t="s">
        <v>98</v>
      </c>
      <c r="E2741" t="s">
        <v>22</v>
      </c>
      <c r="F2741" t="s">
        <v>99</v>
      </c>
      <c r="G2741" t="s">
        <v>30</v>
      </c>
      <c r="H2741">
        <v>80</v>
      </c>
      <c r="I2741">
        <v>80</v>
      </c>
      <c r="K2741" t="s">
        <v>294</v>
      </c>
      <c r="M2741" t="s">
        <v>1780</v>
      </c>
      <c r="P2741">
        <v>1.33</v>
      </c>
      <c r="Q2741">
        <v>0</v>
      </c>
      <c r="R2741">
        <v>3</v>
      </c>
    </row>
    <row r="2742" spans="1:18">
      <c r="A2742" t="s">
        <v>1771</v>
      </c>
      <c r="B2742" t="s">
        <v>1803</v>
      </c>
      <c r="C2742" t="s">
        <v>1779</v>
      </c>
      <c r="D2742" t="s">
        <v>502</v>
      </c>
      <c r="E2742" t="s">
        <v>34</v>
      </c>
      <c r="F2742" t="s">
        <v>1141</v>
      </c>
      <c r="G2742" t="s">
        <v>36</v>
      </c>
      <c r="H2742">
        <v>80</v>
      </c>
      <c r="I2742">
        <v>80</v>
      </c>
      <c r="K2742" t="s">
        <v>37</v>
      </c>
      <c r="M2742" t="s">
        <v>1781</v>
      </c>
      <c r="N2742" t="s">
        <v>1804</v>
      </c>
      <c r="P2742">
        <v>4.6399999999999997</v>
      </c>
      <c r="Q2742">
        <v>0</v>
      </c>
      <c r="R2742">
        <v>1</v>
      </c>
    </row>
    <row r="2743" spans="1:18">
      <c r="A2743" t="s">
        <v>1771</v>
      </c>
      <c r="B2743" t="s">
        <v>1803</v>
      </c>
      <c r="C2743" t="s">
        <v>1779</v>
      </c>
      <c r="D2743" t="s">
        <v>161</v>
      </c>
      <c r="E2743" t="s">
        <v>50</v>
      </c>
      <c r="F2743" t="s">
        <v>162</v>
      </c>
      <c r="G2743" t="s">
        <v>52</v>
      </c>
      <c r="H2743">
        <v>80</v>
      </c>
      <c r="K2743" t="s">
        <v>294</v>
      </c>
      <c r="M2743" t="s">
        <v>1786</v>
      </c>
      <c r="N2743" t="s">
        <v>1805</v>
      </c>
      <c r="P2743">
        <v>6.46</v>
      </c>
      <c r="Q2743">
        <v>5.0999999999999996</v>
      </c>
      <c r="R2743">
        <v>4</v>
      </c>
    </row>
    <row r="2744" spans="1:18">
      <c r="A2744" t="s">
        <v>1771</v>
      </c>
      <c r="B2744" t="s">
        <v>1806</v>
      </c>
      <c r="C2744" t="s">
        <v>1779</v>
      </c>
      <c r="D2744" t="s">
        <v>1590</v>
      </c>
      <c r="E2744" t="s">
        <v>94</v>
      </c>
      <c r="F2744" t="s">
        <v>1591</v>
      </c>
      <c r="G2744" t="s">
        <v>96</v>
      </c>
      <c r="H2744">
        <v>50</v>
      </c>
      <c r="I2744">
        <v>50</v>
      </c>
      <c r="K2744" t="s">
        <v>294</v>
      </c>
      <c r="M2744" t="s">
        <v>1780</v>
      </c>
      <c r="P2744">
        <v>0.27500000000000002</v>
      </c>
      <c r="Q2744">
        <v>0</v>
      </c>
      <c r="R2744">
        <v>1</v>
      </c>
    </row>
    <row r="2745" spans="1:18">
      <c r="A2745" t="s">
        <v>1771</v>
      </c>
      <c r="B2745" t="s">
        <v>1806</v>
      </c>
      <c r="C2745" t="s">
        <v>1779</v>
      </c>
      <c r="D2745" t="s">
        <v>733</v>
      </c>
      <c r="E2745" t="s">
        <v>22</v>
      </c>
      <c r="F2745" t="s">
        <v>734</v>
      </c>
      <c r="G2745" t="s">
        <v>30</v>
      </c>
      <c r="H2745">
        <v>50</v>
      </c>
      <c r="I2745">
        <v>50</v>
      </c>
      <c r="K2745" t="s">
        <v>294</v>
      </c>
      <c r="M2745" t="s">
        <v>1780</v>
      </c>
      <c r="P2745">
        <v>0.55000000000000004</v>
      </c>
      <c r="Q2745">
        <v>0</v>
      </c>
      <c r="R2745">
        <v>3</v>
      </c>
    </row>
    <row r="2746" spans="1:18">
      <c r="A2746" t="s">
        <v>1771</v>
      </c>
      <c r="B2746" t="s">
        <v>1806</v>
      </c>
      <c r="C2746" t="s">
        <v>1779</v>
      </c>
      <c r="D2746" t="s">
        <v>736</v>
      </c>
      <c r="E2746" t="s">
        <v>34</v>
      </c>
      <c r="F2746" t="s">
        <v>1593</v>
      </c>
      <c r="G2746" t="s">
        <v>36</v>
      </c>
      <c r="H2746">
        <v>50</v>
      </c>
      <c r="I2746">
        <v>50</v>
      </c>
      <c r="K2746" t="s">
        <v>37</v>
      </c>
      <c r="M2746" t="s">
        <v>1781</v>
      </c>
      <c r="N2746" t="s">
        <v>1784</v>
      </c>
      <c r="P2746">
        <v>2.4500000000000002</v>
      </c>
      <c r="Q2746">
        <v>0</v>
      </c>
      <c r="R2746">
        <v>1</v>
      </c>
    </row>
    <row r="2747" spans="1:18">
      <c r="A2747" t="s">
        <v>1771</v>
      </c>
      <c r="B2747" t="s">
        <v>1806</v>
      </c>
      <c r="C2747" t="s">
        <v>1779</v>
      </c>
      <c r="D2747" t="s">
        <v>742</v>
      </c>
      <c r="E2747" t="s">
        <v>50</v>
      </c>
      <c r="F2747" t="s">
        <v>764</v>
      </c>
      <c r="G2747" t="s">
        <v>52</v>
      </c>
      <c r="H2747">
        <v>50</v>
      </c>
      <c r="K2747" t="s">
        <v>294</v>
      </c>
      <c r="M2747" t="s">
        <v>1786</v>
      </c>
      <c r="N2747" t="s">
        <v>1788</v>
      </c>
      <c r="P2747">
        <v>3.93</v>
      </c>
      <c r="Q2747">
        <v>7.41</v>
      </c>
      <c r="R2747">
        <v>5</v>
      </c>
    </row>
    <row r="2748" spans="1:18">
      <c r="A2748" t="s">
        <v>1771</v>
      </c>
      <c r="B2748" t="s">
        <v>1807</v>
      </c>
      <c r="C2748" t="s">
        <v>1779</v>
      </c>
      <c r="D2748" t="s">
        <v>832</v>
      </c>
      <c r="E2748" t="s">
        <v>88</v>
      </c>
      <c r="F2748" t="s">
        <v>833</v>
      </c>
      <c r="G2748" t="s">
        <v>90</v>
      </c>
      <c r="H2748">
        <v>50</v>
      </c>
      <c r="I2748">
        <v>40</v>
      </c>
      <c r="K2748" t="s">
        <v>755</v>
      </c>
      <c r="M2748" t="s">
        <v>1780</v>
      </c>
      <c r="P2748">
        <v>0.41</v>
      </c>
      <c r="Q2748">
        <v>0</v>
      </c>
      <c r="R2748">
        <v>1</v>
      </c>
    </row>
    <row r="2749" spans="1:18">
      <c r="A2749" t="s">
        <v>1771</v>
      </c>
      <c r="B2749" t="s">
        <v>1807</v>
      </c>
      <c r="C2749" t="s">
        <v>1779</v>
      </c>
      <c r="D2749" t="s">
        <v>799</v>
      </c>
      <c r="E2749" t="s">
        <v>22</v>
      </c>
      <c r="F2749" t="s">
        <v>1070</v>
      </c>
      <c r="G2749" t="s">
        <v>24</v>
      </c>
      <c r="H2749">
        <v>40</v>
      </c>
      <c r="I2749">
        <v>40</v>
      </c>
      <c r="K2749" t="s">
        <v>25</v>
      </c>
      <c r="M2749" t="s">
        <v>1781</v>
      </c>
      <c r="N2749" t="s">
        <v>1791</v>
      </c>
      <c r="P2749">
        <v>1.05</v>
      </c>
      <c r="Q2749">
        <v>0</v>
      </c>
      <c r="R2749">
        <v>4</v>
      </c>
    </row>
    <row r="2750" spans="1:18">
      <c r="A2750" t="s">
        <v>1771</v>
      </c>
      <c r="B2750" t="s">
        <v>1807</v>
      </c>
      <c r="C2750" t="s">
        <v>1779</v>
      </c>
      <c r="D2750" t="s">
        <v>180</v>
      </c>
      <c r="E2750" t="s">
        <v>34</v>
      </c>
      <c r="F2750" t="s">
        <v>181</v>
      </c>
      <c r="G2750" t="s">
        <v>182</v>
      </c>
      <c r="H2750">
        <v>40</v>
      </c>
      <c r="I2750">
        <v>40</v>
      </c>
      <c r="K2750" t="s">
        <v>132</v>
      </c>
      <c r="M2750" t="s">
        <v>1781</v>
      </c>
      <c r="N2750" t="s">
        <v>1783</v>
      </c>
      <c r="P2750">
        <v>2.97</v>
      </c>
      <c r="Q2750">
        <v>0</v>
      </c>
      <c r="R2750">
        <v>1</v>
      </c>
    </row>
    <row r="2751" spans="1:18">
      <c r="A2751" t="s">
        <v>1771</v>
      </c>
      <c r="B2751" t="s">
        <v>1807</v>
      </c>
      <c r="C2751" t="s">
        <v>1779</v>
      </c>
      <c r="D2751" t="s">
        <v>351</v>
      </c>
      <c r="E2751" t="s">
        <v>50</v>
      </c>
      <c r="F2751" t="s">
        <v>352</v>
      </c>
      <c r="G2751" t="s">
        <v>52</v>
      </c>
      <c r="H2751">
        <v>40</v>
      </c>
      <c r="K2751" t="s">
        <v>758</v>
      </c>
      <c r="M2751" t="s">
        <v>1786</v>
      </c>
      <c r="N2751" t="s">
        <v>1787</v>
      </c>
      <c r="P2751">
        <v>4.05</v>
      </c>
      <c r="Q2751">
        <v>7.66</v>
      </c>
      <c r="R2751">
        <v>5</v>
      </c>
    </row>
    <row r="2752" spans="1:18">
      <c r="A2752" t="s">
        <v>1771</v>
      </c>
      <c r="B2752" t="s">
        <v>1808</v>
      </c>
      <c r="C2752" t="s">
        <v>1779</v>
      </c>
      <c r="D2752" t="s">
        <v>832</v>
      </c>
      <c r="E2752" t="s">
        <v>88</v>
      </c>
      <c r="F2752" t="s">
        <v>833</v>
      </c>
      <c r="G2752" t="s">
        <v>90</v>
      </c>
      <c r="H2752">
        <v>50</v>
      </c>
      <c r="I2752">
        <v>40</v>
      </c>
      <c r="K2752" t="s">
        <v>755</v>
      </c>
      <c r="M2752" t="s">
        <v>1780</v>
      </c>
      <c r="P2752">
        <v>0.41</v>
      </c>
      <c r="Q2752">
        <v>0</v>
      </c>
      <c r="R2752">
        <v>1</v>
      </c>
    </row>
    <row r="2753" spans="1:18">
      <c r="A2753" t="s">
        <v>1771</v>
      </c>
      <c r="B2753" t="s">
        <v>1808</v>
      </c>
      <c r="C2753" t="s">
        <v>1779</v>
      </c>
      <c r="D2753" t="s">
        <v>799</v>
      </c>
      <c r="E2753" t="s">
        <v>22</v>
      </c>
      <c r="F2753" t="s">
        <v>1070</v>
      </c>
      <c r="G2753" t="s">
        <v>24</v>
      </c>
      <c r="H2753">
        <v>40</v>
      </c>
      <c r="I2753">
        <v>40</v>
      </c>
      <c r="K2753" t="s">
        <v>25</v>
      </c>
      <c r="M2753" t="s">
        <v>1781</v>
      </c>
      <c r="N2753" t="s">
        <v>1791</v>
      </c>
      <c r="P2753">
        <v>1.05</v>
      </c>
      <c r="Q2753">
        <v>0</v>
      </c>
      <c r="R2753">
        <v>4</v>
      </c>
    </row>
    <row r="2754" spans="1:18">
      <c r="A2754" t="s">
        <v>1771</v>
      </c>
      <c r="B2754" t="s">
        <v>1808</v>
      </c>
      <c r="C2754" t="s">
        <v>1779</v>
      </c>
      <c r="D2754" t="s">
        <v>180</v>
      </c>
      <c r="E2754" t="s">
        <v>34</v>
      </c>
      <c r="F2754" t="s">
        <v>181</v>
      </c>
      <c r="G2754" t="s">
        <v>182</v>
      </c>
      <c r="H2754">
        <v>40</v>
      </c>
      <c r="I2754">
        <v>40</v>
      </c>
      <c r="K2754" t="s">
        <v>132</v>
      </c>
      <c r="M2754" t="s">
        <v>1781</v>
      </c>
      <c r="N2754" t="s">
        <v>1783</v>
      </c>
      <c r="P2754">
        <v>2.97</v>
      </c>
      <c r="Q2754">
        <v>0</v>
      </c>
      <c r="R2754">
        <v>1</v>
      </c>
    </row>
    <row r="2755" spans="1:18">
      <c r="A2755" t="s">
        <v>1771</v>
      </c>
      <c r="B2755" t="s">
        <v>1808</v>
      </c>
      <c r="C2755" t="s">
        <v>1779</v>
      </c>
      <c r="D2755" t="s">
        <v>351</v>
      </c>
      <c r="E2755" t="s">
        <v>50</v>
      </c>
      <c r="F2755" t="s">
        <v>352</v>
      </c>
      <c r="G2755" t="s">
        <v>52</v>
      </c>
      <c r="H2755">
        <v>40</v>
      </c>
      <c r="K2755" t="s">
        <v>758</v>
      </c>
      <c r="M2755" t="s">
        <v>1786</v>
      </c>
      <c r="N2755" t="s">
        <v>1787</v>
      </c>
      <c r="P2755">
        <v>4.05</v>
      </c>
      <c r="Q2755">
        <v>7.66</v>
      </c>
      <c r="R2755">
        <v>5</v>
      </c>
    </row>
    <row r="2756" spans="1:18">
      <c r="A2756" t="s">
        <v>1771</v>
      </c>
      <c r="B2756" t="s">
        <v>1809</v>
      </c>
      <c r="C2756" t="s">
        <v>1773</v>
      </c>
      <c r="D2756" t="s">
        <v>60</v>
      </c>
      <c r="E2756" t="s">
        <v>22</v>
      </c>
      <c r="F2756" t="s">
        <v>61</v>
      </c>
      <c r="G2756" t="s">
        <v>30</v>
      </c>
      <c r="H2756">
        <v>200</v>
      </c>
      <c r="I2756">
        <v>200</v>
      </c>
      <c r="K2756" t="s">
        <v>62</v>
      </c>
      <c r="M2756" t="s">
        <v>32</v>
      </c>
      <c r="N2756" t="s">
        <v>63</v>
      </c>
      <c r="P2756">
        <v>16.989999999999998</v>
      </c>
      <c r="Q2756">
        <v>0</v>
      </c>
      <c r="R2756">
        <v>1</v>
      </c>
    </row>
    <row r="2757" spans="1:18">
      <c r="A2757" t="s">
        <v>1771</v>
      </c>
      <c r="B2757" t="s">
        <v>1809</v>
      </c>
      <c r="C2757" t="s">
        <v>1773</v>
      </c>
      <c r="D2757" t="s">
        <v>64</v>
      </c>
      <c r="E2757" t="s">
        <v>34</v>
      </c>
      <c r="F2757" t="s">
        <v>65</v>
      </c>
      <c r="G2757" t="s">
        <v>36</v>
      </c>
      <c r="H2757">
        <v>200</v>
      </c>
      <c r="I2757">
        <v>200</v>
      </c>
      <c r="K2757" t="s">
        <v>37</v>
      </c>
      <c r="M2757" t="s">
        <v>26</v>
      </c>
      <c r="N2757" t="s">
        <v>66</v>
      </c>
      <c r="P2757">
        <v>17.3</v>
      </c>
      <c r="Q2757">
        <v>0</v>
      </c>
      <c r="R2757">
        <v>1</v>
      </c>
    </row>
    <row r="2758" spans="1:18">
      <c r="A2758" t="s">
        <v>1771</v>
      </c>
      <c r="B2758" t="s">
        <v>1809</v>
      </c>
      <c r="C2758" t="s">
        <v>1773</v>
      </c>
      <c r="D2758" t="s">
        <v>72</v>
      </c>
      <c r="E2758" t="s">
        <v>50</v>
      </c>
      <c r="F2758" t="s">
        <v>73</v>
      </c>
      <c r="G2758" t="s">
        <v>52</v>
      </c>
      <c r="H2758">
        <v>200</v>
      </c>
      <c r="K2758" t="s">
        <v>62</v>
      </c>
      <c r="M2758" t="s">
        <v>54</v>
      </c>
      <c r="N2758" t="s">
        <v>74</v>
      </c>
      <c r="P2758">
        <v>33.32</v>
      </c>
      <c r="Q2758">
        <v>2.63</v>
      </c>
      <c r="R2758">
        <v>2</v>
      </c>
    </row>
    <row r="2759" spans="1:18">
      <c r="A2759" t="s">
        <v>1771</v>
      </c>
      <c r="B2759" t="s">
        <v>1810</v>
      </c>
      <c r="C2759" t="s">
        <v>1773</v>
      </c>
      <c r="D2759" t="s">
        <v>60</v>
      </c>
      <c r="E2759" t="s">
        <v>22</v>
      </c>
      <c r="F2759" t="s">
        <v>61</v>
      </c>
      <c r="G2759" t="s">
        <v>30</v>
      </c>
      <c r="H2759">
        <v>200</v>
      </c>
      <c r="I2759">
        <v>200</v>
      </c>
      <c r="K2759" t="s">
        <v>62</v>
      </c>
      <c r="M2759" t="s">
        <v>32</v>
      </c>
      <c r="N2759" t="s">
        <v>63</v>
      </c>
      <c r="P2759">
        <v>16.989999999999998</v>
      </c>
      <c r="Q2759">
        <v>0</v>
      </c>
      <c r="R2759">
        <v>3</v>
      </c>
    </row>
    <row r="2760" spans="1:18">
      <c r="A2760" t="s">
        <v>1771</v>
      </c>
      <c r="B2760" t="s">
        <v>1810</v>
      </c>
      <c r="C2760" t="s">
        <v>1773</v>
      </c>
      <c r="D2760" t="s">
        <v>64</v>
      </c>
      <c r="E2760" t="s">
        <v>34</v>
      </c>
      <c r="F2760" t="s">
        <v>65</v>
      </c>
      <c r="G2760" t="s">
        <v>36</v>
      </c>
      <c r="H2760">
        <v>200</v>
      </c>
      <c r="I2760">
        <v>200</v>
      </c>
      <c r="K2760" t="s">
        <v>37</v>
      </c>
      <c r="M2760" t="s">
        <v>26</v>
      </c>
      <c r="N2760" t="s">
        <v>66</v>
      </c>
      <c r="P2760">
        <v>17.3</v>
      </c>
      <c r="Q2760">
        <v>0</v>
      </c>
      <c r="R2760">
        <v>1</v>
      </c>
    </row>
    <row r="2761" spans="1:18">
      <c r="A2761" t="s">
        <v>1771</v>
      </c>
      <c r="B2761" t="s">
        <v>1810</v>
      </c>
      <c r="C2761" t="s">
        <v>1773</v>
      </c>
      <c r="D2761" t="s">
        <v>72</v>
      </c>
      <c r="E2761" t="s">
        <v>50</v>
      </c>
      <c r="F2761" t="s">
        <v>73</v>
      </c>
      <c r="G2761" t="s">
        <v>52</v>
      </c>
      <c r="H2761">
        <v>200</v>
      </c>
      <c r="K2761" t="s">
        <v>62</v>
      </c>
      <c r="M2761" t="s">
        <v>54</v>
      </c>
      <c r="N2761" t="s">
        <v>74</v>
      </c>
      <c r="P2761">
        <v>33.32</v>
      </c>
      <c r="Q2761">
        <v>5.51</v>
      </c>
      <c r="R2761">
        <v>4</v>
      </c>
    </row>
    <row r="2762" spans="1:18">
      <c r="A2762" t="s">
        <v>1771</v>
      </c>
      <c r="B2762" t="s">
        <v>1811</v>
      </c>
      <c r="C2762" t="s">
        <v>1773</v>
      </c>
      <c r="D2762" t="s">
        <v>316</v>
      </c>
      <c r="E2762" t="s">
        <v>22</v>
      </c>
      <c r="F2762" t="s">
        <v>317</v>
      </c>
      <c r="G2762" t="s">
        <v>30</v>
      </c>
      <c r="H2762">
        <v>150</v>
      </c>
      <c r="I2762">
        <v>150</v>
      </c>
      <c r="K2762" t="s">
        <v>31</v>
      </c>
      <c r="M2762" t="s">
        <v>32</v>
      </c>
      <c r="N2762" t="s">
        <v>318</v>
      </c>
      <c r="P2762">
        <v>11.01</v>
      </c>
      <c r="Q2762">
        <v>0</v>
      </c>
      <c r="R2762">
        <v>3</v>
      </c>
    </row>
    <row r="2763" spans="1:18">
      <c r="A2763" t="s">
        <v>1771</v>
      </c>
      <c r="B2763" t="s">
        <v>1811</v>
      </c>
      <c r="C2763" t="s">
        <v>1773</v>
      </c>
      <c r="D2763" t="s">
        <v>245</v>
      </c>
      <c r="E2763" t="s">
        <v>34</v>
      </c>
      <c r="F2763" t="s">
        <v>1063</v>
      </c>
      <c r="G2763" t="s">
        <v>36</v>
      </c>
      <c r="H2763">
        <v>150</v>
      </c>
      <c r="I2763">
        <v>150</v>
      </c>
      <c r="K2763" t="s">
        <v>37</v>
      </c>
      <c r="M2763" t="s">
        <v>26</v>
      </c>
      <c r="N2763" t="s">
        <v>1064</v>
      </c>
      <c r="P2763">
        <v>10.91</v>
      </c>
      <c r="Q2763">
        <v>0</v>
      </c>
      <c r="R2763">
        <v>1</v>
      </c>
    </row>
    <row r="2764" spans="1:18">
      <c r="A2764" t="s">
        <v>1771</v>
      </c>
      <c r="B2764" t="s">
        <v>1811</v>
      </c>
      <c r="C2764" t="s">
        <v>1773</v>
      </c>
      <c r="D2764" t="s">
        <v>251</v>
      </c>
      <c r="E2764" t="s">
        <v>50</v>
      </c>
      <c r="F2764" t="s">
        <v>252</v>
      </c>
      <c r="G2764" t="s">
        <v>52</v>
      </c>
      <c r="H2764">
        <v>150</v>
      </c>
      <c r="K2764" t="s">
        <v>31</v>
      </c>
      <c r="M2764" t="s">
        <v>54</v>
      </c>
      <c r="N2764" t="s">
        <v>319</v>
      </c>
      <c r="P2764">
        <v>28.26</v>
      </c>
      <c r="Q2764">
        <v>5.88</v>
      </c>
      <c r="R2764">
        <v>4</v>
      </c>
    </row>
    <row r="2765" spans="1:18">
      <c r="A2765" t="s">
        <v>1771</v>
      </c>
      <c r="B2765" t="s">
        <v>1812</v>
      </c>
      <c r="C2765" t="s">
        <v>1773</v>
      </c>
      <c r="D2765" t="s">
        <v>316</v>
      </c>
      <c r="E2765" t="s">
        <v>22</v>
      </c>
      <c r="F2765" t="s">
        <v>317</v>
      </c>
      <c r="G2765" t="s">
        <v>30</v>
      </c>
      <c r="H2765">
        <v>150</v>
      </c>
      <c r="I2765">
        <v>150</v>
      </c>
      <c r="K2765" t="s">
        <v>31</v>
      </c>
      <c r="M2765" t="s">
        <v>32</v>
      </c>
      <c r="N2765" t="s">
        <v>318</v>
      </c>
      <c r="P2765">
        <v>11.01</v>
      </c>
      <c r="Q2765">
        <v>0</v>
      </c>
      <c r="R2765">
        <v>3</v>
      </c>
    </row>
    <row r="2766" spans="1:18">
      <c r="A2766" t="s">
        <v>1771</v>
      </c>
      <c r="B2766" t="s">
        <v>1812</v>
      </c>
      <c r="C2766" t="s">
        <v>1773</v>
      </c>
      <c r="D2766" t="s">
        <v>245</v>
      </c>
      <c r="E2766" t="s">
        <v>34</v>
      </c>
      <c r="F2766" t="s">
        <v>1063</v>
      </c>
      <c r="G2766" t="s">
        <v>36</v>
      </c>
      <c r="H2766">
        <v>150</v>
      </c>
      <c r="I2766">
        <v>150</v>
      </c>
      <c r="K2766" t="s">
        <v>37</v>
      </c>
      <c r="M2766" t="s">
        <v>26</v>
      </c>
      <c r="N2766" t="s">
        <v>1064</v>
      </c>
      <c r="P2766">
        <v>10.91</v>
      </c>
      <c r="Q2766">
        <v>0</v>
      </c>
      <c r="R2766">
        <v>1</v>
      </c>
    </row>
    <row r="2767" spans="1:18">
      <c r="A2767" t="s">
        <v>1771</v>
      </c>
      <c r="B2767" t="s">
        <v>1812</v>
      </c>
      <c r="C2767" t="s">
        <v>1773</v>
      </c>
      <c r="D2767" t="s">
        <v>251</v>
      </c>
      <c r="E2767" t="s">
        <v>50</v>
      </c>
      <c r="F2767" t="s">
        <v>252</v>
      </c>
      <c r="G2767" t="s">
        <v>52</v>
      </c>
      <c r="H2767">
        <v>150</v>
      </c>
      <c r="K2767" t="s">
        <v>31</v>
      </c>
      <c r="M2767" t="s">
        <v>54</v>
      </c>
      <c r="N2767" t="s">
        <v>319</v>
      </c>
      <c r="P2767">
        <v>28.26</v>
      </c>
      <c r="Q2767">
        <v>5.9</v>
      </c>
      <c r="R2767">
        <v>4</v>
      </c>
    </row>
    <row r="2768" spans="1:18">
      <c r="A2768" t="s">
        <v>1771</v>
      </c>
      <c r="B2768" t="s">
        <v>1813</v>
      </c>
      <c r="C2768" t="s">
        <v>1773</v>
      </c>
      <c r="D2768" t="s">
        <v>891</v>
      </c>
      <c r="E2768" t="s">
        <v>892</v>
      </c>
      <c r="F2768" t="s">
        <v>893</v>
      </c>
      <c r="G2768" t="s">
        <v>894</v>
      </c>
      <c r="H2768">
        <v>200</v>
      </c>
      <c r="I2768">
        <v>200</v>
      </c>
      <c r="K2768" t="s">
        <v>37</v>
      </c>
      <c r="M2768" t="s">
        <v>26</v>
      </c>
      <c r="N2768" t="s">
        <v>895</v>
      </c>
      <c r="P2768">
        <v>20.5</v>
      </c>
      <c r="Q2768">
        <v>0</v>
      </c>
      <c r="R2768">
        <v>1</v>
      </c>
    </row>
    <row r="2769" spans="1:18">
      <c r="A2769" t="s">
        <v>1771</v>
      </c>
      <c r="B2769" t="s">
        <v>1813</v>
      </c>
      <c r="C2769" t="s">
        <v>1773</v>
      </c>
      <c r="D2769" t="s">
        <v>1814</v>
      </c>
      <c r="E2769" t="s">
        <v>892</v>
      </c>
      <c r="F2769" t="s">
        <v>1815</v>
      </c>
      <c r="G2769" t="s">
        <v>894</v>
      </c>
      <c r="H2769">
        <v>250</v>
      </c>
      <c r="I2769">
        <v>250</v>
      </c>
      <c r="K2769" t="s">
        <v>37</v>
      </c>
      <c r="M2769" t="s">
        <v>26</v>
      </c>
      <c r="N2769" t="s">
        <v>1816</v>
      </c>
      <c r="P2769">
        <v>32</v>
      </c>
      <c r="Q2769">
        <v>0</v>
      </c>
      <c r="R2769">
        <v>1</v>
      </c>
    </row>
    <row r="2770" spans="1:18">
      <c r="A2770" t="s">
        <v>1771</v>
      </c>
      <c r="B2770" t="s">
        <v>1813</v>
      </c>
      <c r="C2770" t="s">
        <v>1773</v>
      </c>
      <c r="D2770" t="s">
        <v>217</v>
      </c>
      <c r="E2770" t="s">
        <v>88</v>
      </c>
      <c r="F2770" t="s">
        <v>218</v>
      </c>
      <c r="G2770" t="s">
        <v>90</v>
      </c>
      <c r="H2770">
        <v>250</v>
      </c>
      <c r="I2770">
        <v>200</v>
      </c>
      <c r="K2770" t="s">
        <v>273</v>
      </c>
      <c r="M2770" t="s">
        <v>32</v>
      </c>
      <c r="N2770" t="s">
        <v>274</v>
      </c>
      <c r="P2770">
        <v>7.5</v>
      </c>
      <c r="Q2770">
        <v>0</v>
      </c>
      <c r="R2770">
        <v>1</v>
      </c>
    </row>
    <row r="2771" spans="1:18">
      <c r="A2771" t="s">
        <v>1771</v>
      </c>
      <c r="B2771" t="s">
        <v>1813</v>
      </c>
      <c r="C2771" t="s">
        <v>1773</v>
      </c>
      <c r="D2771" t="s">
        <v>219</v>
      </c>
      <c r="E2771" t="s">
        <v>22</v>
      </c>
      <c r="F2771" t="s">
        <v>220</v>
      </c>
      <c r="G2771" t="s">
        <v>30</v>
      </c>
      <c r="H2771">
        <v>250</v>
      </c>
      <c r="I2771">
        <v>250</v>
      </c>
      <c r="K2771" t="s">
        <v>62</v>
      </c>
      <c r="M2771" t="s">
        <v>32</v>
      </c>
      <c r="N2771" t="s">
        <v>260</v>
      </c>
      <c r="P2771">
        <v>26.6</v>
      </c>
      <c r="Q2771">
        <v>0</v>
      </c>
      <c r="R2771">
        <v>5</v>
      </c>
    </row>
    <row r="2772" spans="1:18">
      <c r="A2772" t="s">
        <v>1771</v>
      </c>
      <c r="B2772" t="s">
        <v>1813</v>
      </c>
      <c r="C2772" t="s">
        <v>1773</v>
      </c>
      <c r="D2772" t="s">
        <v>268</v>
      </c>
      <c r="E2772" t="s">
        <v>102</v>
      </c>
      <c r="F2772" t="s">
        <v>269</v>
      </c>
      <c r="G2772" t="s">
        <v>107</v>
      </c>
      <c r="H2772">
        <v>250</v>
      </c>
      <c r="I2772">
        <v>250</v>
      </c>
      <c r="J2772">
        <v>250</v>
      </c>
      <c r="K2772" t="s">
        <v>62</v>
      </c>
      <c r="M2772" t="s">
        <v>32</v>
      </c>
      <c r="N2772" t="s">
        <v>270</v>
      </c>
      <c r="P2772">
        <v>34.700000000000003</v>
      </c>
      <c r="Q2772">
        <v>0</v>
      </c>
      <c r="R2772">
        <v>1</v>
      </c>
    </row>
    <row r="2773" spans="1:18">
      <c r="A2773" t="s">
        <v>1771</v>
      </c>
      <c r="B2773" t="s">
        <v>1813</v>
      </c>
      <c r="C2773" t="s">
        <v>1773</v>
      </c>
      <c r="D2773" t="s">
        <v>64</v>
      </c>
      <c r="E2773" t="s">
        <v>34</v>
      </c>
      <c r="F2773" t="s">
        <v>65</v>
      </c>
      <c r="G2773" t="s">
        <v>36</v>
      </c>
      <c r="H2773">
        <v>200</v>
      </c>
      <c r="I2773">
        <v>200</v>
      </c>
      <c r="K2773" t="s">
        <v>37</v>
      </c>
      <c r="M2773" t="s">
        <v>26</v>
      </c>
      <c r="N2773" t="s">
        <v>66</v>
      </c>
      <c r="P2773">
        <v>17.3</v>
      </c>
      <c r="Q2773">
        <v>0</v>
      </c>
      <c r="R2773">
        <v>1</v>
      </c>
    </row>
    <row r="2774" spans="1:18">
      <c r="A2774" t="s">
        <v>1771</v>
      </c>
      <c r="B2774" t="s">
        <v>1813</v>
      </c>
      <c r="C2774" t="s">
        <v>1773</v>
      </c>
      <c r="D2774" t="s">
        <v>463</v>
      </c>
      <c r="E2774" t="s">
        <v>34</v>
      </c>
      <c r="F2774" t="s">
        <v>464</v>
      </c>
      <c r="G2774" t="s">
        <v>36</v>
      </c>
      <c r="H2774">
        <v>250</v>
      </c>
      <c r="I2774">
        <v>250</v>
      </c>
      <c r="K2774" t="s">
        <v>37</v>
      </c>
      <c r="M2774" t="s">
        <v>26</v>
      </c>
      <c r="N2774" t="s">
        <v>465</v>
      </c>
      <c r="P2774">
        <v>22.63</v>
      </c>
      <c r="Q2774">
        <v>0</v>
      </c>
      <c r="R2774">
        <v>2</v>
      </c>
    </row>
    <row r="2775" spans="1:18">
      <c r="A2775" t="s">
        <v>1771</v>
      </c>
      <c r="B2775" t="s">
        <v>1813</v>
      </c>
      <c r="C2775" t="s">
        <v>1773</v>
      </c>
      <c r="D2775" t="s">
        <v>67</v>
      </c>
      <c r="E2775" t="s">
        <v>40</v>
      </c>
      <c r="F2775" t="s">
        <v>68</v>
      </c>
      <c r="G2775" t="s">
        <v>42</v>
      </c>
      <c r="H2775">
        <v>200</v>
      </c>
      <c r="I2775">
        <v>200</v>
      </c>
      <c r="K2775" t="s">
        <v>37</v>
      </c>
      <c r="M2775" t="s">
        <v>43</v>
      </c>
      <c r="N2775" t="s">
        <v>69</v>
      </c>
      <c r="P2775">
        <v>0.73</v>
      </c>
      <c r="Q2775">
        <v>0</v>
      </c>
      <c r="R2775">
        <v>1</v>
      </c>
    </row>
    <row r="2776" spans="1:18">
      <c r="A2776" t="s">
        <v>1771</v>
      </c>
      <c r="B2776" t="s">
        <v>1813</v>
      </c>
      <c r="C2776" t="s">
        <v>1773</v>
      </c>
      <c r="D2776" t="s">
        <v>466</v>
      </c>
      <c r="E2776" t="s">
        <v>40</v>
      </c>
      <c r="F2776" t="s">
        <v>467</v>
      </c>
      <c r="G2776" t="s">
        <v>42</v>
      </c>
      <c r="H2776">
        <v>250</v>
      </c>
      <c r="I2776">
        <v>250</v>
      </c>
      <c r="K2776" t="s">
        <v>37</v>
      </c>
      <c r="M2776" t="s">
        <v>43</v>
      </c>
      <c r="N2776" t="s">
        <v>468</v>
      </c>
      <c r="P2776">
        <v>1.1399999999999999</v>
      </c>
      <c r="Q2776">
        <v>0</v>
      </c>
      <c r="R2776">
        <v>2</v>
      </c>
    </row>
    <row r="2777" spans="1:18">
      <c r="A2777" t="s">
        <v>1771</v>
      </c>
      <c r="B2777" t="s">
        <v>1813</v>
      </c>
      <c r="C2777" t="s">
        <v>1773</v>
      </c>
      <c r="D2777" t="s">
        <v>72</v>
      </c>
      <c r="E2777" t="s">
        <v>50</v>
      </c>
      <c r="F2777" t="s">
        <v>73</v>
      </c>
      <c r="G2777" t="s">
        <v>52</v>
      </c>
      <c r="H2777">
        <v>200</v>
      </c>
      <c r="K2777" t="s">
        <v>62</v>
      </c>
      <c r="M2777" t="s">
        <v>54</v>
      </c>
      <c r="N2777" t="s">
        <v>74</v>
      </c>
      <c r="P2777">
        <v>33.32</v>
      </c>
      <c r="Q2777">
        <v>7.92</v>
      </c>
      <c r="R2777">
        <v>2</v>
      </c>
    </row>
    <row r="2778" spans="1:18">
      <c r="A2778" t="s">
        <v>1771</v>
      </c>
      <c r="B2778" t="s">
        <v>1813</v>
      </c>
      <c r="C2778" t="s">
        <v>1773</v>
      </c>
      <c r="D2778" t="s">
        <v>232</v>
      </c>
      <c r="E2778" t="s">
        <v>50</v>
      </c>
      <c r="F2778" t="s">
        <v>233</v>
      </c>
      <c r="G2778" t="s">
        <v>52</v>
      </c>
      <c r="H2778">
        <v>250</v>
      </c>
      <c r="K2778" t="s">
        <v>62</v>
      </c>
      <c r="M2778" t="s">
        <v>54</v>
      </c>
      <c r="N2778" t="s">
        <v>469</v>
      </c>
      <c r="P2778">
        <v>41.76</v>
      </c>
      <c r="Q2778">
        <v>38.770000000000003</v>
      </c>
      <c r="R2778">
        <v>11</v>
      </c>
    </row>
    <row r="2779" spans="1:18">
      <c r="A2779" t="s">
        <v>1771</v>
      </c>
      <c r="B2779" t="s">
        <v>1813</v>
      </c>
      <c r="C2779" t="s">
        <v>1773</v>
      </c>
      <c r="D2779" t="s">
        <v>905</v>
      </c>
      <c r="E2779" t="s">
        <v>236</v>
      </c>
      <c r="F2779" t="s">
        <v>906</v>
      </c>
      <c r="G2779" t="s">
        <v>238</v>
      </c>
      <c r="H2779">
        <v>200</v>
      </c>
      <c r="I2779">
        <v>200</v>
      </c>
      <c r="J2779">
        <v>150</v>
      </c>
      <c r="P2779">
        <v>0</v>
      </c>
      <c r="Q2779">
        <v>0</v>
      </c>
      <c r="R2779">
        <v>1</v>
      </c>
    </row>
    <row r="2780" spans="1:18">
      <c r="A2780" t="s">
        <v>1771</v>
      </c>
      <c r="B2780" t="s">
        <v>1813</v>
      </c>
      <c r="C2780" t="s">
        <v>1773</v>
      </c>
      <c r="D2780" t="s">
        <v>235</v>
      </c>
      <c r="E2780" t="s">
        <v>236</v>
      </c>
      <c r="F2780" t="s">
        <v>237</v>
      </c>
      <c r="G2780" t="s">
        <v>238</v>
      </c>
      <c r="H2780">
        <v>250</v>
      </c>
      <c r="I2780">
        <v>250</v>
      </c>
      <c r="J2780">
        <v>100</v>
      </c>
      <c r="P2780">
        <v>0</v>
      </c>
      <c r="Q2780">
        <v>0</v>
      </c>
      <c r="R2780">
        <v>1</v>
      </c>
    </row>
    <row r="2781" spans="1:18">
      <c r="A2781" t="s">
        <v>1771</v>
      </c>
      <c r="B2781" t="s">
        <v>1813</v>
      </c>
      <c r="C2781" t="s">
        <v>1773</v>
      </c>
      <c r="D2781" t="s">
        <v>239</v>
      </c>
      <c r="E2781" t="s">
        <v>236</v>
      </c>
      <c r="F2781" t="s">
        <v>240</v>
      </c>
      <c r="G2781" t="s">
        <v>238</v>
      </c>
      <c r="H2781">
        <v>250</v>
      </c>
      <c r="I2781">
        <v>250</v>
      </c>
      <c r="J2781">
        <v>150</v>
      </c>
      <c r="P2781">
        <v>0</v>
      </c>
      <c r="Q2781">
        <v>0</v>
      </c>
      <c r="R2781">
        <v>1</v>
      </c>
    </row>
    <row r="2782" spans="1:18">
      <c r="A2782" t="s">
        <v>1771</v>
      </c>
      <c r="B2782" t="s">
        <v>1813</v>
      </c>
      <c r="C2782" t="s">
        <v>1773</v>
      </c>
      <c r="D2782" t="s">
        <v>287</v>
      </c>
      <c r="E2782" t="s">
        <v>236</v>
      </c>
      <c r="F2782" t="s">
        <v>288</v>
      </c>
      <c r="G2782" t="s">
        <v>238</v>
      </c>
      <c r="H2782">
        <v>250</v>
      </c>
      <c r="I2782">
        <v>250</v>
      </c>
      <c r="J2782">
        <v>200</v>
      </c>
      <c r="P2782">
        <v>0</v>
      </c>
      <c r="Q2782">
        <v>0</v>
      </c>
      <c r="R2782">
        <v>2</v>
      </c>
    </row>
    <row r="2783" spans="1:18">
      <c r="A2783" t="s">
        <v>1771</v>
      </c>
      <c r="B2783" t="s">
        <v>1817</v>
      </c>
      <c r="C2783" t="s">
        <v>1779</v>
      </c>
      <c r="D2783" t="s">
        <v>719</v>
      </c>
      <c r="E2783" t="s">
        <v>22</v>
      </c>
      <c r="F2783" t="s">
        <v>720</v>
      </c>
      <c r="G2783" t="s">
        <v>30</v>
      </c>
      <c r="H2783">
        <v>100</v>
      </c>
      <c r="I2783">
        <v>100</v>
      </c>
      <c r="K2783" t="s">
        <v>294</v>
      </c>
      <c r="M2783" t="s">
        <v>1780</v>
      </c>
      <c r="P2783">
        <v>2.23</v>
      </c>
      <c r="Q2783">
        <v>0</v>
      </c>
      <c r="R2783">
        <v>10</v>
      </c>
    </row>
    <row r="2784" spans="1:18">
      <c r="A2784" t="s">
        <v>1771</v>
      </c>
      <c r="B2784" t="s">
        <v>1817</v>
      </c>
      <c r="C2784" t="s">
        <v>1779</v>
      </c>
      <c r="D2784" t="s">
        <v>759</v>
      </c>
      <c r="E2784" t="s">
        <v>102</v>
      </c>
      <c r="F2784" t="s">
        <v>760</v>
      </c>
      <c r="G2784" t="s">
        <v>107</v>
      </c>
      <c r="H2784">
        <v>100</v>
      </c>
      <c r="I2784">
        <v>100</v>
      </c>
      <c r="J2784">
        <v>100</v>
      </c>
      <c r="K2784" t="s">
        <v>294</v>
      </c>
      <c r="M2784" t="s">
        <v>1780</v>
      </c>
      <c r="P2784">
        <v>3.5</v>
      </c>
      <c r="Q2784">
        <v>0</v>
      </c>
      <c r="R2784">
        <v>2</v>
      </c>
    </row>
    <row r="2785" spans="1:18">
      <c r="A2785" t="s">
        <v>1771</v>
      </c>
      <c r="B2785" t="s">
        <v>1817</v>
      </c>
      <c r="C2785" t="s">
        <v>1779</v>
      </c>
      <c r="D2785" t="s">
        <v>722</v>
      </c>
      <c r="E2785" t="s">
        <v>34</v>
      </c>
      <c r="F2785" t="s">
        <v>1535</v>
      </c>
      <c r="G2785" t="s">
        <v>36</v>
      </c>
      <c r="H2785">
        <v>100</v>
      </c>
      <c r="I2785">
        <v>100</v>
      </c>
      <c r="K2785" t="s">
        <v>37</v>
      </c>
      <c r="M2785" t="s">
        <v>1781</v>
      </c>
      <c r="N2785" t="s">
        <v>1793</v>
      </c>
      <c r="P2785">
        <v>6.54</v>
      </c>
      <c r="Q2785">
        <v>0</v>
      </c>
      <c r="R2785">
        <v>5</v>
      </c>
    </row>
    <row r="2786" spans="1:18">
      <c r="A2786" t="s">
        <v>1771</v>
      </c>
      <c r="B2786" t="s">
        <v>1817</v>
      </c>
      <c r="C2786" t="s">
        <v>1779</v>
      </c>
      <c r="D2786" t="s">
        <v>725</v>
      </c>
      <c r="E2786" t="s">
        <v>40</v>
      </c>
      <c r="F2786" t="s">
        <v>726</v>
      </c>
      <c r="G2786" t="s">
        <v>42</v>
      </c>
      <c r="H2786">
        <v>100</v>
      </c>
      <c r="I2786">
        <v>100</v>
      </c>
      <c r="K2786" t="s">
        <v>37</v>
      </c>
      <c r="M2786" t="s">
        <v>43</v>
      </c>
      <c r="N2786" t="s">
        <v>727</v>
      </c>
      <c r="P2786">
        <v>0.32</v>
      </c>
      <c r="Q2786">
        <v>0</v>
      </c>
      <c r="R2786">
        <v>5</v>
      </c>
    </row>
    <row r="2787" spans="1:18">
      <c r="A2787" t="s">
        <v>1771</v>
      </c>
      <c r="B2787" t="s">
        <v>1817</v>
      </c>
      <c r="C2787" t="s">
        <v>1779</v>
      </c>
      <c r="D2787" t="s">
        <v>728</v>
      </c>
      <c r="E2787" t="s">
        <v>124</v>
      </c>
      <c r="F2787" t="s">
        <v>729</v>
      </c>
      <c r="G2787" t="s">
        <v>585</v>
      </c>
      <c r="H2787">
        <v>100</v>
      </c>
      <c r="I2787">
        <v>100</v>
      </c>
      <c r="K2787" t="s">
        <v>37</v>
      </c>
      <c r="M2787" t="s">
        <v>309</v>
      </c>
      <c r="N2787" t="s">
        <v>1818</v>
      </c>
      <c r="P2787">
        <v>44.42</v>
      </c>
      <c r="Q2787">
        <v>0</v>
      </c>
      <c r="R2787">
        <v>1</v>
      </c>
    </row>
    <row r="2788" spans="1:18">
      <c r="A2788" t="s">
        <v>1771</v>
      </c>
      <c r="B2788" t="s">
        <v>1817</v>
      </c>
      <c r="C2788" t="s">
        <v>1779</v>
      </c>
      <c r="D2788" t="s">
        <v>164</v>
      </c>
      <c r="E2788" t="s">
        <v>50</v>
      </c>
      <c r="F2788" t="s">
        <v>165</v>
      </c>
      <c r="G2788" t="s">
        <v>52</v>
      </c>
      <c r="H2788">
        <v>100</v>
      </c>
      <c r="K2788" t="s">
        <v>294</v>
      </c>
      <c r="M2788" t="s">
        <v>1786</v>
      </c>
      <c r="N2788" t="s">
        <v>1794</v>
      </c>
      <c r="P2788">
        <v>8.3699999999999992</v>
      </c>
      <c r="Q2788">
        <v>31.68</v>
      </c>
      <c r="R2788">
        <v>13</v>
      </c>
    </row>
    <row r="2789" spans="1:18">
      <c r="A2789" t="s">
        <v>1771</v>
      </c>
      <c r="B2789" t="s">
        <v>1817</v>
      </c>
      <c r="C2789" t="s">
        <v>1779</v>
      </c>
      <c r="D2789" t="s">
        <v>775</v>
      </c>
      <c r="E2789" t="s">
        <v>658</v>
      </c>
      <c r="F2789" t="s">
        <v>963</v>
      </c>
      <c r="G2789" t="s">
        <v>660</v>
      </c>
      <c r="H2789">
        <v>100</v>
      </c>
      <c r="I2789">
        <v>100</v>
      </c>
      <c r="K2789" t="s">
        <v>37</v>
      </c>
      <c r="M2789" t="s">
        <v>309</v>
      </c>
      <c r="P2789">
        <v>56.76</v>
      </c>
      <c r="Q2789">
        <v>0</v>
      </c>
      <c r="R2789">
        <v>1</v>
      </c>
    </row>
    <row r="2790" spans="1:18">
      <c r="A2790" t="s">
        <v>1771</v>
      </c>
      <c r="B2790" t="s">
        <v>1819</v>
      </c>
      <c r="C2790" t="s">
        <v>1773</v>
      </c>
      <c r="D2790" t="s">
        <v>719</v>
      </c>
      <c r="E2790" t="s">
        <v>22</v>
      </c>
      <c r="F2790" t="s">
        <v>720</v>
      </c>
      <c r="G2790" t="s">
        <v>30</v>
      </c>
      <c r="H2790">
        <v>100</v>
      </c>
      <c r="I2790">
        <v>100</v>
      </c>
      <c r="K2790" t="s">
        <v>31</v>
      </c>
      <c r="M2790" t="s">
        <v>32</v>
      </c>
      <c r="N2790" t="s">
        <v>721</v>
      </c>
      <c r="P2790">
        <v>4.2300000000000004</v>
      </c>
      <c r="Q2790">
        <v>0</v>
      </c>
      <c r="R2790">
        <v>10</v>
      </c>
    </row>
    <row r="2791" spans="1:18">
      <c r="A2791" t="s">
        <v>1771</v>
      </c>
      <c r="B2791" t="s">
        <v>1819</v>
      </c>
      <c r="C2791" t="s">
        <v>1773</v>
      </c>
      <c r="D2791" t="s">
        <v>722</v>
      </c>
      <c r="E2791" t="s">
        <v>34</v>
      </c>
      <c r="F2791" t="s">
        <v>1535</v>
      </c>
      <c r="G2791" t="s">
        <v>36</v>
      </c>
      <c r="H2791">
        <v>100</v>
      </c>
      <c r="I2791">
        <v>100</v>
      </c>
      <c r="K2791" t="s">
        <v>37</v>
      </c>
      <c r="M2791" t="s">
        <v>26</v>
      </c>
      <c r="N2791" t="s">
        <v>1536</v>
      </c>
      <c r="P2791">
        <v>7.11</v>
      </c>
      <c r="Q2791">
        <v>0</v>
      </c>
      <c r="R2791">
        <v>1</v>
      </c>
    </row>
    <row r="2792" spans="1:18">
      <c r="A2792" t="s">
        <v>1771</v>
      </c>
      <c r="B2792" t="s">
        <v>1819</v>
      </c>
      <c r="C2792" t="s">
        <v>1773</v>
      </c>
      <c r="D2792" t="s">
        <v>725</v>
      </c>
      <c r="E2792" t="s">
        <v>40</v>
      </c>
      <c r="F2792" t="s">
        <v>726</v>
      </c>
      <c r="G2792" t="s">
        <v>42</v>
      </c>
      <c r="H2792">
        <v>100</v>
      </c>
      <c r="I2792">
        <v>100</v>
      </c>
      <c r="K2792" t="s">
        <v>37</v>
      </c>
      <c r="M2792" t="s">
        <v>43</v>
      </c>
      <c r="N2792" t="s">
        <v>727</v>
      </c>
      <c r="P2792">
        <v>0.32</v>
      </c>
      <c r="Q2792">
        <v>0</v>
      </c>
      <c r="R2792">
        <v>1</v>
      </c>
    </row>
    <row r="2793" spans="1:18">
      <c r="A2793" t="s">
        <v>1771</v>
      </c>
      <c r="B2793" t="s">
        <v>1819</v>
      </c>
      <c r="C2793" t="s">
        <v>1773</v>
      </c>
      <c r="D2793" t="s">
        <v>164</v>
      </c>
      <c r="E2793" t="s">
        <v>50</v>
      </c>
      <c r="F2793" t="s">
        <v>165</v>
      </c>
      <c r="G2793" t="s">
        <v>52</v>
      </c>
      <c r="H2793">
        <v>100</v>
      </c>
      <c r="K2793" t="s">
        <v>31</v>
      </c>
      <c r="M2793" t="s">
        <v>54</v>
      </c>
      <c r="N2793" t="s">
        <v>280</v>
      </c>
      <c r="P2793">
        <v>16.079999999999998</v>
      </c>
      <c r="Q2793">
        <v>36.01</v>
      </c>
      <c r="R2793">
        <v>11</v>
      </c>
    </row>
    <row r="2794" spans="1:18">
      <c r="A2794" t="s">
        <v>1820</v>
      </c>
      <c r="B2794" t="s">
        <v>1821</v>
      </c>
      <c r="C2794" t="s">
        <v>20</v>
      </c>
      <c r="D2794" t="s">
        <v>313</v>
      </c>
      <c r="E2794" t="s">
        <v>94</v>
      </c>
      <c r="F2794" t="s">
        <v>314</v>
      </c>
      <c r="G2794" t="s">
        <v>96</v>
      </c>
      <c r="H2794">
        <v>150</v>
      </c>
      <c r="I2794">
        <v>150</v>
      </c>
      <c r="K2794" t="s">
        <v>31</v>
      </c>
      <c r="M2794" t="s">
        <v>32</v>
      </c>
      <c r="N2794" t="s">
        <v>315</v>
      </c>
      <c r="P2794">
        <v>5.5049999999999999</v>
      </c>
      <c r="Q2794">
        <v>0</v>
      </c>
      <c r="R2794">
        <v>1</v>
      </c>
    </row>
    <row r="2795" spans="1:18">
      <c r="A2795" t="s">
        <v>1820</v>
      </c>
      <c r="B2795" t="s">
        <v>1821</v>
      </c>
      <c r="C2795" t="s">
        <v>20</v>
      </c>
      <c r="D2795" t="s">
        <v>316</v>
      </c>
      <c r="E2795" t="s">
        <v>22</v>
      </c>
      <c r="F2795" t="s">
        <v>317</v>
      </c>
      <c r="G2795" t="s">
        <v>30</v>
      </c>
      <c r="H2795">
        <v>150</v>
      </c>
      <c r="I2795">
        <v>150</v>
      </c>
      <c r="K2795" t="s">
        <v>31</v>
      </c>
      <c r="M2795" t="s">
        <v>32</v>
      </c>
      <c r="N2795" t="s">
        <v>318</v>
      </c>
      <c r="P2795">
        <v>11.01</v>
      </c>
      <c r="Q2795">
        <v>0</v>
      </c>
      <c r="R2795">
        <v>9</v>
      </c>
    </row>
    <row r="2796" spans="1:18">
      <c r="A2796" t="s">
        <v>1820</v>
      </c>
      <c r="B2796" t="s">
        <v>1821</v>
      </c>
      <c r="C2796" t="s">
        <v>20</v>
      </c>
      <c r="D2796" t="s">
        <v>245</v>
      </c>
      <c r="E2796" t="s">
        <v>34</v>
      </c>
      <c r="F2796" t="s">
        <v>1063</v>
      </c>
      <c r="G2796" t="s">
        <v>36</v>
      </c>
      <c r="H2796">
        <v>150</v>
      </c>
      <c r="I2796">
        <v>150</v>
      </c>
      <c r="K2796" t="s">
        <v>31</v>
      </c>
      <c r="L2796" t="s">
        <v>37</v>
      </c>
      <c r="M2796" t="s">
        <v>26</v>
      </c>
      <c r="N2796" t="s">
        <v>1064</v>
      </c>
      <c r="P2796">
        <v>10.91</v>
      </c>
      <c r="Q2796">
        <v>0</v>
      </c>
      <c r="R2796">
        <v>1</v>
      </c>
    </row>
    <row r="2797" spans="1:18">
      <c r="A2797" t="s">
        <v>1820</v>
      </c>
      <c r="B2797" t="s">
        <v>1821</v>
      </c>
      <c r="C2797" t="s">
        <v>20</v>
      </c>
      <c r="D2797" t="s">
        <v>725</v>
      </c>
      <c r="E2797" t="s">
        <v>40</v>
      </c>
      <c r="F2797" t="s">
        <v>768</v>
      </c>
      <c r="G2797" t="s">
        <v>186</v>
      </c>
      <c r="H2797">
        <v>100</v>
      </c>
      <c r="I2797">
        <v>100</v>
      </c>
      <c r="L2797" t="s">
        <v>132</v>
      </c>
      <c r="M2797" t="s">
        <v>187</v>
      </c>
      <c r="N2797" t="s">
        <v>1196</v>
      </c>
      <c r="P2797">
        <v>0.32</v>
      </c>
      <c r="Q2797">
        <v>0</v>
      </c>
      <c r="R2797">
        <v>1</v>
      </c>
    </row>
    <row r="2798" spans="1:18">
      <c r="A2798" t="s">
        <v>1820</v>
      </c>
      <c r="B2798" t="s">
        <v>1821</v>
      </c>
      <c r="C2798" t="s">
        <v>20</v>
      </c>
      <c r="D2798" t="s">
        <v>248</v>
      </c>
      <c r="E2798" t="s">
        <v>40</v>
      </c>
      <c r="F2798" t="s">
        <v>884</v>
      </c>
      <c r="G2798" t="s">
        <v>42</v>
      </c>
      <c r="H2798">
        <v>150</v>
      </c>
      <c r="I2798">
        <v>150</v>
      </c>
      <c r="L2798" t="s">
        <v>37</v>
      </c>
      <c r="M2798" t="s">
        <v>43</v>
      </c>
      <c r="N2798" t="s">
        <v>885</v>
      </c>
      <c r="P2798">
        <v>0.56000000000000005</v>
      </c>
      <c r="Q2798">
        <v>0</v>
      </c>
      <c r="R2798">
        <v>1</v>
      </c>
    </row>
    <row r="2799" spans="1:18">
      <c r="A2799" t="s">
        <v>1820</v>
      </c>
      <c r="B2799" t="s">
        <v>1821</v>
      </c>
      <c r="C2799" t="s">
        <v>20</v>
      </c>
      <c r="D2799" t="s">
        <v>251</v>
      </c>
      <c r="E2799" t="s">
        <v>50</v>
      </c>
      <c r="F2799" t="s">
        <v>252</v>
      </c>
      <c r="G2799" t="s">
        <v>52</v>
      </c>
      <c r="H2799">
        <v>150</v>
      </c>
      <c r="K2799" t="s">
        <v>31</v>
      </c>
      <c r="M2799" t="s">
        <v>54</v>
      </c>
      <c r="N2799" t="s">
        <v>319</v>
      </c>
      <c r="P2799">
        <v>28.26</v>
      </c>
      <c r="Q2799">
        <v>28.92</v>
      </c>
      <c r="R2799">
        <v>10</v>
      </c>
    </row>
    <row r="2800" spans="1:18">
      <c r="A2800" t="s">
        <v>1820</v>
      </c>
      <c r="B2800" t="s">
        <v>1821</v>
      </c>
      <c r="C2800" t="s">
        <v>20</v>
      </c>
      <c r="D2800" t="s">
        <v>1822</v>
      </c>
      <c r="E2800" t="s">
        <v>1822</v>
      </c>
      <c r="F2800" t="s">
        <v>1823</v>
      </c>
      <c r="G2800" t="s">
        <v>1824</v>
      </c>
      <c r="H2800">
        <v>100</v>
      </c>
      <c r="I2800">
        <v>150</v>
      </c>
      <c r="L2800" t="s">
        <v>1825</v>
      </c>
      <c r="M2800" t="s">
        <v>202</v>
      </c>
      <c r="P2800">
        <v>0</v>
      </c>
      <c r="Q2800">
        <v>0</v>
      </c>
      <c r="R2800">
        <v>1</v>
      </c>
    </row>
    <row r="2801" spans="1:18">
      <c r="A2801" t="s">
        <v>1820</v>
      </c>
      <c r="B2801" t="s">
        <v>1826</v>
      </c>
      <c r="C2801" t="s">
        <v>20</v>
      </c>
      <c r="D2801" t="s">
        <v>313</v>
      </c>
      <c r="E2801" t="s">
        <v>94</v>
      </c>
      <c r="F2801" t="s">
        <v>314</v>
      </c>
      <c r="G2801" t="s">
        <v>96</v>
      </c>
      <c r="H2801">
        <v>150</v>
      </c>
      <c r="I2801">
        <v>150</v>
      </c>
      <c r="K2801" t="s">
        <v>31</v>
      </c>
      <c r="M2801" t="s">
        <v>32</v>
      </c>
      <c r="N2801" t="s">
        <v>315</v>
      </c>
      <c r="P2801">
        <v>5.5049999999999999</v>
      </c>
      <c r="Q2801">
        <v>0</v>
      </c>
      <c r="R2801">
        <v>1</v>
      </c>
    </row>
    <row r="2802" spans="1:18">
      <c r="A2802" t="s">
        <v>1820</v>
      </c>
      <c r="B2802" t="s">
        <v>1826</v>
      </c>
      <c r="C2802" t="s">
        <v>20</v>
      </c>
      <c r="D2802" t="s">
        <v>316</v>
      </c>
      <c r="E2802" t="s">
        <v>22</v>
      </c>
      <c r="F2802" t="s">
        <v>317</v>
      </c>
      <c r="G2802" t="s">
        <v>30</v>
      </c>
      <c r="H2802">
        <v>150</v>
      </c>
      <c r="I2802">
        <v>150</v>
      </c>
      <c r="K2802" t="s">
        <v>31</v>
      </c>
      <c r="M2802" t="s">
        <v>32</v>
      </c>
      <c r="N2802" t="s">
        <v>318</v>
      </c>
      <c r="P2802">
        <v>11.01</v>
      </c>
      <c r="Q2802">
        <v>0</v>
      </c>
      <c r="R2802">
        <v>13</v>
      </c>
    </row>
    <row r="2803" spans="1:18">
      <c r="A2803" t="s">
        <v>1820</v>
      </c>
      <c r="B2803" t="s">
        <v>1826</v>
      </c>
      <c r="C2803" t="s">
        <v>20</v>
      </c>
      <c r="D2803" t="s">
        <v>245</v>
      </c>
      <c r="E2803" t="s">
        <v>34</v>
      </c>
      <c r="F2803" t="s">
        <v>1063</v>
      </c>
      <c r="G2803" t="s">
        <v>36</v>
      </c>
      <c r="H2803">
        <v>150</v>
      </c>
      <c r="I2803">
        <v>150</v>
      </c>
      <c r="K2803" t="s">
        <v>31</v>
      </c>
      <c r="L2803" t="s">
        <v>37</v>
      </c>
      <c r="M2803" t="s">
        <v>26</v>
      </c>
      <c r="N2803" t="s">
        <v>1064</v>
      </c>
      <c r="P2803">
        <v>10.91</v>
      </c>
      <c r="Q2803">
        <v>0</v>
      </c>
      <c r="R2803">
        <v>1</v>
      </c>
    </row>
    <row r="2804" spans="1:18">
      <c r="A2804" t="s">
        <v>1820</v>
      </c>
      <c r="B2804" t="s">
        <v>1826</v>
      </c>
      <c r="C2804" t="s">
        <v>20</v>
      </c>
      <c r="D2804" t="s">
        <v>725</v>
      </c>
      <c r="E2804" t="s">
        <v>40</v>
      </c>
      <c r="F2804" t="s">
        <v>768</v>
      </c>
      <c r="G2804" t="s">
        <v>186</v>
      </c>
      <c r="H2804">
        <v>100</v>
      </c>
      <c r="I2804">
        <v>100</v>
      </c>
      <c r="L2804" t="s">
        <v>132</v>
      </c>
      <c r="M2804" t="s">
        <v>187</v>
      </c>
      <c r="N2804" t="s">
        <v>1196</v>
      </c>
      <c r="P2804">
        <v>0.32</v>
      </c>
      <c r="Q2804">
        <v>0</v>
      </c>
      <c r="R2804">
        <v>1</v>
      </c>
    </row>
    <row r="2805" spans="1:18">
      <c r="A2805" t="s">
        <v>1820</v>
      </c>
      <c r="B2805" t="s">
        <v>1826</v>
      </c>
      <c r="C2805" t="s">
        <v>20</v>
      </c>
      <c r="D2805" t="s">
        <v>248</v>
      </c>
      <c r="E2805" t="s">
        <v>40</v>
      </c>
      <c r="F2805" t="s">
        <v>884</v>
      </c>
      <c r="G2805" t="s">
        <v>42</v>
      </c>
      <c r="H2805">
        <v>150</v>
      </c>
      <c r="I2805">
        <v>150</v>
      </c>
      <c r="L2805" t="s">
        <v>37</v>
      </c>
      <c r="M2805" t="s">
        <v>43</v>
      </c>
      <c r="N2805" t="s">
        <v>885</v>
      </c>
      <c r="P2805">
        <v>0.56000000000000005</v>
      </c>
      <c r="Q2805">
        <v>0</v>
      </c>
      <c r="R2805">
        <v>1</v>
      </c>
    </row>
    <row r="2806" spans="1:18">
      <c r="A2806" t="s">
        <v>1820</v>
      </c>
      <c r="B2806" t="s">
        <v>1826</v>
      </c>
      <c r="C2806" t="s">
        <v>20</v>
      </c>
      <c r="D2806" t="s">
        <v>251</v>
      </c>
      <c r="E2806" t="s">
        <v>50</v>
      </c>
      <c r="F2806" t="s">
        <v>252</v>
      </c>
      <c r="G2806" t="s">
        <v>52</v>
      </c>
      <c r="H2806">
        <v>150</v>
      </c>
      <c r="K2806" t="s">
        <v>31</v>
      </c>
      <c r="M2806" t="s">
        <v>54</v>
      </c>
      <c r="N2806" t="s">
        <v>319</v>
      </c>
      <c r="P2806">
        <v>28.26</v>
      </c>
      <c r="Q2806">
        <v>32.590000000000003</v>
      </c>
      <c r="R2806">
        <v>13</v>
      </c>
    </row>
    <row r="2807" spans="1:18">
      <c r="A2807" t="s">
        <v>1820</v>
      </c>
      <c r="B2807" t="s">
        <v>1826</v>
      </c>
      <c r="C2807" t="s">
        <v>20</v>
      </c>
      <c r="D2807" t="s">
        <v>1827</v>
      </c>
      <c r="E2807" t="s">
        <v>1827</v>
      </c>
      <c r="F2807" t="s">
        <v>1828</v>
      </c>
      <c r="G2807" t="s">
        <v>1824</v>
      </c>
      <c r="H2807">
        <v>100</v>
      </c>
      <c r="I2807">
        <v>150</v>
      </c>
      <c r="L2807" t="s">
        <v>1825</v>
      </c>
      <c r="M2807" t="s">
        <v>202</v>
      </c>
      <c r="P2807">
        <v>0</v>
      </c>
      <c r="Q2807">
        <v>0</v>
      </c>
      <c r="R2807">
        <v>1</v>
      </c>
    </row>
    <row r="2808" spans="1:18">
      <c r="A2808" t="s">
        <v>1820</v>
      </c>
      <c r="B2808" t="s">
        <v>1829</v>
      </c>
      <c r="C2808" t="s">
        <v>20</v>
      </c>
      <c r="D2808" t="s">
        <v>219</v>
      </c>
      <c r="E2808" t="s">
        <v>22</v>
      </c>
      <c r="F2808" t="s">
        <v>220</v>
      </c>
      <c r="G2808" t="s">
        <v>30</v>
      </c>
      <c r="H2808">
        <v>250</v>
      </c>
      <c r="I2808">
        <v>250</v>
      </c>
      <c r="K2808" t="s">
        <v>62</v>
      </c>
      <c r="M2808" t="s">
        <v>32</v>
      </c>
      <c r="N2808" t="s">
        <v>260</v>
      </c>
      <c r="P2808">
        <v>26.6</v>
      </c>
      <c r="Q2808">
        <v>0</v>
      </c>
      <c r="R2808">
        <v>2</v>
      </c>
    </row>
    <row r="2809" spans="1:18">
      <c r="A2809" t="s">
        <v>1820</v>
      </c>
      <c r="B2809" t="s">
        <v>1829</v>
      </c>
      <c r="C2809" t="s">
        <v>20</v>
      </c>
      <c r="D2809" t="s">
        <v>463</v>
      </c>
      <c r="E2809" t="s">
        <v>34</v>
      </c>
      <c r="F2809" t="s">
        <v>464</v>
      </c>
      <c r="G2809" t="s">
        <v>36</v>
      </c>
      <c r="H2809">
        <v>250</v>
      </c>
      <c r="I2809">
        <v>250</v>
      </c>
      <c r="K2809" t="s">
        <v>62</v>
      </c>
      <c r="L2809" t="s">
        <v>37</v>
      </c>
      <c r="M2809" t="s">
        <v>26</v>
      </c>
      <c r="N2809" t="s">
        <v>465</v>
      </c>
      <c r="P2809">
        <v>22.63</v>
      </c>
      <c r="Q2809">
        <v>0</v>
      </c>
      <c r="R2809">
        <v>1</v>
      </c>
    </row>
    <row r="2810" spans="1:18">
      <c r="A2810" t="s">
        <v>1820</v>
      </c>
      <c r="B2810" t="s">
        <v>1829</v>
      </c>
      <c r="C2810" t="s">
        <v>20</v>
      </c>
      <c r="D2810" t="s">
        <v>67</v>
      </c>
      <c r="E2810" t="s">
        <v>40</v>
      </c>
      <c r="F2810" t="s">
        <v>458</v>
      </c>
      <c r="G2810" t="s">
        <v>186</v>
      </c>
      <c r="H2810">
        <v>200</v>
      </c>
      <c r="I2810">
        <v>200</v>
      </c>
      <c r="L2810" t="s">
        <v>132</v>
      </c>
      <c r="M2810" t="s">
        <v>187</v>
      </c>
      <c r="N2810" t="s">
        <v>459</v>
      </c>
      <c r="P2810">
        <v>0.73</v>
      </c>
      <c r="Q2810">
        <v>0</v>
      </c>
      <c r="R2810">
        <v>1</v>
      </c>
    </row>
    <row r="2811" spans="1:18">
      <c r="A2811" t="s">
        <v>1820</v>
      </c>
      <c r="B2811" t="s">
        <v>1829</v>
      </c>
      <c r="C2811" t="s">
        <v>20</v>
      </c>
      <c r="D2811" t="s">
        <v>466</v>
      </c>
      <c r="E2811" t="s">
        <v>40</v>
      </c>
      <c r="F2811" t="s">
        <v>467</v>
      </c>
      <c r="G2811" t="s">
        <v>42</v>
      </c>
      <c r="H2811">
        <v>250</v>
      </c>
      <c r="I2811">
        <v>250</v>
      </c>
      <c r="L2811" t="s">
        <v>37</v>
      </c>
      <c r="M2811" t="s">
        <v>43</v>
      </c>
      <c r="N2811" t="s">
        <v>468</v>
      </c>
      <c r="P2811">
        <v>1.1399999999999999</v>
      </c>
      <c r="Q2811">
        <v>0</v>
      </c>
      <c r="R2811">
        <v>1</v>
      </c>
    </row>
    <row r="2812" spans="1:18">
      <c r="A2812" t="s">
        <v>1820</v>
      </c>
      <c r="B2812" t="s">
        <v>1829</v>
      </c>
      <c r="C2812" t="s">
        <v>20</v>
      </c>
      <c r="D2812" t="s">
        <v>228</v>
      </c>
      <c r="E2812" t="s">
        <v>45</v>
      </c>
      <c r="F2812" t="s">
        <v>229</v>
      </c>
      <c r="G2812" t="s">
        <v>47</v>
      </c>
      <c r="H2812">
        <v>250</v>
      </c>
      <c r="I2812">
        <v>250</v>
      </c>
      <c r="J2812">
        <v>25</v>
      </c>
      <c r="L2812" t="s">
        <v>25</v>
      </c>
      <c r="M2812" t="s">
        <v>26</v>
      </c>
      <c r="N2812" t="s">
        <v>48</v>
      </c>
      <c r="P2812">
        <v>0.34</v>
      </c>
      <c r="Q2812">
        <v>0</v>
      </c>
      <c r="R2812">
        <v>1</v>
      </c>
    </row>
    <row r="2813" spans="1:18">
      <c r="A2813" t="s">
        <v>1820</v>
      </c>
      <c r="B2813" t="s">
        <v>1829</v>
      </c>
      <c r="C2813" t="s">
        <v>20</v>
      </c>
      <c r="D2813" t="s">
        <v>232</v>
      </c>
      <c r="E2813" t="s">
        <v>50</v>
      </c>
      <c r="F2813" t="s">
        <v>233</v>
      </c>
      <c r="G2813" t="s">
        <v>52</v>
      </c>
      <c r="H2813">
        <v>250</v>
      </c>
      <c r="K2813" t="s">
        <v>62</v>
      </c>
      <c r="M2813" t="s">
        <v>54</v>
      </c>
      <c r="N2813" t="s">
        <v>469</v>
      </c>
      <c r="P2813">
        <v>41.76</v>
      </c>
      <c r="Q2813">
        <v>0.2</v>
      </c>
      <c r="R2813">
        <v>2</v>
      </c>
    </row>
    <row r="2814" spans="1:18">
      <c r="A2814" t="s">
        <v>1820</v>
      </c>
      <c r="B2814" t="s">
        <v>1829</v>
      </c>
      <c r="C2814" t="s">
        <v>20</v>
      </c>
      <c r="D2814" t="s">
        <v>1830</v>
      </c>
      <c r="E2814" t="s">
        <v>1830</v>
      </c>
      <c r="F2814" t="s">
        <v>1831</v>
      </c>
      <c r="G2814" t="s">
        <v>1824</v>
      </c>
      <c r="H2814">
        <v>200</v>
      </c>
      <c r="I2814">
        <v>250</v>
      </c>
      <c r="L2814" t="s">
        <v>1825</v>
      </c>
      <c r="M2814" t="s">
        <v>202</v>
      </c>
      <c r="P2814">
        <v>0</v>
      </c>
      <c r="Q2814">
        <v>0</v>
      </c>
      <c r="R2814">
        <v>1</v>
      </c>
    </row>
    <row r="2815" spans="1:18">
      <c r="A2815" t="s">
        <v>1820</v>
      </c>
      <c r="B2815" t="s">
        <v>1832</v>
      </c>
      <c r="C2815" t="s">
        <v>20</v>
      </c>
      <c r="D2815" t="s">
        <v>219</v>
      </c>
      <c r="E2815" t="s">
        <v>22</v>
      </c>
      <c r="F2815" t="s">
        <v>220</v>
      </c>
      <c r="G2815" t="s">
        <v>30</v>
      </c>
      <c r="H2815">
        <v>250</v>
      </c>
      <c r="I2815">
        <v>250</v>
      </c>
      <c r="K2815" t="s">
        <v>62</v>
      </c>
      <c r="M2815" t="s">
        <v>32</v>
      </c>
      <c r="N2815" t="s">
        <v>260</v>
      </c>
      <c r="P2815">
        <v>26.6</v>
      </c>
      <c r="Q2815">
        <v>0</v>
      </c>
      <c r="R2815">
        <v>2</v>
      </c>
    </row>
    <row r="2816" spans="1:18">
      <c r="A2816" t="s">
        <v>1820</v>
      </c>
      <c r="B2816" t="s">
        <v>1832</v>
      </c>
      <c r="C2816" t="s">
        <v>20</v>
      </c>
      <c r="D2816" t="s">
        <v>463</v>
      </c>
      <c r="E2816" t="s">
        <v>34</v>
      </c>
      <c r="F2816" t="s">
        <v>464</v>
      </c>
      <c r="G2816" t="s">
        <v>36</v>
      </c>
      <c r="H2816">
        <v>250</v>
      </c>
      <c r="I2816">
        <v>250</v>
      </c>
      <c r="K2816" t="s">
        <v>62</v>
      </c>
      <c r="L2816" t="s">
        <v>37</v>
      </c>
      <c r="M2816" t="s">
        <v>26</v>
      </c>
      <c r="N2816" t="s">
        <v>465</v>
      </c>
      <c r="P2816">
        <v>22.63</v>
      </c>
      <c r="Q2816">
        <v>0</v>
      </c>
      <c r="R2816">
        <v>1</v>
      </c>
    </row>
    <row r="2817" spans="1:18">
      <c r="A2817" t="s">
        <v>1820</v>
      </c>
      <c r="B2817" t="s">
        <v>1832</v>
      </c>
      <c r="C2817" t="s">
        <v>20</v>
      </c>
      <c r="D2817" t="s">
        <v>67</v>
      </c>
      <c r="E2817" t="s">
        <v>40</v>
      </c>
      <c r="F2817" t="s">
        <v>458</v>
      </c>
      <c r="G2817" t="s">
        <v>186</v>
      </c>
      <c r="H2817">
        <v>200</v>
      </c>
      <c r="I2817">
        <v>200</v>
      </c>
      <c r="L2817" t="s">
        <v>132</v>
      </c>
      <c r="M2817" t="s">
        <v>187</v>
      </c>
      <c r="N2817" t="s">
        <v>459</v>
      </c>
      <c r="P2817">
        <v>0.73</v>
      </c>
      <c r="Q2817">
        <v>0</v>
      </c>
      <c r="R2817">
        <v>1</v>
      </c>
    </row>
    <row r="2818" spans="1:18">
      <c r="A2818" t="s">
        <v>1820</v>
      </c>
      <c r="B2818" t="s">
        <v>1832</v>
      </c>
      <c r="C2818" t="s">
        <v>20</v>
      </c>
      <c r="D2818" t="s">
        <v>466</v>
      </c>
      <c r="E2818" t="s">
        <v>40</v>
      </c>
      <c r="F2818" t="s">
        <v>467</v>
      </c>
      <c r="G2818" t="s">
        <v>42</v>
      </c>
      <c r="H2818">
        <v>250</v>
      </c>
      <c r="I2818">
        <v>250</v>
      </c>
      <c r="L2818" t="s">
        <v>37</v>
      </c>
      <c r="M2818" t="s">
        <v>43</v>
      </c>
      <c r="N2818" t="s">
        <v>468</v>
      </c>
      <c r="P2818">
        <v>1.1399999999999999</v>
      </c>
      <c r="Q2818">
        <v>0</v>
      </c>
      <c r="R2818">
        <v>1</v>
      </c>
    </row>
    <row r="2819" spans="1:18">
      <c r="A2819" t="s">
        <v>1820</v>
      </c>
      <c r="B2819" t="s">
        <v>1832</v>
      </c>
      <c r="C2819" t="s">
        <v>20</v>
      </c>
      <c r="D2819" t="s">
        <v>228</v>
      </c>
      <c r="E2819" t="s">
        <v>45</v>
      </c>
      <c r="F2819" t="s">
        <v>229</v>
      </c>
      <c r="G2819" t="s">
        <v>47</v>
      </c>
      <c r="H2819">
        <v>250</v>
      </c>
      <c r="I2819">
        <v>250</v>
      </c>
      <c r="J2819">
        <v>25</v>
      </c>
      <c r="L2819" t="s">
        <v>25</v>
      </c>
      <c r="M2819" t="s">
        <v>26</v>
      </c>
      <c r="N2819" t="s">
        <v>48</v>
      </c>
      <c r="P2819">
        <v>0.34</v>
      </c>
      <c r="Q2819">
        <v>0</v>
      </c>
      <c r="R2819">
        <v>1</v>
      </c>
    </row>
    <row r="2820" spans="1:18">
      <c r="A2820" t="s">
        <v>1820</v>
      </c>
      <c r="B2820" t="s">
        <v>1832</v>
      </c>
      <c r="C2820" t="s">
        <v>20</v>
      </c>
      <c r="D2820" t="s">
        <v>232</v>
      </c>
      <c r="E2820" t="s">
        <v>50</v>
      </c>
      <c r="F2820" t="s">
        <v>233</v>
      </c>
      <c r="G2820" t="s">
        <v>52</v>
      </c>
      <c r="H2820">
        <v>250</v>
      </c>
      <c r="K2820" t="s">
        <v>62</v>
      </c>
      <c r="M2820" t="s">
        <v>54</v>
      </c>
      <c r="N2820" t="s">
        <v>469</v>
      </c>
      <c r="P2820">
        <v>41.76</v>
      </c>
      <c r="Q2820">
        <v>0.2</v>
      </c>
      <c r="R2820">
        <v>2</v>
      </c>
    </row>
    <row r="2821" spans="1:18">
      <c r="A2821" t="s">
        <v>1820</v>
      </c>
      <c r="B2821" t="s">
        <v>1832</v>
      </c>
      <c r="C2821" t="s">
        <v>20</v>
      </c>
      <c r="D2821" t="s">
        <v>1833</v>
      </c>
      <c r="E2821" t="s">
        <v>1833</v>
      </c>
      <c r="F2821" t="s">
        <v>1834</v>
      </c>
      <c r="G2821" t="s">
        <v>1824</v>
      </c>
      <c r="H2821">
        <v>200</v>
      </c>
      <c r="I2821">
        <v>250</v>
      </c>
      <c r="L2821" t="s">
        <v>1825</v>
      </c>
      <c r="M2821" t="s">
        <v>202</v>
      </c>
      <c r="P2821">
        <v>0</v>
      </c>
      <c r="Q2821">
        <v>0</v>
      </c>
      <c r="R2821">
        <v>1</v>
      </c>
    </row>
    <row r="2822" spans="1:18">
      <c r="A2822" t="s">
        <v>1820</v>
      </c>
      <c r="B2822" t="s">
        <v>1835</v>
      </c>
      <c r="C2822" t="s">
        <v>20</v>
      </c>
      <c r="D2822" t="s">
        <v>316</v>
      </c>
      <c r="E2822" t="s">
        <v>22</v>
      </c>
      <c r="F2822" t="s">
        <v>317</v>
      </c>
      <c r="G2822" t="s">
        <v>30</v>
      </c>
      <c r="H2822">
        <v>150</v>
      </c>
      <c r="I2822">
        <v>150</v>
      </c>
      <c r="K2822" t="s">
        <v>31</v>
      </c>
      <c r="M2822" t="s">
        <v>32</v>
      </c>
      <c r="N2822" t="s">
        <v>318</v>
      </c>
      <c r="P2822">
        <v>11.01</v>
      </c>
      <c r="Q2822">
        <v>0</v>
      </c>
      <c r="R2822">
        <v>10</v>
      </c>
    </row>
    <row r="2823" spans="1:18">
      <c r="A2823" t="s">
        <v>1820</v>
      </c>
      <c r="B2823" t="s">
        <v>1835</v>
      </c>
      <c r="C2823" t="s">
        <v>20</v>
      </c>
      <c r="D2823" t="s">
        <v>245</v>
      </c>
      <c r="E2823" t="s">
        <v>34</v>
      </c>
      <c r="F2823" t="s">
        <v>1063</v>
      </c>
      <c r="G2823" t="s">
        <v>36</v>
      </c>
      <c r="H2823">
        <v>150</v>
      </c>
      <c r="I2823">
        <v>150</v>
      </c>
      <c r="K2823" t="s">
        <v>31</v>
      </c>
      <c r="L2823" t="s">
        <v>37</v>
      </c>
      <c r="M2823" t="s">
        <v>26</v>
      </c>
      <c r="N2823" t="s">
        <v>1064</v>
      </c>
      <c r="P2823">
        <v>10.91</v>
      </c>
      <c r="Q2823">
        <v>0</v>
      </c>
      <c r="R2823">
        <v>1</v>
      </c>
    </row>
    <row r="2824" spans="1:18">
      <c r="A2824" t="s">
        <v>1820</v>
      </c>
      <c r="B2824" t="s">
        <v>1835</v>
      </c>
      <c r="C2824" t="s">
        <v>20</v>
      </c>
      <c r="D2824" t="s">
        <v>725</v>
      </c>
      <c r="E2824" t="s">
        <v>40</v>
      </c>
      <c r="F2824" t="s">
        <v>726</v>
      </c>
      <c r="G2824" t="s">
        <v>42</v>
      </c>
      <c r="H2824">
        <v>100</v>
      </c>
      <c r="I2824">
        <v>100</v>
      </c>
      <c r="L2824" t="s">
        <v>37</v>
      </c>
      <c r="M2824" t="s">
        <v>43</v>
      </c>
      <c r="N2824" t="s">
        <v>727</v>
      </c>
      <c r="P2824">
        <v>0.32</v>
      </c>
      <c r="Q2824">
        <v>0</v>
      </c>
      <c r="R2824">
        <v>1</v>
      </c>
    </row>
    <row r="2825" spans="1:18">
      <c r="A2825" t="s">
        <v>1820</v>
      </c>
      <c r="B2825" t="s">
        <v>1835</v>
      </c>
      <c r="C2825" t="s">
        <v>20</v>
      </c>
      <c r="D2825" t="s">
        <v>248</v>
      </c>
      <c r="E2825" t="s">
        <v>40</v>
      </c>
      <c r="F2825" t="s">
        <v>884</v>
      </c>
      <c r="G2825" t="s">
        <v>42</v>
      </c>
      <c r="H2825">
        <v>150</v>
      </c>
      <c r="I2825">
        <v>150</v>
      </c>
      <c r="L2825" t="s">
        <v>37</v>
      </c>
      <c r="M2825" t="s">
        <v>43</v>
      </c>
      <c r="N2825" t="s">
        <v>885</v>
      </c>
      <c r="P2825">
        <v>0.56000000000000005</v>
      </c>
      <c r="Q2825">
        <v>0</v>
      </c>
      <c r="R2825">
        <v>1</v>
      </c>
    </row>
    <row r="2826" spans="1:18">
      <c r="A2826" t="s">
        <v>1820</v>
      </c>
      <c r="B2826" t="s">
        <v>1835</v>
      </c>
      <c r="C2826" t="s">
        <v>20</v>
      </c>
      <c r="D2826" t="s">
        <v>251</v>
      </c>
      <c r="E2826" t="s">
        <v>50</v>
      </c>
      <c r="F2826" t="s">
        <v>252</v>
      </c>
      <c r="G2826" t="s">
        <v>52</v>
      </c>
      <c r="H2826">
        <v>150</v>
      </c>
      <c r="K2826" t="s">
        <v>31</v>
      </c>
      <c r="M2826" t="s">
        <v>54</v>
      </c>
      <c r="N2826" t="s">
        <v>319</v>
      </c>
      <c r="P2826">
        <v>28.26</v>
      </c>
      <c r="Q2826">
        <v>50.78</v>
      </c>
      <c r="R2826">
        <v>11</v>
      </c>
    </row>
    <row r="2827" spans="1:18">
      <c r="A2827" t="s">
        <v>1820</v>
      </c>
      <c r="B2827" t="s">
        <v>1835</v>
      </c>
      <c r="C2827" t="s">
        <v>20</v>
      </c>
      <c r="D2827" t="s">
        <v>1836</v>
      </c>
      <c r="E2827" t="s">
        <v>1836</v>
      </c>
      <c r="F2827" t="s">
        <v>1837</v>
      </c>
      <c r="G2827" t="s">
        <v>1824</v>
      </c>
      <c r="H2827">
        <v>100</v>
      </c>
      <c r="I2827">
        <v>150</v>
      </c>
      <c r="L2827" t="s">
        <v>1825</v>
      </c>
      <c r="M2827" t="s">
        <v>202</v>
      </c>
      <c r="P2827">
        <v>0</v>
      </c>
      <c r="Q2827">
        <v>0</v>
      </c>
      <c r="R2827">
        <v>1</v>
      </c>
    </row>
    <row r="2828" spans="1:18">
      <c r="A2828" t="s">
        <v>1820</v>
      </c>
      <c r="B2828" t="s">
        <v>1838</v>
      </c>
      <c r="C2828" t="s">
        <v>20</v>
      </c>
      <c r="D2828" t="s">
        <v>316</v>
      </c>
      <c r="E2828" t="s">
        <v>22</v>
      </c>
      <c r="F2828" t="s">
        <v>317</v>
      </c>
      <c r="G2828" t="s">
        <v>30</v>
      </c>
      <c r="H2828">
        <v>150</v>
      </c>
      <c r="I2828">
        <v>150</v>
      </c>
      <c r="K2828" t="s">
        <v>31</v>
      </c>
      <c r="M2828" t="s">
        <v>32</v>
      </c>
      <c r="N2828" t="s">
        <v>318</v>
      </c>
      <c r="P2828">
        <v>11.01</v>
      </c>
      <c r="Q2828">
        <v>0</v>
      </c>
      <c r="R2828">
        <v>10</v>
      </c>
    </row>
    <row r="2829" spans="1:18">
      <c r="A2829" t="s">
        <v>1820</v>
      </c>
      <c r="B2829" t="s">
        <v>1838</v>
      </c>
      <c r="C2829" t="s">
        <v>20</v>
      </c>
      <c r="D2829" t="s">
        <v>245</v>
      </c>
      <c r="E2829" t="s">
        <v>34</v>
      </c>
      <c r="F2829" t="s">
        <v>1063</v>
      </c>
      <c r="G2829" t="s">
        <v>36</v>
      </c>
      <c r="H2829">
        <v>150</v>
      </c>
      <c r="I2829">
        <v>150</v>
      </c>
      <c r="K2829" t="s">
        <v>31</v>
      </c>
      <c r="L2829" t="s">
        <v>37</v>
      </c>
      <c r="M2829" t="s">
        <v>26</v>
      </c>
      <c r="N2829" t="s">
        <v>1064</v>
      </c>
      <c r="P2829">
        <v>10.91</v>
      </c>
      <c r="Q2829">
        <v>0</v>
      </c>
      <c r="R2829">
        <v>1</v>
      </c>
    </row>
    <row r="2830" spans="1:18">
      <c r="A2830" t="s">
        <v>1820</v>
      </c>
      <c r="B2830" t="s">
        <v>1838</v>
      </c>
      <c r="C2830" t="s">
        <v>20</v>
      </c>
      <c r="D2830" t="s">
        <v>725</v>
      </c>
      <c r="E2830" t="s">
        <v>40</v>
      </c>
      <c r="F2830" t="s">
        <v>726</v>
      </c>
      <c r="G2830" t="s">
        <v>42</v>
      </c>
      <c r="H2830">
        <v>100</v>
      </c>
      <c r="I2830">
        <v>100</v>
      </c>
      <c r="L2830" t="s">
        <v>37</v>
      </c>
      <c r="M2830" t="s">
        <v>43</v>
      </c>
      <c r="N2830" t="s">
        <v>727</v>
      </c>
      <c r="P2830">
        <v>0.32</v>
      </c>
      <c r="Q2830">
        <v>0</v>
      </c>
      <c r="R2830">
        <v>1</v>
      </c>
    </row>
    <row r="2831" spans="1:18">
      <c r="A2831" t="s">
        <v>1820</v>
      </c>
      <c r="B2831" t="s">
        <v>1838</v>
      </c>
      <c r="C2831" t="s">
        <v>20</v>
      </c>
      <c r="D2831" t="s">
        <v>248</v>
      </c>
      <c r="E2831" t="s">
        <v>40</v>
      </c>
      <c r="F2831" t="s">
        <v>884</v>
      </c>
      <c r="G2831" t="s">
        <v>42</v>
      </c>
      <c r="H2831">
        <v>150</v>
      </c>
      <c r="I2831">
        <v>150</v>
      </c>
      <c r="L2831" t="s">
        <v>37</v>
      </c>
      <c r="M2831" t="s">
        <v>43</v>
      </c>
      <c r="N2831" t="s">
        <v>885</v>
      </c>
      <c r="P2831">
        <v>0.56000000000000005</v>
      </c>
      <c r="Q2831">
        <v>0</v>
      </c>
      <c r="R2831">
        <v>1</v>
      </c>
    </row>
    <row r="2832" spans="1:18">
      <c r="A2832" t="s">
        <v>1820</v>
      </c>
      <c r="B2832" t="s">
        <v>1838</v>
      </c>
      <c r="C2832" t="s">
        <v>20</v>
      </c>
      <c r="D2832" t="s">
        <v>251</v>
      </c>
      <c r="E2832" t="s">
        <v>50</v>
      </c>
      <c r="F2832" t="s">
        <v>252</v>
      </c>
      <c r="G2832" t="s">
        <v>52</v>
      </c>
      <c r="H2832">
        <v>150</v>
      </c>
      <c r="K2832" t="s">
        <v>31</v>
      </c>
      <c r="M2832" t="s">
        <v>54</v>
      </c>
      <c r="N2832" t="s">
        <v>319</v>
      </c>
      <c r="P2832">
        <v>28.26</v>
      </c>
      <c r="Q2832">
        <v>39.83</v>
      </c>
      <c r="R2832">
        <v>11</v>
      </c>
    </row>
    <row r="2833" spans="1:18">
      <c r="A2833" t="s">
        <v>1820</v>
      </c>
      <c r="B2833" t="s">
        <v>1838</v>
      </c>
      <c r="C2833" t="s">
        <v>20</v>
      </c>
      <c r="D2833" t="s">
        <v>1839</v>
      </c>
      <c r="E2833" t="s">
        <v>1839</v>
      </c>
      <c r="F2833" t="s">
        <v>1840</v>
      </c>
      <c r="G2833" t="s">
        <v>1824</v>
      </c>
      <c r="H2833">
        <v>100</v>
      </c>
      <c r="I2833">
        <v>150</v>
      </c>
      <c r="L2833" t="s">
        <v>1825</v>
      </c>
      <c r="M2833" t="s">
        <v>202</v>
      </c>
      <c r="P2833">
        <v>0</v>
      </c>
      <c r="Q2833">
        <v>0</v>
      </c>
      <c r="R2833">
        <v>1</v>
      </c>
    </row>
    <row r="2834" spans="1:18">
      <c r="A2834" t="s">
        <v>1820</v>
      </c>
      <c r="B2834" t="s">
        <v>1841</v>
      </c>
      <c r="C2834" t="s">
        <v>20</v>
      </c>
      <c r="D2834" t="s">
        <v>316</v>
      </c>
      <c r="E2834" t="s">
        <v>22</v>
      </c>
      <c r="F2834" t="s">
        <v>317</v>
      </c>
      <c r="G2834" t="s">
        <v>30</v>
      </c>
      <c r="H2834">
        <v>150</v>
      </c>
      <c r="I2834">
        <v>150</v>
      </c>
      <c r="K2834" t="s">
        <v>31</v>
      </c>
      <c r="M2834" t="s">
        <v>32</v>
      </c>
      <c r="N2834" t="s">
        <v>318</v>
      </c>
      <c r="P2834">
        <v>11.01</v>
      </c>
      <c r="Q2834">
        <v>0</v>
      </c>
      <c r="R2834">
        <v>7</v>
      </c>
    </row>
    <row r="2835" spans="1:18">
      <c r="A2835" t="s">
        <v>1820</v>
      </c>
      <c r="B2835" t="s">
        <v>1841</v>
      </c>
      <c r="C2835" t="s">
        <v>20</v>
      </c>
      <c r="D2835" t="s">
        <v>245</v>
      </c>
      <c r="E2835" t="s">
        <v>34</v>
      </c>
      <c r="F2835" t="s">
        <v>1063</v>
      </c>
      <c r="G2835" t="s">
        <v>36</v>
      </c>
      <c r="H2835">
        <v>150</v>
      </c>
      <c r="I2835">
        <v>150</v>
      </c>
      <c r="K2835" t="s">
        <v>31</v>
      </c>
      <c r="L2835" t="s">
        <v>37</v>
      </c>
      <c r="M2835" t="s">
        <v>26</v>
      </c>
      <c r="N2835" t="s">
        <v>1064</v>
      </c>
      <c r="P2835">
        <v>10.91</v>
      </c>
      <c r="Q2835">
        <v>0</v>
      </c>
      <c r="R2835">
        <v>1</v>
      </c>
    </row>
    <row r="2836" spans="1:18">
      <c r="A2836" t="s">
        <v>1820</v>
      </c>
      <c r="B2836" t="s">
        <v>1841</v>
      </c>
      <c r="C2836" t="s">
        <v>20</v>
      </c>
      <c r="D2836" t="s">
        <v>725</v>
      </c>
      <c r="E2836" t="s">
        <v>40</v>
      </c>
      <c r="F2836" t="s">
        <v>726</v>
      </c>
      <c r="G2836" t="s">
        <v>42</v>
      </c>
      <c r="H2836">
        <v>100</v>
      </c>
      <c r="I2836">
        <v>100</v>
      </c>
      <c r="L2836" t="s">
        <v>37</v>
      </c>
      <c r="M2836" t="s">
        <v>43</v>
      </c>
      <c r="N2836" t="s">
        <v>727</v>
      </c>
      <c r="P2836">
        <v>0.32</v>
      </c>
      <c r="Q2836">
        <v>0</v>
      </c>
      <c r="R2836">
        <v>1</v>
      </c>
    </row>
    <row r="2837" spans="1:18">
      <c r="A2837" t="s">
        <v>1820</v>
      </c>
      <c r="B2837" t="s">
        <v>1841</v>
      </c>
      <c r="C2837" t="s">
        <v>20</v>
      </c>
      <c r="D2837" t="s">
        <v>248</v>
      </c>
      <c r="E2837" t="s">
        <v>40</v>
      </c>
      <c r="F2837" t="s">
        <v>884</v>
      </c>
      <c r="G2837" t="s">
        <v>42</v>
      </c>
      <c r="H2837">
        <v>150</v>
      </c>
      <c r="I2837">
        <v>150</v>
      </c>
      <c r="L2837" t="s">
        <v>37</v>
      </c>
      <c r="M2837" t="s">
        <v>43</v>
      </c>
      <c r="N2837" t="s">
        <v>885</v>
      </c>
      <c r="P2837">
        <v>0.56000000000000005</v>
      </c>
      <c r="Q2837">
        <v>0</v>
      </c>
      <c r="R2837">
        <v>1</v>
      </c>
    </row>
    <row r="2838" spans="1:18">
      <c r="A2838" t="s">
        <v>1820</v>
      </c>
      <c r="B2838" t="s">
        <v>1841</v>
      </c>
      <c r="C2838" t="s">
        <v>20</v>
      </c>
      <c r="D2838" t="s">
        <v>251</v>
      </c>
      <c r="E2838" t="s">
        <v>50</v>
      </c>
      <c r="F2838" t="s">
        <v>252</v>
      </c>
      <c r="G2838" t="s">
        <v>52</v>
      </c>
      <c r="H2838">
        <v>150</v>
      </c>
      <c r="K2838" t="s">
        <v>31</v>
      </c>
      <c r="M2838" t="s">
        <v>54</v>
      </c>
      <c r="N2838" t="s">
        <v>319</v>
      </c>
      <c r="P2838">
        <v>28.26</v>
      </c>
      <c r="Q2838">
        <v>27.78</v>
      </c>
      <c r="R2838">
        <v>8</v>
      </c>
    </row>
    <row r="2839" spans="1:18">
      <c r="A2839" t="s">
        <v>1820</v>
      </c>
      <c r="B2839" t="s">
        <v>1841</v>
      </c>
      <c r="C2839" t="s">
        <v>20</v>
      </c>
      <c r="D2839" t="s">
        <v>1842</v>
      </c>
      <c r="E2839" t="s">
        <v>1842</v>
      </c>
      <c r="F2839" t="s">
        <v>1843</v>
      </c>
      <c r="G2839" t="s">
        <v>1824</v>
      </c>
      <c r="H2839">
        <v>100</v>
      </c>
      <c r="I2839">
        <v>150</v>
      </c>
      <c r="L2839" t="s">
        <v>1825</v>
      </c>
      <c r="M2839" t="s">
        <v>202</v>
      </c>
      <c r="P2839">
        <v>0</v>
      </c>
      <c r="Q2839">
        <v>0</v>
      </c>
      <c r="R2839">
        <v>1</v>
      </c>
    </row>
    <row r="2840" spans="1:18">
      <c r="A2840" t="s">
        <v>1844</v>
      </c>
      <c r="B2840" t="s">
        <v>1845</v>
      </c>
      <c r="C2840" t="s">
        <v>20</v>
      </c>
      <c r="D2840" t="s">
        <v>835</v>
      </c>
      <c r="E2840" t="s">
        <v>88</v>
      </c>
      <c r="F2840" t="s">
        <v>836</v>
      </c>
      <c r="G2840" t="s">
        <v>90</v>
      </c>
      <c r="H2840">
        <v>100</v>
      </c>
      <c r="I2840">
        <v>50</v>
      </c>
      <c r="K2840" t="s">
        <v>91</v>
      </c>
      <c r="M2840" t="s">
        <v>32</v>
      </c>
      <c r="N2840" t="s">
        <v>1217</v>
      </c>
      <c r="P2840">
        <v>1.6</v>
      </c>
      <c r="Q2840">
        <v>0</v>
      </c>
      <c r="R2840">
        <v>1</v>
      </c>
    </row>
    <row r="2841" spans="1:18">
      <c r="A2841" t="s">
        <v>1844</v>
      </c>
      <c r="B2841" t="s">
        <v>1845</v>
      </c>
      <c r="C2841" t="s">
        <v>20</v>
      </c>
      <c r="D2841" t="s">
        <v>1203</v>
      </c>
      <c r="E2841" t="s">
        <v>507</v>
      </c>
      <c r="F2841" t="s">
        <v>1218</v>
      </c>
      <c r="G2841" t="s">
        <v>182</v>
      </c>
      <c r="H2841">
        <v>50</v>
      </c>
      <c r="I2841">
        <v>50</v>
      </c>
      <c r="K2841" t="s">
        <v>31</v>
      </c>
      <c r="L2841" t="s">
        <v>132</v>
      </c>
      <c r="M2841" t="s">
        <v>26</v>
      </c>
      <c r="N2841" t="s">
        <v>1219</v>
      </c>
      <c r="P2841">
        <v>3.5</v>
      </c>
      <c r="Q2841">
        <v>0</v>
      </c>
      <c r="R2841">
        <v>1</v>
      </c>
    </row>
    <row r="2842" spans="1:18">
      <c r="A2842" t="s">
        <v>1844</v>
      </c>
      <c r="B2842" t="s">
        <v>1845</v>
      </c>
      <c r="C2842" t="s">
        <v>20</v>
      </c>
      <c r="D2842" t="s">
        <v>1206</v>
      </c>
      <c r="E2842" t="s">
        <v>515</v>
      </c>
      <c r="F2842" t="s">
        <v>1207</v>
      </c>
      <c r="G2842" t="s">
        <v>517</v>
      </c>
      <c r="H2842">
        <v>50</v>
      </c>
      <c r="I2842">
        <v>50</v>
      </c>
      <c r="L2842" t="s">
        <v>132</v>
      </c>
      <c r="M2842" t="s">
        <v>43</v>
      </c>
      <c r="N2842" t="s">
        <v>1208</v>
      </c>
      <c r="P2842">
        <v>0.11</v>
      </c>
      <c r="Q2842">
        <v>0</v>
      </c>
      <c r="R2842">
        <v>2</v>
      </c>
    </row>
    <row r="2843" spans="1:18">
      <c r="A2843" t="s">
        <v>1844</v>
      </c>
      <c r="B2843" t="s">
        <v>1845</v>
      </c>
      <c r="C2843" t="s">
        <v>20</v>
      </c>
      <c r="D2843" t="s">
        <v>842</v>
      </c>
      <c r="E2843" t="s">
        <v>114</v>
      </c>
      <c r="F2843" t="s">
        <v>1209</v>
      </c>
      <c r="G2843" t="s">
        <v>521</v>
      </c>
      <c r="H2843">
        <v>50</v>
      </c>
      <c r="I2843">
        <v>50</v>
      </c>
      <c r="L2843" t="s">
        <v>132</v>
      </c>
      <c r="M2843" t="s">
        <v>202</v>
      </c>
      <c r="N2843" t="s">
        <v>1210</v>
      </c>
      <c r="P2843">
        <v>27.11</v>
      </c>
      <c r="Q2843">
        <v>0</v>
      </c>
      <c r="R2843">
        <v>1</v>
      </c>
    </row>
    <row r="2844" spans="1:18">
      <c r="A2844" t="s">
        <v>1846</v>
      </c>
      <c r="B2844" t="s">
        <v>1847</v>
      </c>
      <c r="C2844" t="s">
        <v>259</v>
      </c>
      <c r="D2844" t="s">
        <v>802</v>
      </c>
      <c r="E2844" t="s">
        <v>22</v>
      </c>
      <c r="F2844" t="s">
        <v>803</v>
      </c>
      <c r="G2844" t="s">
        <v>30</v>
      </c>
      <c r="H2844">
        <v>400</v>
      </c>
      <c r="I2844">
        <v>400</v>
      </c>
      <c r="K2844" t="s">
        <v>591</v>
      </c>
      <c r="M2844" t="s">
        <v>32</v>
      </c>
      <c r="N2844" t="s">
        <v>1277</v>
      </c>
      <c r="P2844">
        <v>59.59</v>
      </c>
      <c r="Q2844">
        <v>0</v>
      </c>
      <c r="R2844">
        <v>7</v>
      </c>
    </row>
    <row r="2845" spans="1:18">
      <c r="A2845" t="s">
        <v>1846</v>
      </c>
      <c r="B2845" t="s">
        <v>1847</v>
      </c>
      <c r="C2845" t="s">
        <v>259</v>
      </c>
      <c r="D2845" t="s">
        <v>1278</v>
      </c>
      <c r="E2845" t="s">
        <v>102</v>
      </c>
      <c r="F2845" t="s">
        <v>1279</v>
      </c>
      <c r="G2845" t="s">
        <v>107</v>
      </c>
      <c r="H2845">
        <v>400</v>
      </c>
      <c r="I2845">
        <v>400</v>
      </c>
      <c r="J2845">
        <v>400</v>
      </c>
      <c r="K2845" t="s">
        <v>591</v>
      </c>
      <c r="M2845" t="s">
        <v>32</v>
      </c>
      <c r="N2845" t="s">
        <v>1280</v>
      </c>
      <c r="P2845">
        <v>90.8</v>
      </c>
      <c r="Q2845">
        <v>0</v>
      </c>
      <c r="R2845">
        <v>1</v>
      </c>
    </row>
    <row r="2846" spans="1:18">
      <c r="A2846" t="s">
        <v>1846</v>
      </c>
      <c r="B2846" t="s">
        <v>1847</v>
      </c>
      <c r="C2846" t="s">
        <v>259</v>
      </c>
      <c r="D2846" t="s">
        <v>120</v>
      </c>
      <c r="E2846" t="s">
        <v>114</v>
      </c>
      <c r="F2846" t="s">
        <v>199</v>
      </c>
      <c r="G2846" t="s">
        <v>200</v>
      </c>
      <c r="H2846">
        <v>25</v>
      </c>
      <c r="I2846">
        <v>25</v>
      </c>
      <c r="J2846">
        <v>25</v>
      </c>
      <c r="L2846" t="s">
        <v>127</v>
      </c>
      <c r="M2846" t="s">
        <v>26</v>
      </c>
      <c r="N2846" t="s">
        <v>201</v>
      </c>
      <c r="P2846">
        <v>3.5</v>
      </c>
      <c r="Q2846">
        <v>0</v>
      </c>
      <c r="R2846">
        <v>1</v>
      </c>
    </row>
    <row r="2847" spans="1:18">
      <c r="A2847" t="s">
        <v>1846</v>
      </c>
      <c r="B2847" t="s">
        <v>1847</v>
      </c>
      <c r="C2847" t="s">
        <v>259</v>
      </c>
      <c r="D2847" t="s">
        <v>1848</v>
      </c>
      <c r="E2847" t="s">
        <v>45</v>
      </c>
      <c r="F2847" t="s">
        <v>1849</v>
      </c>
      <c r="G2847" t="s">
        <v>47</v>
      </c>
      <c r="H2847">
        <v>400</v>
      </c>
      <c r="I2847">
        <v>400</v>
      </c>
      <c r="J2847">
        <v>25</v>
      </c>
      <c r="L2847" t="s">
        <v>25</v>
      </c>
      <c r="M2847" t="s">
        <v>26</v>
      </c>
      <c r="N2847" t="s">
        <v>48</v>
      </c>
      <c r="P2847">
        <v>0.34</v>
      </c>
      <c r="Q2847">
        <v>0</v>
      </c>
      <c r="R2847">
        <v>1</v>
      </c>
    </row>
    <row r="2848" spans="1:18">
      <c r="A2848" t="s">
        <v>1846</v>
      </c>
      <c r="B2848" t="s">
        <v>1847</v>
      </c>
      <c r="C2848" t="s">
        <v>259</v>
      </c>
      <c r="D2848" t="s">
        <v>49</v>
      </c>
      <c r="E2848" t="s">
        <v>50</v>
      </c>
      <c r="F2848" t="s">
        <v>51</v>
      </c>
      <c r="G2848" t="s">
        <v>52</v>
      </c>
      <c r="H2848">
        <v>25</v>
      </c>
      <c r="K2848" t="s">
        <v>53</v>
      </c>
      <c r="M2848" t="s">
        <v>54</v>
      </c>
      <c r="N2848" t="s">
        <v>55</v>
      </c>
      <c r="P2848">
        <v>3.24</v>
      </c>
      <c r="Q2848">
        <v>0.2</v>
      </c>
      <c r="R2848">
        <v>1</v>
      </c>
    </row>
    <row r="2849" spans="1:18">
      <c r="A2849" t="s">
        <v>1846</v>
      </c>
      <c r="B2849" t="s">
        <v>1847</v>
      </c>
      <c r="C2849" t="s">
        <v>259</v>
      </c>
      <c r="D2849" t="s">
        <v>810</v>
      </c>
      <c r="E2849" t="s">
        <v>50</v>
      </c>
      <c r="F2849" t="s">
        <v>1425</v>
      </c>
      <c r="G2849" t="s">
        <v>407</v>
      </c>
      <c r="H2849">
        <v>400</v>
      </c>
      <c r="K2849" t="s">
        <v>264</v>
      </c>
      <c r="M2849" t="s">
        <v>422</v>
      </c>
      <c r="N2849" t="s">
        <v>1426</v>
      </c>
      <c r="P2849">
        <v>93.27</v>
      </c>
      <c r="Q2849">
        <v>39.26</v>
      </c>
      <c r="R2849">
        <v>10</v>
      </c>
    </row>
    <row r="2850" spans="1:18">
      <c r="A2850" t="s">
        <v>1846</v>
      </c>
      <c r="B2850" t="s">
        <v>1847</v>
      </c>
      <c r="C2850" t="s">
        <v>259</v>
      </c>
      <c r="D2850" t="s">
        <v>1850</v>
      </c>
      <c r="E2850" t="s">
        <v>236</v>
      </c>
      <c r="F2850" t="s">
        <v>1851</v>
      </c>
      <c r="G2850" t="s">
        <v>238</v>
      </c>
      <c r="H2850">
        <v>400</v>
      </c>
      <c r="I2850">
        <v>400</v>
      </c>
      <c r="J2850">
        <v>350</v>
      </c>
      <c r="P2850">
        <v>0</v>
      </c>
      <c r="Q2850">
        <v>0</v>
      </c>
      <c r="R2850">
        <v>2</v>
      </c>
    </row>
    <row r="2851" spans="1:18">
      <c r="A2851" t="s">
        <v>1846</v>
      </c>
      <c r="B2851" t="s">
        <v>1852</v>
      </c>
      <c r="C2851" t="s">
        <v>20</v>
      </c>
      <c r="D2851" t="s">
        <v>1047</v>
      </c>
      <c r="E2851" t="s">
        <v>88</v>
      </c>
      <c r="F2851" t="s">
        <v>1048</v>
      </c>
      <c r="G2851" t="s">
        <v>90</v>
      </c>
      <c r="H2851">
        <v>150</v>
      </c>
      <c r="I2851">
        <v>100</v>
      </c>
      <c r="K2851" t="s">
        <v>91</v>
      </c>
      <c r="M2851" t="s">
        <v>32</v>
      </c>
      <c r="N2851" t="s">
        <v>1049</v>
      </c>
      <c r="P2851">
        <v>3.9</v>
      </c>
      <c r="Q2851">
        <v>0</v>
      </c>
      <c r="R2851">
        <v>1</v>
      </c>
    </row>
    <row r="2852" spans="1:18">
      <c r="A2852" t="s">
        <v>1846</v>
      </c>
      <c r="B2852" t="s">
        <v>1852</v>
      </c>
      <c r="C2852" t="s">
        <v>20</v>
      </c>
      <c r="D2852" t="s">
        <v>867</v>
      </c>
      <c r="E2852" t="s">
        <v>88</v>
      </c>
      <c r="F2852" t="s">
        <v>868</v>
      </c>
      <c r="G2852" t="s">
        <v>90</v>
      </c>
      <c r="H2852">
        <v>250</v>
      </c>
      <c r="I2852">
        <v>150</v>
      </c>
      <c r="K2852" t="s">
        <v>869</v>
      </c>
      <c r="M2852" t="s">
        <v>32</v>
      </c>
      <c r="N2852" t="s">
        <v>870</v>
      </c>
      <c r="P2852">
        <v>6.3</v>
      </c>
      <c r="Q2852">
        <v>0</v>
      </c>
      <c r="R2852">
        <v>1</v>
      </c>
    </row>
    <row r="2853" spans="1:18">
      <c r="A2853" t="s">
        <v>1846</v>
      </c>
      <c r="B2853" t="s">
        <v>1852</v>
      </c>
      <c r="C2853" t="s">
        <v>20</v>
      </c>
      <c r="D2853" t="s">
        <v>313</v>
      </c>
      <c r="E2853" t="s">
        <v>94</v>
      </c>
      <c r="F2853" t="s">
        <v>314</v>
      </c>
      <c r="G2853" t="s">
        <v>96</v>
      </c>
      <c r="H2853">
        <v>150</v>
      </c>
      <c r="I2853">
        <v>150</v>
      </c>
      <c r="K2853" t="s">
        <v>31</v>
      </c>
      <c r="M2853" t="s">
        <v>32</v>
      </c>
      <c r="N2853" t="s">
        <v>315</v>
      </c>
      <c r="P2853">
        <v>5.5049999999999999</v>
      </c>
      <c r="Q2853">
        <v>0</v>
      </c>
      <c r="R2853">
        <v>2</v>
      </c>
    </row>
    <row r="2854" spans="1:18">
      <c r="A2854" t="s">
        <v>1846</v>
      </c>
      <c r="B2854" t="s">
        <v>1852</v>
      </c>
      <c r="C2854" t="s">
        <v>20</v>
      </c>
      <c r="D2854" t="s">
        <v>719</v>
      </c>
      <c r="E2854" t="s">
        <v>22</v>
      </c>
      <c r="F2854" t="s">
        <v>720</v>
      </c>
      <c r="G2854" t="s">
        <v>30</v>
      </c>
      <c r="H2854">
        <v>100</v>
      </c>
      <c r="I2854">
        <v>100</v>
      </c>
      <c r="K2854" t="s">
        <v>31</v>
      </c>
      <c r="M2854" t="s">
        <v>32</v>
      </c>
      <c r="N2854" t="s">
        <v>721</v>
      </c>
      <c r="P2854">
        <v>4.2300000000000004</v>
      </c>
      <c r="Q2854">
        <v>0</v>
      </c>
      <c r="R2854">
        <v>3</v>
      </c>
    </row>
    <row r="2855" spans="1:18">
      <c r="A2855" t="s">
        <v>1846</v>
      </c>
      <c r="B2855" t="s">
        <v>1852</v>
      </c>
      <c r="C2855" t="s">
        <v>20</v>
      </c>
      <c r="D2855" t="s">
        <v>316</v>
      </c>
      <c r="E2855" t="s">
        <v>22</v>
      </c>
      <c r="F2855" t="s">
        <v>317</v>
      </c>
      <c r="G2855" t="s">
        <v>30</v>
      </c>
      <c r="H2855">
        <v>150</v>
      </c>
      <c r="I2855">
        <v>150</v>
      </c>
      <c r="K2855" t="s">
        <v>31</v>
      </c>
      <c r="M2855" t="s">
        <v>32</v>
      </c>
      <c r="N2855" t="s">
        <v>318</v>
      </c>
      <c r="P2855">
        <v>11.01</v>
      </c>
      <c r="Q2855">
        <v>0</v>
      </c>
      <c r="R2855">
        <v>17</v>
      </c>
    </row>
    <row r="2856" spans="1:18">
      <c r="A2856" t="s">
        <v>1846</v>
      </c>
      <c r="B2856" t="s">
        <v>1852</v>
      </c>
      <c r="C2856" t="s">
        <v>20</v>
      </c>
      <c r="D2856" t="s">
        <v>321</v>
      </c>
      <c r="E2856" t="s">
        <v>102</v>
      </c>
      <c r="F2856" t="s">
        <v>322</v>
      </c>
      <c r="G2856" t="s">
        <v>107</v>
      </c>
      <c r="H2856">
        <v>150</v>
      </c>
      <c r="I2856">
        <v>150</v>
      </c>
      <c r="J2856">
        <v>150</v>
      </c>
      <c r="K2856" t="s">
        <v>31</v>
      </c>
      <c r="M2856" t="s">
        <v>32</v>
      </c>
      <c r="N2856" t="s">
        <v>323</v>
      </c>
      <c r="P2856">
        <v>11</v>
      </c>
      <c r="Q2856">
        <v>0</v>
      </c>
      <c r="R2856">
        <v>1</v>
      </c>
    </row>
    <row r="2857" spans="1:18">
      <c r="A2857" t="s">
        <v>1846</v>
      </c>
      <c r="B2857" t="s">
        <v>1852</v>
      </c>
      <c r="C2857" t="s">
        <v>20</v>
      </c>
      <c r="D2857" t="s">
        <v>728</v>
      </c>
      <c r="E2857" t="s">
        <v>124</v>
      </c>
      <c r="F2857" t="s">
        <v>1050</v>
      </c>
      <c r="G2857" t="s">
        <v>262</v>
      </c>
      <c r="H2857">
        <v>100</v>
      </c>
      <c r="I2857">
        <v>100</v>
      </c>
      <c r="L2857" t="s">
        <v>37</v>
      </c>
      <c r="M2857" t="s">
        <v>202</v>
      </c>
      <c r="N2857" t="s">
        <v>1051</v>
      </c>
      <c r="P2857">
        <v>58.1</v>
      </c>
      <c r="Q2857">
        <v>0</v>
      </c>
      <c r="R2857">
        <v>1</v>
      </c>
    </row>
    <row r="2858" spans="1:18">
      <c r="A2858" t="s">
        <v>1846</v>
      </c>
      <c r="B2858" t="s">
        <v>1852</v>
      </c>
      <c r="C2858" t="s">
        <v>20</v>
      </c>
      <c r="D2858" t="s">
        <v>1715</v>
      </c>
      <c r="E2858" t="s">
        <v>1015</v>
      </c>
      <c r="F2858" t="s">
        <v>1716</v>
      </c>
      <c r="G2858" t="s">
        <v>1182</v>
      </c>
      <c r="H2858">
        <v>150</v>
      </c>
      <c r="I2858">
        <v>150</v>
      </c>
      <c r="L2858" t="s">
        <v>37</v>
      </c>
      <c r="M2858" t="s">
        <v>202</v>
      </c>
      <c r="P2858">
        <v>0</v>
      </c>
      <c r="Q2858">
        <v>0</v>
      </c>
      <c r="R2858">
        <v>1</v>
      </c>
    </row>
    <row r="2859" spans="1:18">
      <c r="A2859" t="s">
        <v>1846</v>
      </c>
      <c r="B2859" t="s">
        <v>1852</v>
      </c>
      <c r="C2859" t="s">
        <v>20</v>
      </c>
      <c r="D2859" t="s">
        <v>164</v>
      </c>
      <c r="E2859" t="s">
        <v>50</v>
      </c>
      <c r="F2859" t="s">
        <v>165</v>
      </c>
      <c r="G2859" t="s">
        <v>52</v>
      </c>
      <c r="H2859">
        <v>100</v>
      </c>
      <c r="K2859" t="s">
        <v>31</v>
      </c>
      <c r="M2859" t="s">
        <v>54</v>
      </c>
      <c r="N2859" t="s">
        <v>280</v>
      </c>
      <c r="P2859">
        <v>16.079999999999998</v>
      </c>
      <c r="Q2859">
        <v>3.5</v>
      </c>
      <c r="R2859">
        <v>3</v>
      </c>
    </row>
    <row r="2860" spans="1:18">
      <c r="A2860" t="s">
        <v>1846</v>
      </c>
      <c r="B2860" t="s">
        <v>1852</v>
      </c>
      <c r="C2860" t="s">
        <v>20</v>
      </c>
      <c r="D2860" t="s">
        <v>251</v>
      </c>
      <c r="E2860" t="s">
        <v>50</v>
      </c>
      <c r="F2860" t="s">
        <v>252</v>
      </c>
      <c r="G2860" t="s">
        <v>52</v>
      </c>
      <c r="H2860">
        <v>150</v>
      </c>
      <c r="K2860" t="s">
        <v>31</v>
      </c>
      <c r="M2860" t="s">
        <v>54</v>
      </c>
      <c r="N2860" t="s">
        <v>319</v>
      </c>
      <c r="P2860">
        <v>28.26</v>
      </c>
      <c r="Q2860">
        <v>76.53</v>
      </c>
      <c r="R2860">
        <v>20</v>
      </c>
    </row>
    <row r="2861" spans="1:18">
      <c r="A2861" t="s">
        <v>1846</v>
      </c>
      <c r="B2861" t="s">
        <v>1853</v>
      </c>
      <c r="C2861" t="s">
        <v>259</v>
      </c>
      <c r="D2861" t="s">
        <v>292</v>
      </c>
      <c r="E2861" t="s">
        <v>22</v>
      </c>
      <c r="F2861" t="s">
        <v>293</v>
      </c>
      <c r="G2861" t="s">
        <v>30</v>
      </c>
      <c r="H2861">
        <v>350</v>
      </c>
      <c r="I2861">
        <v>350</v>
      </c>
      <c r="K2861" t="s">
        <v>62</v>
      </c>
      <c r="M2861" t="s">
        <v>32</v>
      </c>
      <c r="N2861" t="s">
        <v>1399</v>
      </c>
      <c r="P2861">
        <v>56.36</v>
      </c>
      <c r="Q2861">
        <v>0</v>
      </c>
      <c r="R2861">
        <v>5</v>
      </c>
    </row>
    <row r="2862" spans="1:18">
      <c r="A2862" t="s">
        <v>1846</v>
      </c>
      <c r="B2862" t="s">
        <v>1853</v>
      </c>
      <c r="C2862" t="s">
        <v>259</v>
      </c>
      <c r="D2862" t="s">
        <v>645</v>
      </c>
      <c r="E2862" t="s">
        <v>34</v>
      </c>
      <c r="F2862" t="s">
        <v>1415</v>
      </c>
      <c r="G2862" t="s">
        <v>36</v>
      </c>
      <c r="H2862">
        <v>350</v>
      </c>
      <c r="I2862">
        <v>350</v>
      </c>
      <c r="K2862" t="s">
        <v>62</v>
      </c>
      <c r="L2862" t="s">
        <v>37</v>
      </c>
      <c r="M2862" t="s">
        <v>26</v>
      </c>
      <c r="P2862">
        <v>48.9</v>
      </c>
      <c r="Q2862">
        <v>0</v>
      </c>
      <c r="R2862">
        <v>2</v>
      </c>
    </row>
    <row r="2863" spans="1:18">
      <c r="A2863" t="s">
        <v>1846</v>
      </c>
      <c r="B2863" t="s">
        <v>1853</v>
      </c>
      <c r="C2863" t="s">
        <v>259</v>
      </c>
      <c r="D2863" t="s">
        <v>1854</v>
      </c>
      <c r="E2863" t="s">
        <v>1855</v>
      </c>
      <c r="F2863" t="s">
        <v>646</v>
      </c>
      <c r="G2863" t="s">
        <v>504</v>
      </c>
      <c r="H2863">
        <v>350</v>
      </c>
      <c r="I2863">
        <v>350</v>
      </c>
      <c r="L2863" t="s">
        <v>37</v>
      </c>
      <c r="M2863" t="s">
        <v>26</v>
      </c>
      <c r="N2863" t="s">
        <v>647</v>
      </c>
      <c r="P2863">
        <v>41</v>
      </c>
      <c r="Q2863">
        <v>0</v>
      </c>
      <c r="R2863">
        <v>1</v>
      </c>
    </row>
    <row r="2864" spans="1:18">
      <c r="A2864" t="s">
        <v>1846</v>
      </c>
      <c r="B2864" t="s">
        <v>1853</v>
      </c>
      <c r="C2864" t="s">
        <v>259</v>
      </c>
      <c r="D2864" t="s">
        <v>651</v>
      </c>
      <c r="E2864" t="s">
        <v>40</v>
      </c>
      <c r="F2864" t="s">
        <v>652</v>
      </c>
      <c r="G2864" t="s">
        <v>1115</v>
      </c>
      <c r="H2864">
        <v>350</v>
      </c>
      <c r="I2864">
        <v>350</v>
      </c>
      <c r="L2864" t="s">
        <v>37</v>
      </c>
      <c r="M2864" t="s">
        <v>187</v>
      </c>
      <c r="N2864" t="s">
        <v>1416</v>
      </c>
      <c r="P2864">
        <v>1.57</v>
      </c>
      <c r="Q2864">
        <v>0</v>
      </c>
      <c r="R2864">
        <v>3</v>
      </c>
    </row>
    <row r="2865" spans="1:18">
      <c r="A2865" t="s">
        <v>1846</v>
      </c>
      <c r="B2865" t="s">
        <v>1853</v>
      </c>
      <c r="C2865" t="s">
        <v>259</v>
      </c>
      <c r="D2865" t="s">
        <v>113</v>
      </c>
      <c r="E2865" t="s">
        <v>114</v>
      </c>
      <c r="F2865" t="s">
        <v>1117</v>
      </c>
      <c r="G2865" t="s">
        <v>200</v>
      </c>
      <c r="H2865">
        <v>20</v>
      </c>
      <c r="I2865">
        <v>20</v>
      </c>
      <c r="J2865">
        <v>20</v>
      </c>
      <c r="L2865" t="s">
        <v>127</v>
      </c>
      <c r="M2865" t="s">
        <v>26</v>
      </c>
      <c r="N2865" t="s">
        <v>1118</v>
      </c>
      <c r="P2865">
        <v>2</v>
      </c>
      <c r="Q2865">
        <v>0</v>
      </c>
      <c r="R2865">
        <v>1</v>
      </c>
    </row>
    <row r="2866" spans="1:18">
      <c r="A2866" t="s">
        <v>1846</v>
      </c>
      <c r="B2866" t="s">
        <v>1853</v>
      </c>
      <c r="C2866" t="s">
        <v>259</v>
      </c>
      <c r="D2866" t="s">
        <v>120</v>
      </c>
      <c r="E2866" t="s">
        <v>114</v>
      </c>
      <c r="F2866" t="s">
        <v>199</v>
      </c>
      <c r="G2866" t="s">
        <v>200</v>
      </c>
      <c r="H2866">
        <v>25</v>
      </c>
      <c r="I2866">
        <v>25</v>
      </c>
      <c r="J2866">
        <v>25</v>
      </c>
      <c r="L2866" t="s">
        <v>127</v>
      </c>
      <c r="M2866" t="s">
        <v>26</v>
      </c>
      <c r="N2866" t="s">
        <v>201</v>
      </c>
      <c r="P2866">
        <v>3.5</v>
      </c>
      <c r="Q2866">
        <v>0</v>
      </c>
      <c r="R2866">
        <v>3</v>
      </c>
    </row>
    <row r="2867" spans="1:18">
      <c r="A2867" t="s">
        <v>1846</v>
      </c>
      <c r="B2867" t="s">
        <v>1853</v>
      </c>
      <c r="C2867" t="s">
        <v>259</v>
      </c>
      <c r="D2867" t="s">
        <v>305</v>
      </c>
      <c r="E2867" t="s">
        <v>306</v>
      </c>
      <c r="F2867" t="s">
        <v>307</v>
      </c>
      <c r="G2867" t="s">
        <v>308</v>
      </c>
      <c r="H2867">
        <v>350</v>
      </c>
      <c r="I2867">
        <v>350</v>
      </c>
      <c r="L2867" t="s">
        <v>37</v>
      </c>
      <c r="M2867" t="s">
        <v>202</v>
      </c>
      <c r="N2867" t="s">
        <v>1856</v>
      </c>
      <c r="P2867">
        <v>492</v>
      </c>
      <c r="Q2867">
        <v>0</v>
      </c>
      <c r="R2867">
        <v>1</v>
      </c>
    </row>
    <row r="2868" spans="1:18">
      <c r="A2868" t="s">
        <v>1846</v>
      </c>
      <c r="B2868" t="s">
        <v>1853</v>
      </c>
      <c r="C2868" t="s">
        <v>259</v>
      </c>
      <c r="D2868" t="s">
        <v>1401</v>
      </c>
      <c r="E2868" t="s">
        <v>45</v>
      </c>
      <c r="F2868" t="s">
        <v>1402</v>
      </c>
      <c r="G2868" t="s">
        <v>47</v>
      </c>
      <c r="H2868">
        <v>350</v>
      </c>
      <c r="I2868">
        <v>350</v>
      </c>
      <c r="J2868">
        <v>20</v>
      </c>
      <c r="L2868" t="s">
        <v>25</v>
      </c>
      <c r="M2868" t="s">
        <v>26</v>
      </c>
      <c r="N2868" t="s">
        <v>1121</v>
      </c>
      <c r="P2868">
        <v>0.2</v>
      </c>
      <c r="Q2868">
        <v>0</v>
      </c>
      <c r="R2868">
        <v>1</v>
      </c>
    </row>
    <row r="2869" spans="1:18">
      <c r="A2869" t="s">
        <v>1846</v>
      </c>
      <c r="B2869" t="s">
        <v>1853</v>
      </c>
      <c r="C2869" t="s">
        <v>259</v>
      </c>
      <c r="D2869" t="s">
        <v>1419</v>
      </c>
      <c r="E2869" t="s">
        <v>45</v>
      </c>
      <c r="F2869" t="s">
        <v>1420</v>
      </c>
      <c r="G2869" t="s">
        <v>47</v>
      </c>
      <c r="H2869">
        <v>350</v>
      </c>
      <c r="I2869">
        <v>350</v>
      </c>
      <c r="J2869">
        <v>25</v>
      </c>
      <c r="L2869" t="s">
        <v>25</v>
      </c>
      <c r="M2869" t="s">
        <v>26</v>
      </c>
      <c r="N2869" t="s">
        <v>48</v>
      </c>
      <c r="P2869">
        <v>0.34</v>
      </c>
      <c r="Q2869">
        <v>0</v>
      </c>
      <c r="R2869">
        <v>3</v>
      </c>
    </row>
    <row r="2870" spans="1:18">
      <c r="A2870" t="s">
        <v>1846</v>
      </c>
      <c r="B2870" t="s">
        <v>1853</v>
      </c>
      <c r="C2870" t="s">
        <v>259</v>
      </c>
      <c r="D2870" t="s">
        <v>144</v>
      </c>
      <c r="E2870" t="s">
        <v>145</v>
      </c>
      <c r="F2870" t="s">
        <v>146</v>
      </c>
      <c r="G2870" t="s">
        <v>147</v>
      </c>
      <c r="H2870">
        <v>20</v>
      </c>
      <c r="P2870">
        <v>0</v>
      </c>
      <c r="Q2870">
        <v>0</v>
      </c>
      <c r="R2870">
        <v>1</v>
      </c>
    </row>
    <row r="2871" spans="1:18">
      <c r="A2871" t="s">
        <v>1846</v>
      </c>
      <c r="B2871" t="s">
        <v>1853</v>
      </c>
      <c r="C2871" t="s">
        <v>259</v>
      </c>
      <c r="D2871" t="s">
        <v>1857</v>
      </c>
      <c r="E2871" t="s">
        <v>772</v>
      </c>
      <c r="F2871" t="s">
        <v>1858</v>
      </c>
      <c r="G2871" t="s">
        <v>1156</v>
      </c>
      <c r="H2871">
        <v>350</v>
      </c>
      <c r="I2871">
        <v>350</v>
      </c>
      <c r="L2871" t="s">
        <v>37</v>
      </c>
      <c r="M2871" t="s">
        <v>32</v>
      </c>
      <c r="P2871">
        <v>0</v>
      </c>
      <c r="Q2871">
        <v>0</v>
      </c>
      <c r="R2871">
        <v>1</v>
      </c>
    </row>
    <row r="2872" spans="1:18">
      <c r="A2872" t="s">
        <v>1846</v>
      </c>
      <c r="B2872" t="s">
        <v>1853</v>
      </c>
      <c r="C2872" t="s">
        <v>259</v>
      </c>
      <c r="D2872" t="s">
        <v>156</v>
      </c>
      <c r="E2872" t="s">
        <v>50</v>
      </c>
      <c r="F2872" t="s">
        <v>157</v>
      </c>
      <c r="G2872" t="s">
        <v>52</v>
      </c>
      <c r="H2872">
        <v>20</v>
      </c>
      <c r="K2872" t="s">
        <v>53</v>
      </c>
      <c r="M2872" t="s">
        <v>54</v>
      </c>
      <c r="N2872" t="s">
        <v>994</v>
      </c>
      <c r="P2872">
        <v>2.2000000000000002</v>
      </c>
      <c r="Q2872">
        <v>0.2</v>
      </c>
      <c r="R2872">
        <v>1</v>
      </c>
    </row>
    <row r="2873" spans="1:18">
      <c r="A2873" t="s">
        <v>1846</v>
      </c>
      <c r="B2873" t="s">
        <v>1853</v>
      </c>
      <c r="C2873" t="s">
        <v>259</v>
      </c>
      <c r="D2873" t="s">
        <v>49</v>
      </c>
      <c r="E2873" t="s">
        <v>50</v>
      </c>
      <c r="F2873" t="s">
        <v>51</v>
      </c>
      <c r="G2873" t="s">
        <v>52</v>
      </c>
      <c r="H2873">
        <v>25</v>
      </c>
      <c r="K2873" t="s">
        <v>53</v>
      </c>
      <c r="M2873" t="s">
        <v>54</v>
      </c>
      <c r="N2873" t="s">
        <v>55</v>
      </c>
      <c r="P2873">
        <v>3.24</v>
      </c>
      <c r="Q2873">
        <v>0.6</v>
      </c>
      <c r="R2873">
        <v>3</v>
      </c>
    </row>
    <row r="2874" spans="1:18">
      <c r="A2874" t="s">
        <v>1846</v>
      </c>
      <c r="B2874" t="s">
        <v>1853</v>
      </c>
      <c r="C2874" t="s">
        <v>259</v>
      </c>
      <c r="D2874" t="s">
        <v>296</v>
      </c>
      <c r="E2874" t="s">
        <v>50</v>
      </c>
      <c r="F2874" t="s">
        <v>1403</v>
      </c>
      <c r="G2874" t="s">
        <v>407</v>
      </c>
      <c r="H2874">
        <v>350</v>
      </c>
      <c r="K2874" t="s">
        <v>62</v>
      </c>
      <c r="M2874" t="s">
        <v>422</v>
      </c>
      <c r="N2874" t="s">
        <v>1404</v>
      </c>
      <c r="P2874">
        <v>67.91</v>
      </c>
      <c r="Q2874">
        <v>13.85</v>
      </c>
      <c r="R2874">
        <v>11</v>
      </c>
    </row>
    <row r="2875" spans="1:18">
      <c r="A2875" t="s">
        <v>1846</v>
      </c>
      <c r="B2875" t="s">
        <v>1859</v>
      </c>
      <c r="C2875" t="s">
        <v>197</v>
      </c>
      <c r="D2875" t="s">
        <v>1744</v>
      </c>
      <c r="E2875" t="s">
        <v>88</v>
      </c>
      <c r="F2875" t="s">
        <v>1745</v>
      </c>
      <c r="G2875" t="s">
        <v>90</v>
      </c>
      <c r="H2875">
        <v>300</v>
      </c>
      <c r="I2875">
        <v>200</v>
      </c>
      <c r="K2875" t="s">
        <v>1374</v>
      </c>
      <c r="M2875" t="s">
        <v>32</v>
      </c>
      <c r="N2875" t="s">
        <v>1860</v>
      </c>
      <c r="P2875">
        <v>16</v>
      </c>
      <c r="Q2875">
        <v>0</v>
      </c>
      <c r="R2875">
        <v>1</v>
      </c>
    </row>
    <row r="2876" spans="1:18">
      <c r="A2876" t="s">
        <v>1846</v>
      </c>
      <c r="B2876" t="s">
        <v>1859</v>
      </c>
      <c r="C2876" t="s">
        <v>197</v>
      </c>
      <c r="D2876" t="s">
        <v>1372</v>
      </c>
      <c r="E2876" t="s">
        <v>88</v>
      </c>
      <c r="F2876" t="s">
        <v>1373</v>
      </c>
      <c r="G2876" t="s">
        <v>90</v>
      </c>
      <c r="H2876">
        <v>300</v>
      </c>
      <c r="I2876">
        <v>250</v>
      </c>
      <c r="K2876" t="s">
        <v>1374</v>
      </c>
      <c r="M2876" t="s">
        <v>32</v>
      </c>
      <c r="N2876" t="s">
        <v>1375</v>
      </c>
      <c r="P2876">
        <v>16.600000000000001</v>
      </c>
      <c r="Q2876">
        <v>0</v>
      </c>
      <c r="R2876">
        <v>1</v>
      </c>
    </row>
    <row r="2877" spans="1:18">
      <c r="A2877" t="s">
        <v>1846</v>
      </c>
      <c r="B2877" t="s">
        <v>1859</v>
      </c>
      <c r="C2877" t="s">
        <v>197</v>
      </c>
      <c r="D2877" t="s">
        <v>1089</v>
      </c>
      <c r="E2877" t="s">
        <v>22</v>
      </c>
      <c r="F2877" t="s">
        <v>1090</v>
      </c>
      <c r="G2877" t="s">
        <v>30</v>
      </c>
      <c r="H2877">
        <v>300</v>
      </c>
      <c r="I2877">
        <v>300</v>
      </c>
      <c r="K2877" t="s">
        <v>264</v>
      </c>
      <c r="M2877" t="s">
        <v>32</v>
      </c>
      <c r="N2877" t="s">
        <v>1861</v>
      </c>
      <c r="P2877">
        <v>55.68</v>
      </c>
      <c r="Q2877">
        <v>0</v>
      </c>
      <c r="R2877">
        <v>6</v>
      </c>
    </row>
    <row r="2878" spans="1:18">
      <c r="A2878" t="s">
        <v>1846</v>
      </c>
      <c r="B2878" t="s">
        <v>1859</v>
      </c>
      <c r="C2878" t="s">
        <v>197</v>
      </c>
      <c r="D2878" t="s">
        <v>1325</v>
      </c>
      <c r="E2878" t="s">
        <v>34</v>
      </c>
      <c r="F2878" t="s">
        <v>1575</v>
      </c>
      <c r="G2878" t="s">
        <v>182</v>
      </c>
      <c r="H2878">
        <v>300</v>
      </c>
      <c r="I2878">
        <v>300</v>
      </c>
      <c r="K2878" t="s">
        <v>264</v>
      </c>
      <c r="L2878" t="s">
        <v>132</v>
      </c>
      <c r="M2878" t="s">
        <v>26</v>
      </c>
      <c r="P2878">
        <v>63.67</v>
      </c>
      <c r="Q2878">
        <v>0</v>
      </c>
      <c r="R2878">
        <v>2</v>
      </c>
    </row>
    <row r="2879" spans="1:18">
      <c r="A2879" t="s">
        <v>1846</v>
      </c>
      <c r="B2879" t="s">
        <v>1859</v>
      </c>
      <c r="C2879" t="s">
        <v>197</v>
      </c>
      <c r="D2879" t="s">
        <v>1862</v>
      </c>
      <c r="E2879" t="s">
        <v>1855</v>
      </c>
      <c r="F2879" t="s">
        <v>1863</v>
      </c>
      <c r="G2879" t="s">
        <v>509</v>
      </c>
      <c r="H2879">
        <v>200</v>
      </c>
      <c r="I2879">
        <v>200</v>
      </c>
      <c r="L2879" t="s">
        <v>132</v>
      </c>
      <c r="M2879" t="s">
        <v>26</v>
      </c>
      <c r="N2879" t="s">
        <v>1864</v>
      </c>
      <c r="P2879">
        <v>26</v>
      </c>
      <c r="Q2879">
        <v>0</v>
      </c>
      <c r="R2879">
        <v>1</v>
      </c>
    </row>
    <row r="2880" spans="1:18">
      <c r="A2880" t="s">
        <v>1846</v>
      </c>
      <c r="B2880" t="s">
        <v>1859</v>
      </c>
      <c r="C2880" t="s">
        <v>197</v>
      </c>
      <c r="D2880" t="s">
        <v>1865</v>
      </c>
      <c r="E2880" t="s">
        <v>1855</v>
      </c>
      <c r="F2880" t="s">
        <v>1866</v>
      </c>
      <c r="G2880" t="s">
        <v>509</v>
      </c>
      <c r="H2880">
        <v>250</v>
      </c>
      <c r="I2880">
        <v>250</v>
      </c>
      <c r="L2880" t="s">
        <v>132</v>
      </c>
      <c r="M2880" t="s">
        <v>26</v>
      </c>
      <c r="N2880" t="s">
        <v>1867</v>
      </c>
      <c r="P2880">
        <v>36</v>
      </c>
      <c r="Q2880">
        <v>0</v>
      </c>
      <c r="R2880">
        <v>1</v>
      </c>
    </row>
    <row r="2881" spans="1:18">
      <c r="A2881" t="s">
        <v>1846</v>
      </c>
      <c r="B2881" t="s">
        <v>1859</v>
      </c>
      <c r="C2881" t="s">
        <v>197</v>
      </c>
      <c r="D2881" t="s">
        <v>67</v>
      </c>
      <c r="E2881" t="s">
        <v>40</v>
      </c>
      <c r="F2881" t="s">
        <v>458</v>
      </c>
      <c r="G2881" t="s">
        <v>186</v>
      </c>
      <c r="H2881">
        <v>200</v>
      </c>
      <c r="I2881">
        <v>200</v>
      </c>
      <c r="L2881" t="s">
        <v>132</v>
      </c>
      <c r="M2881" t="s">
        <v>187</v>
      </c>
      <c r="N2881" t="s">
        <v>459</v>
      </c>
      <c r="P2881">
        <v>0.73</v>
      </c>
      <c r="Q2881">
        <v>0</v>
      </c>
      <c r="R2881">
        <v>1</v>
      </c>
    </row>
    <row r="2882" spans="1:18">
      <c r="A2882" t="s">
        <v>1846</v>
      </c>
      <c r="B2882" t="s">
        <v>1859</v>
      </c>
      <c r="C2882" t="s">
        <v>197</v>
      </c>
      <c r="D2882" t="s">
        <v>466</v>
      </c>
      <c r="E2882" t="s">
        <v>40</v>
      </c>
      <c r="F2882" t="s">
        <v>1382</v>
      </c>
      <c r="G2882" t="s">
        <v>186</v>
      </c>
      <c r="H2882">
        <v>250</v>
      </c>
      <c r="I2882">
        <v>250</v>
      </c>
      <c r="L2882" t="s">
        <v>132</v>
      </c>
      <c r="M2882" t="s">
        <v>187</v>
      </c>
      <c r="N2882" t="s">
        <v>1383</v>
      </c>
      <c r="P2882">
        <v>1.1399999999999999</v>
      </c>
      <c r="Q2882">
        <v>0</v>
      </c>
      <c r="R2882">
        <v>1</v>
      </c>
    </row>
    <row r="2883" spans="1:18">
      <c r="A2883" t="s">
        <v>1846</v>
      </c>
      <c r="B2883" t="s">
        <v>1859</v>
      </c>
      <c r="C2883" t="s">
        <v>197</v>
      </c>
      <c r="D2883" t="s">
        <v>1328</v>
      </c>
      <c r="E2883" t="s">
        <v>40</v>
      </c>
      <c r="F2883" t="s">
        <v>1576</v>
      </c>
      <c r="G2883" t="s">
        <v>186</v>
      </c>
      <c r="H2883">
        <v>300</v>
      </c>
      <c r="I2883">
        <v>300</v>
      </c>
      <c r="L2883" t="s">
        <v>132</v>
      </c>
      <c r="M2883" t="s">
        <v>187</v>
      </c>
      <c r="N2883" t="s">
        <v>1868</v>
      </c>
      <c r="P2883">
        <v>1.41</v>
      </c>
      <c r="Q2883">
        <v>0</v>
      </c>
      <c r="R2883">
        <v>1</v>
      </c>
    </row>
    <row r="2884" spans="1:18">
      <c r="A2884" t="s">
        <v>1846</v>
      </c>
      <c r="B2884" t="s">
        <v>1859</v>
      </c>
      <c r="C2884" t="s">
        <v>197</v>
      </c>
      <c r="D2884" t="s">
        <v>113</v>
      </c>
      <c r="E2884" t="s">
        <v>114</v>
      </c>
      <c r="F2884" t="s">
        <v>1117</v>
      </c>
      <c r="G2884" t="s">
        <v>200</v>
      </c>
      <c r="H2884">
        <v>20</v>
      </c>
      <c r="I2884">
        <v>20</v>
      </c>
      <c r="J2884">
        <v>20</v>
      </c>
      <c r="L2884" t="s">
        <v>127</v>
      </c>
      <c r="M2884" t="s">
        <v>26</v>
      </c>
      <c r="N2884" t="s">
        <v>1118</v>
      </c>
      <c r="P2884">
        <v>2</v>
      </c>
      <c r="Q2884">
        <v>0</v>
      </c>
      <c r="R2884">
        <v>2</v>
      </c>
    </row>
    <row r="2885" spans="1:18">
      <c r="A2885" t="s">
        <v>1846</v>
      </c>
      <c r="B2885" t="s">
        <v>1859</v>
      </c>
      <c r="C2885" t="s">
        <v>197</v>
      </c>
      <c r="D2885" t="s">
        <v>120</v>
      </c>
      <c r="E2885" t="s">
        <v>114</v>
      </c>
      <c r="F2885" t="s">
        <v>199</v>
      </c>
      <c r="G2885" t="s">
        <v>200</v>
      </c>
      <c r="H2885">
        <v>25</v>
      </c>
      <c r="I2885">
        <v>25</v>
      </c>
      <c r="J2885">
        <v>25</v>
      </c>
      <c r="L2885" t="s">
        <v>127</v>
      </c>
      <c r="M2885" t="s">
        <v>26</v>
      </c>
      <c r="N2885" t="s">
        <v>201</v>
      </c>
      <c r="P2885">
        <v>3.5</v>
      </c>
      <c r="Q2885">
        <v>0</v>
      </c>
      <c r="R2885">
        <v>2</v>
      </c>
    </row>
    <row r="2886" spans="1:18">
      <c r="A2886" t="s">
        <v>1846</v>
      </c>
      <c r="B2886" t="s">
        <v>1859</v>
      </c>
      <c r="C2886" t="s">
        <v>197</v>
      </c>
      <c r="D2886" t="s">
        <v>1869</v>
      </c>
      <c r="E2886" t="s">
        <v>45</v>
      </c>
      <c r="F2886" t="s">
        <v>1870</v>
      </c>
      <c r="G2886" t="s">
        <v>47</v>
      </c>
      <c r="H2886">
        <v>300</v>
      </c>
      <c r="I2886">
        <v>300</v>
      </c>
      <c r="J2886">
        <v>20</v>
      </c>
      <c r="L2886" t="s">
        <v>25</v>
      </c>
      <c r="M2886" t="s">
        <v>26</v>
      </c>
      <c r="N2886" t="s">
        <v>1121</v>
      </c>
      <c r="P2886">
        <v>0.2</v>
      </c>
      <c r="Q2886">
        <v>0</v>
      </c>
      <c r="R2886">
        <v>2</v>
      </c>
    </row>
    <row r="2887" spans="1:18">
      <c r="A2887" t="s">
        <v>1846</v>
      </c>
      <c r="B2887" t="s">
        <v>1859</v>
      </c>
      <c r="C2887" t="s">
        <v>197</v>
      </c>
      <c r="D2887" t="s">
        <v>1095</v>
      </c>
      <c r="E2887" t="s">
        <v>45</v>
      </c>
      <c r="F2887" t="s">
        <v>1096</v>
      </c>
      <c r="G2887" t="s">
        <v>47</v>
      </c>
      <c r="H2887">
        <v>300</v>
      </c>
      <c r="I2887">
        <v>300</v>
      </c>
      <c r="J2887">
        <v>25</v>
      </c>
      <c r="L2887" t="s">
        <v>25</v>
      </c>
      <c r="M2887" t="s">
        <v>26</v>
      </c>
      <c r="N2887" t="s">
        <v>48</v>
      </c>
      <c r="P2887">
        <v>0.34</v>
      </c>
      <c r="Q2887">
        <v>0</v>
      </c>
      <c r="R2887">
        <v>2</v>
      </c>
    </row>
    <row r="2888" spans="1:18">
      <c r="A2888" t="s">
        <v>1846</v>
      </c>
      <c r="B2888" t="s">
        <v>1859</v>
      </c>
      <c r="C2888" t="s">
        <v>197</v>
      </c>
      <c r="D2888" t="s">
        <v>144</v>
      </c>
      <c r="E2888" t="s">
        <v>145</v>
      </c>
      <c r="F2888" t="s">
        <v>146</v>
      </c>
      <c r="G2888" t="s">
        <v>147</v>
      </c>
      <c r="H2888">
        <v>20</v>
      </c>
      <c r="P2888">
        <v>0</v>
      </c>
      <c r="Q2888">
        <v>0</v>
      </c>
      <c r="R2888">
        <v>2</v>
      </c>
    </row>
    <row r="2889" spans="1:18">
      <c r="A2889" t="s">
        <v>1846</v>
      </c>
      <c r="B2889" t="s">
        <v>1859</v>
      </c>
      <c r="C2889" t="s">
        <v>197</v>
      </c>
      <c r="D2889" t="s">
        <v>148</v>
      </c>
      <c r="E2889" t="s">
        <v>149</v>
      </c>
      <c r="F2889" t="s">
        <v>150</v>
      </c>
      <c r="G2889" t="s">
        <v>151</v>
      </c>
      <c r="H2889">
        <v>25</v>
      </c>
      <c r="P2889">
        <v>0</v>
      </c>
      <c r="Q2889">
        <v>0</v>
      </c>
      <c r="R2889">
        <v>2</v>
      </c>
    </row>
    <row r="2890" spans="1:18">
      <c r="A2890" t="s">
        <v>1846</v>
      </c>
      <c r="B2890" t="s">
        <v>1859</v>
      </c>
      <c r="C2890" t="s">
        <v>197</v>
      </c>
      <c r="D2890" t="s">
        <v>1871</v>
      </c>
      <c r="E2890" t="s">
        <v>153</v>
      </c>
      <c r="F2890" t="s">
        <v>1872</v>
      </c>
      <c r="G2890" t="s">
        <v>155</v>
      </c>
      <c r="H2890">
        <v>300</v>
      </c>
      <c r="I2890">
        <v>300</v>
      </c>
      <c r="M2890" t="s">
        <v>32</v>
      </c>
      <c r="P2890">
        <v>0</v>
      </c>
      <c r="Q2890">
        <v>0</v>
      </c>
      <c r="R2890">
        <v>1</v>
      </c>
    </row>
    <row r="2891" spans="1:18">
      <c r="A2891" t="s">
        <v>1846</v>
      </c>
      <c r="B2891" t="s">
        <v>1859</v>
      </c>
      <c r="C2891" t="s">
        <v>197</v>
      </c>
      <c r="D2891" t="s">
        <v>156</v>
      </c>
      <c r="E2891" t="s">
        <v>50</v>
      </c>
      <c r="F2891" t="s">
        <v>157</v>
      </c>
      <c r="G2891" t="s">
        <v>52</v>
      </c>
      <c r="H2891">
        <v>20</v>
      </c>
      <c r="K2891" t="s">
        <v>53</v>
      </c>
      <c r="M2891" t="s">
        <v>54</v>
      </c>
      <c r="N2891" t="s">
        <v>994</v>
      </c>
      <c r="P2891">
        <v>2.2000000000000002</v>
      </c>
      <c r="Q2891">
        <v>0.4</v>
      </c>
      <c r="R2891">
        <v>2</v>
      </c>
    </row>
    <row r="2892" spans="1:18">
      <c r="A2892" t="s">
        <v>1846</v>
      </c>
      <c r="B2892" t="s">
        <v>1859</v>
      </c>
      <c r="C2892" t="s">
        <v>197</v>
      </c>
      <c r="D2892" t="s">
        <v>49</v>
      </c>
      <c r="E2892" t="s">
        <v>50</v>
      </c>
      <c r="F2892" t="s">
        <v>51</v>
      </c>
      <c r="G2892" t="s">
        <v>52</v>
      </c>
      <c r="H2892">
        <v>25</v>
      </c>
      <c r="K2892" t="s">
        <v>53</v>
      </c>
      <c r="M2892" t="s">
        <v>54</v>
      </c>
      <c r="N2892" t="s">
        <v>55</v>
      </c>
      <c r="P2892">
        <v>3.24</v>
      </c>
      <c r="Q2892">
        <v>0.4</v>
      </c>
      <c r="R2892">
        <v>2</v>
      </c>
    </row>
    <row r="2893" spans="1:18">
      <c r="A2893" t="s">
        <v>1846</v>
      </c>
      <c r="B2893" t="s">
        <v>1859</v>
      </c>
      <c r="C2893" t="s">
        <v>197</v>
      </c>
      <c r="D2893" t="s">
        <v>742</v>
      </c>
      <c r="E2893" t="s">
        <v>50</v>
      </c>
      <c r="F2893" t="s">
        <v>764</v>
      </c>
      <c r="G2893" t="s">
        <v>52</v>
      </c>
      <c r="H2893">
        <v>50</v>
      </c>
      <c r="K2893" t="s">
        <v>31</v>
      </c>
      <c r="M2893" t="s">
        <v>54</v>
      </c>
      <c r="N2893" t="s">
        <v>1131</v>
      </c>
      <c r="P2893">
        <v>5.44</v>
      </c>
      <c r="Q2893">
        <v>0.2</v>
      </c>
      <c r="R2893">
        <v>1</v>
      </c>
    </row>
    <row r="2894" spans="1:18">
      <c r="A2894" t="s">
        <v>1846</v>
      </c>
      <c r="B2894" t="s">
        <v>1859</v>
      </c>
      <c r="C2894" t="s">
        <v>197</v>
      </c>
      <c r="D2894" t="s">
        <v>72</v>
      </c>
      <c r="E2894" t="s">
        <v>50</v>
      </c>
      <c r="F2894" t="s">
        <v>73</v>
      </c>
      <c r="G2894" t="s">
        <v>52</v>
      </c>
      <c r="H2894">
        <v>200</v>
      </c>
      <c r="K2894" t="s">
        <v>31</v>
      </c>
      <c r="M2894" t="s">
        <v>54</v>
      </c>
      <c r="N2894" t="s">
        <v>1215</v>
      </c>
      <c r="P2894">
        <v>42.55</v>
      </c>
      <c r="Q2894">
        <v>0.2</v>
      </c>
      <c r="R2894">
        <v>1</v>
      </c>
    </row>
    <row r="2895" spans="1:18">
      <c r="A2895" t="s">
        <v>1846</v>
      </c>
      <c r="B2895" t="s">
        <v>1859</v>
      </c>
      <c r="C2895" t="s">
        <v>197</v>
      </c>
      <c r="D2895" t="s">
        <v>232</v>
      </c>
      <c r="E2895" t="s">
        <v>50</v>
      </c>
      <c r="F2895" t="s">
        <v>233</v>
      </c>
      <c r="G2895" t="s">
        <v>52</v>
      </c>
      <c r="H2895">
        <v>250</v>
      </c>
      <c r="K2895" t="s">
        <v>31</v>
      </c>
      <c r="M2895" t="s">
        <v>54</v>
      </c>
      <c r="N2895" t="s">
        <v>265</v>
      </c>
      <c r="P2895">
        <v>60.29</v>
      </c>
      <c r="Q2895">
        <v>0.2</v>
      </c>
      <c r="R2895">
        <v>1</v>
      </c>
    </row>
    <row r="2896" spans="1:18">
      <c r="A2896" t="s">
        <v>1846</v>
      </c>
      <c r="B2896" t="s">
        <v>1859</v>
      </c>
      <c r="C2896" t="s">
        <v>197</v>
      </c>
      <c r="D2896" t="s">
        <v>1097</v>
      </c>
      <c r="E2896" t="s">
        <v>50</v>
      </c>
      <c r="F2896" t="s">
        <v>1098</v>
      </c>
      <c r="G2896" t="s">
        <v>52</v>
      </c>
      <c r="H2896">
        <v>300</v>
      </c>
      <c r="K2896" t="s">
        <v>264</v>
      </c>
      <c r="M2896" t="s">
        <v>54</v>
      </c>
      <c r="N2896" t="s">
        <v>1099</v>
      </c>
      <c r="P2896">
        <v>73.88</v>
      </c>
      <c r="Q2896">
        <v>16.47</v>
      </c>
      <c r="R2896">
        <v>15</v>
      </c>
    </row>
    <row r="2897" spans="1:18">
      <c r="A2897" t="s">
        <v>1846</v>
      </c>
      <c r="B2897" t="s">
        <v>1859</v>
      </c>
      <c r="C2897" t="s">
        <v>197</v>
      </c>
      <c r="D2897" t="s">
        <v>1873</v>
      </c>
      <c r="E2897" t="s">
        <v>236</v>
      </c>
      <c r="F2897" t="s">
        <v>1874</v>
      </c>
      <c r="G2897" t="s">
        <v>238</v>
      </c>
      <c r="H2897">
        <v>300</v>
      </c>
      <c r="I2897">
        <v>300</v>
      </c>
      <c r="J2897">
        <v>50</v>
      </c>
      <c r="P2897">
        <v>0</v>
      </c>
      <c r="Q2897">
        <v>0</v>
      </c>
      <c r="R2897">
        <v>1</v>
      </c>
    </row>
    <row r="2898" spans="1:18">
      <c r="A2898" t="s">
        <v>1846</v>
      </c>
      <c r="B2898" t="s">
        <v>1859</v>
      </c>
      <c r="C2898" t="s">
        <v>197</v>
      </c>
      <c r="D2898" t="s">
        <v>1704</v>
      </c>
      <c r="E2898" t="s">
        <v>173</v>
      </c>
      <c r="F2898" t="s">
        <v>1875</v>
      </c>
      <c r="G2898" t="s">
        <v>243</v>
      </c>
      <c r="H2898">
        <v>300</v>
      </c>
      <c r="I2898">
        <v>300</v>
      </c>
      <c r="J2898">
        <v>25</v>
      </c>
      <c r="M2898" t="s">
        <v>26</v>
      </c>
      <c r="P2898">
        <v>0</v>
      </c>
      <c r="Q2898">
        <v>0</v>
      </c>
      <c r="R2898">
        <v>2</v>
      </c>
    </row>
    <row r="2899" spans="1:18">
      <c r="A2899" t="s">
        <v>1846</v>
      </c>
      <c r="B2899" t="s">
        <v>1876</v>
      </c>
      <c r="C2899" t="s">
        <v>1001</v>
      </c>
      <c r="D2899" t="s">
        <v>867</v>
      </c>
      <c r="E2899" t="s">
        <v>88</v>
      </c>
      <c r="F2899" t="s">
        <v>868</v>
      </c>
      <c r="G2899" t="s">
        <v>90</v>
      </c>
      <c r="H2899">
        <v>250</v>
      </c>
      <c r="I2899">
        <v>150</v>
      </c>
      <c r="K2899" t="s">
        <v>1877</v>
      </c>
      <c r="M2899" t="s">
        <v>976</v>
      </c>
      <c r="P2899">
        <v>30.6</v>
      </c>
      <c r="Q2899">
        <v>0</v>
      </c>
      <c r="R2899">
        <v>1</v>
      </c>
    </row>
    <row r="2900" spans="1:18">
      <c r="A2900" t="s">
        <v>1846</v>
      </c>
      <c r="B2900" t="s">
        <v>1876</v>
      </c>
      <c r="C2900" t="s">
        <v>1001</v>
      </c>
      <c r="D2900" t="s">
        <v>1389</v>
      </c>
      <c r="E2900" t="s">
        <v>88</v>
      </c>
      <c r="F2900" t="s">
        <v>1390</v>
      </c>
      <c r="G2900" t="s">
        <v>90</v>
      </c>
      <c r="H2900">
        <v>350</v>
      </c>
      <c r="I2900">
        <v>250</v>
      </c>
      <c r="K2900" t="s">
        <v>1878</v>
      </c>
      <c r="M2900" t="s">
        <v>976</v>
      </c>
      <c r="P2900">
        <v>0</v>
      </c>
      <c r="Q2900">
        <v>0</v>
      </c>
      <c r="R2900">
        <v>1</v>
      </c>
    </row>
    <row r="2901" spans="1:18">
      <c r="A2901" t="s">
        <v>1846</v>
      </c>
      <c r="B2901" t="s">
        <v>1876</v>
      </c>
      <c r="C2901" t="s">
        <v>1001</v>
      </c>
      <c r="D2901" t="s">
        <v>21</v>
      </c>
      <c r="E2901" t="s">
        <v>22</v>
      </c>
      <c r="F2901" t="s">
        <v>822</v>
      </c>
      <c r="G2901" t="s">
        <v>801</v>
      </c>
      <c r="H2901">
        <v>25</v>
      </c>
      <c r="I2901">
        <v>25</v>
      </c>
      <c r="L2901" t="s">
        <v>823</v>
      </c>
      <c r="M2901" t="s">
        <v>32</v>
      </c>
      <c r="P2901">
        <v>1.1000000000000001</v>
      </c>
      <c r="Q2901">
        <v>0</v>
      </c>
      <c r="R2901">
        <v>2</v>
      </c>
    </row>
    <row r="2902" spans="1:18">
      <c r="A2902" t="s">
        <v>1846</v>
      </c>
      <c r="B2902" t="s">
        <v>1876</v>
      </c>
      <c r="C2902" t="s">
        <v>1001</v>
      </c>
      <c r="D2902" t="s">
        <v>219</v>
      </c>
      <c r="E2902" t="s">
        <v>22</v>
      </c>
      <c r="F2902" t="s">
        <v>220</v>
      </c>
      <c r="G2902" t="s">
        <v>30</v>
      </c>
      <c r="H2902">
        <v>250</v>
      </c>
      <c r="I2902">
        <v>250</v>
      </c>
      <c r="K2902" t="s">
        <v>348</v>
      </c>
      <c r="M2902" t="s">
        <v>976</v>
      </c>
      <c r="P2902">
        <v>105.89</v>
      </c>
      <c r="Q2902">
        <v>0</v>
      </c>
      <c r="R2902">
        <v>5</v>
      </c>
    </row>
    <row r="2903" spans="1:18">
      <c r="A2903" t="s">
        <v>1846</v>
      </c>
      <c r="B2903" t="s">
        <v>1876</v>
      </c>
      <c r="C2903" t="s">
        <v>1001</v>
      </c>
      <c r="D2903" t="s">
        <v>113</v>
      </c>
      <c r="E2903" t="s">
        <v>114</v>
      </c>
      <c r="F2903" t="s">
        <v>115</v>
      </c>
      <c r="G2903" t="s">
        <v>116</v>
      </c>
      <c r="H2903">
        <v>20</v>
      </c>
      <c r="I2903">
        <v>20</v>
      </c>
      <c r="J2903">
        <v>20</v>
      </c>
      <c r="L2903" t="s">
        <v>117</v>
      </c>
      <c r="M2903" t="s">
        <v>26</v>
      </c>
      <c r="N2903" t="s">
        <v>1879</v>
      </c>
      <c r="P2903">
        <v>3.2</v>
      </c>
      <c r="Q2903">
        <v>0</v>
      </c>
      <c r="R2903">
        <v>4</v>
      </c>
    </row>
    <row r="2904" spans="1:18">
      <c r="A2904" t="s">
        <v>1846</v>
      </c>
      <c r="B2904" t="s">
        <v>1876</v>
      </c>
      <c r="C2904" t="s">
        <v>1001</v>
      </c>
      <c r="D2904" t="s">
        <v>120</v>
      </c>
      <c r="E2904" t="s">
        <v>114</v>
      </c>
      <c r="F2904" t="s">
        <v>121</v>
      </c>
      <c r="G2904" t="s">
        <v>116</v>
      </c>
      <c r="H2904">
        <v>25</v>
      </c>
      <c r="I2904">
        <v>25</v>
      </c>
      <c r="J2904">
        <v>25</v>
      </c>
      <c r="L2904" t="s">
        <v>117</v>
      </c>
      <c r="M2904" t="s">
        <v>26</v>
      </c>
      <c r="N2904" t="s">
        <v>1880</v>
      </c>
      <c r="P2904">
        <v>5.6</v>
      </c>
      <c r="Q2904">
        <v>0</v>
      </c>
      <c r="R2904">
        <v>4</v>
      </c>
    </row>
    <row r="2905" spans="1:18">
      <c r="A2905" t="s">
        <v>1846</v>
      </c>
      <c r="B2905" t="s">
        <v>1876</v>
      </c>
      <c r="C2905" t="s">
        <v>1001</v>
      </c>
      <c r="D2905" t="s">
        <v>1881</v>
      </c>
      <c r="E2905" t="s">
        <v>306</v>
      </c>
      <c r="F2905" t="s">
        <v>374</v>
      </c>
      <c r="G2905" t="s">
        <v>981</v>
      </c>
      <c r="H2905">
        <v>250</v>
      </c>
      <c r="I2905">
        <v>250</v>
      </c>
      <c r="L2905" t="s">
        <v>117</v>
      </c>
      <c r="M2905" t="s">
        <v>982</v>
      </c>
      <c r="P2905">
        <v>850</v>
      </c>
      <c r="Q2905">
        <v>0</v>
      </c>
      <c r="R2905">
        <v>1</v>
      </c>
    </row>
    <row r="2906" spans="1:18">
      <c r="A2906" t="s">
        <v>1846</v>
      </c>
      <c r="B2906" t="s">
        <v>1876</v>
      </c>
      <c r="C2906" t="s">
        <v>1001</v>
      </c>
      <c r="D2906" t="s">
        <v>1384</v>
      </c>
      <c r="E2906" t="s">
        <v>1015</v>
      </c>
      <c r="F2906" t="s">
        <v>1882</v>
      </c>
      <c r="G2906" t="s">
        <v>1017</v>
      </c>
      <c r="H2906">
        <v>250</v>
      </c>
      <c r="I2906">
        <v>250</v>
      </c>
      <c r="L2906" t="s">
        <v>117</v>
      </c>
      <c r="M2906" t="s">
        <v>982</v>
      </c>
      <c r="P2906">
        <v>1150</v>
      </c>
      <c r="Q2906">
        <v>0</v>
      </c>
      <c r="R2906">
        <v>1</v>
      </c>
    </row>
    <row r="2907" spans="1:18">
      <c r="A2907" t="s">
        <v>1846</v>
      </c>
      <c r="B2907" t="s">
        <v>1876</v>
      </c>
      <c r="C2907" t="s">
        <v>1001</v>
      </c>
      <c r="D2907" t="s">
        <v>140</v>
      </c>
      <c r="E2907" t="s">
        <v>141</v>
      </c>
      <c r="F2907" t="s">
        <v>1883</v>
      </c>
      <c r="G2907" t="s">
        <v>1884</v>
      </c>
      <c r="H2907">
        <v>20</v>
      </c>
      <c r="P2907">
        <v>0</v>
      </c>
      <c r="Q2907">
        <v>0</v>
      </c>
      <c r="R2907">
        <v>1</v>
      </c>
    </row>
    <row r="2908" spans="1:18">
      <c r="A2908" t="s">
        <v>1846</v>
      </c>
      <c r="B2908" t="s">
        <v>1876</v>
      </c>
      <c r="C2908" t="s">
        <v>1001</v>
      </c>
      <c r="D2908" t="s">
        <v>144</v>
      </c>
      <c r="E2908" t="s">
        <v>145</v>
      </c>
      <c r="F2908" t="s">
        <v>992</v>
      </c>
      <c r="G2908" t="s">
        <v>993</v>
      </c>
      <c r="H2908">
        <v>20</v>
      </c>
      <c r="P2908">
        <v>0</v>
      </c>
      <c r="Q2908">
        <v>0</v>
      </c>
      <c r="R2908">
        <v>1</v>
      </c>
    </row>
    <row r="2909" spans="1:18">
      <c r="A2909" t="s">
        <v>1846</v>
      </c>
      <c r="B2909" t="s">
        <v>1876</v>
      </c>
      <c r="C2909" t="s">
        <v>1001</v>
      </c>
      <c r="D2909" t="s">
        <v>781</v>
      </c>
      <c r="E2909" t="s">
        <v>782</v>
      </c>
      <c r="F2909" t="s">
        <v>783</v>
      </c>
      <c r="G2909" t="s">
        <v>784</v>
      </c>
      <c r="H2909">
        <v>25</v>
      </c>
      <c r="P2909">
        <v>0</v>
      </c>
      <c r="Q2909">
        <v>0</v>
      </c>
      <c r="R2909">
        <v>1</v>
      </c>
    </row>
    <row r="2910" spans="1:18">
      <c r="A2910" t="s">
        <v>1846</v>
      </c>
      <c r="B2910" t="s">
        <v>1876</v>
      </c>
      <c r="C2910" t="s">
        <v>1001</v>
      </c>
      <c r="D2910" t="s">
        <v>148</v>
      </c>
      <c r="E2910" t="s">
        <v>149</v>
      </c>
      <c r="F2910" t="s">
        <v>150</v>
      </c>
      <c r="G2910" t="s">
        <v>151</v>
      </c>
      <c r="H2910">
        <v>25</v>
      </c>
      <c r="P2910">
        <v>0</v>
      </c>
      <c r="Q2910">
        <v>0</v>
      </c>
      <c r="R2910">
        <v>2</v>
      </c>
    </row>
    <row r="2911" spans="1:18">
      <c r="A2911" t="s">
        <v>1846</v>
      </c>
      <c r="B2911" t="s">
        <v>1876</v>
      </c>
      <c r="C2911" t="s">
        <v>1001</v>
      </c>
      <c r="D2911" t="s">
        <v>156</v>
      </c>
      <c r="E2911" t="s">
        <v>50</v>
      </c>
      <c r="F2911" t="s">
        <v>157</v>
      </c>
      <c r="G2911" t="s">
        <v>52</v>
      </c>
      <c r="H2911">
        <v>20</v>
      </c>
      <c r="K2911" t="s">
        <v>53</v>
      </c>
      <c r="M2911" t="s">
        <v>54</v>
      </c>
      <c r="N2911" t="s">
        <v>994</v>
      </c>
      <c r="P2911">
        <v>2.2000000000000002</v>
      </c>
      <c r="Q2911">
        <v>0.7</v>
      </c>
      <c r="R2911">
        <v>4</v>
      </c>
    </row>
    <row r="2912" spans="1:18">
      <c r="A2912" t="s">
        <v>1846</v>
      </c>
      <c r="B2912" t="s">
        <v>1876</v>
      </c>
      <c r="C2912" t="s">
        <v>1001</v>
      </c>
      <c r="D2912" t="s">
        <v>49</v>
      </c>
      <c r="E2912" t="s">
        <v>50</v>
      </c>
      <c r="F2912" t="s">
        <v>51</v>
      </c>
      <c r="G2912" t="s">
        <v>52</v>
      </c>
      <c r="H2912">
        <v>25</v>
      </c>
      <c r="K2912" t="s">
        <v>53</v>
      </c>
      <c r="M2912" t="s">
        <v>54</v>
      </c>
      <c r="N2912" t="s">
        <v>55</v>
      </c>
      <c r="P2912">
        <v>3.24</v>
      </c>
      <c r="Q2912">
        <v>1.2</v>
      </c>
      <c r="R2912">
        <v>6</v>
      </c>
    </row>
    <row r="2913" spans="1:18">
      <c r="A2913" t="s">
        <v>1846</v>
      </c>
      <c r="B2913" t="s">
        <v>1876</v>
      </c>
      <c r="C2913" t="s">
        <v>1001</v>
      </c>
      <c r="D2913" t="s">
        <v>232</v>
      </c>
      <c r="E2913" t="s">
        <v>50</v>
      </c>
      <c r="F2913" t="s">
        <v>233</v>
      </c>
      <c r="G2913" t="s">
        <v>52</v>
      </c>
      <c r="H2913">
        <v>250</v>
      </c>
      <c r="K2913" t="s">
        <v>1885</v>
      </c>
      <c r="M2913" t="s">
        <v>984</v>
      </c>
      <c r="P2913">
        <v>169.25</v>
      </c>
      <c r="Q2913">
        <v>11.19</v>
      </c>
      <c r="R2913">
        <v>15</v>
      </c>
    </row>
    <row r="2914" spans="1:18">
      <c r="A2914" t="s">
        <v>1846</v>
      </c>
      <c r="B2914" t="s">
        <v>1876</v>
      </c>
      <c r="C2914" t="s">
        <v>1001</v>
      </c>
      <c r="D2914" t="s">
        <v>1157</v>
      </c>
      <c r="E2914" t="s">
        <v>658</v>
      </c>
      <c r="F2914" t="s">
        <v>1886</v>
      </c>
      <c r="G2914" t="s">
        <v>1020</v>
      </c>
      <c r="H2914">
        <v>250</v>
      </c>
      <c r="I2914">
        <v>250</v>
      </c>
      <c r="L2914" t="s">
        <v>117</v>
      </c>
      <c r="M2914" t="s">
        <v>982</v>
      </c>
      <c r="P2914">
        <v>465</v>
      </c>
      <c r="Q2914">
        <v>0</v>
      </c>
      <c r="R2914">
        <v>1</v>
      </c>
    </row>
    <row r="2915" spans="1:18">
      <c r="A2915" t="s">
        <v>1846</v>
      </c>
      <c r="B2915" t="s">
        <v>1876</v>
      </c>
      <c r="C2915" t="s">
        <v>1001</v>
      </c>
      <c r="D2915" t="s">
        <v>241</v>
      </c>
      <c r="E2915" t="s">
        <v>173</v>
      </c>
      <c r="F2915" t="s">
        <v>1887</v>
      </c>
      <c r="G2915" t="s">
        <v>1888</v>
      </c>
      <c r="H2915">
        <v>250</v>
      </c>
      <c r="I2915">
        <v>250</v>
      </c>
      <c r="J2915">
        <v>25</v>
      </c>
      <c r="L2915" t="s">
        <v>117</v>
      </c>
      <c r="M2915" t="s">
        <v>26</v>
      </c>
      <c r="P2915">
        <v>0</v>
      </c>
      <c r="Q2915">
        <v>0</v>
      </c>
      <c r="R2915">
        <v>3</v>
      </c>
    </row>
    <row r="2916" spans="1:18">
      <c r="A2916" t="s">
        <v>1846</v>
      </c>
      <c r="B2916" t="s">
        <v>1876</v>
      </c>
      <c r="C2916" t="s">
        <v>1001</v>
      </c>
      <c r="D2916" t="s">
        <v>381</v>
      </c>
      <c r="E2916" t="s">
        <v>358</v>
      </c>
      <c r="F2916" t="s">
        <v>382</v>
      </c>
      <c r="G2916" t="s">
        <v>360</v>
      </c>
      <c r="H2916">
        <v>250</v>
      </c>
      <c r="I2916">
        <v>250</v>
      </c>
      <c r="J2916">
        <v>20</v>
      </c>
      <c r="L2916" t="s">
        <v>353</v>
      </c>
      <c r="M2916" t="s">
        <v>26</v>
      </c>
      <c r="N2916" t="s">
        <v>1889</v>
      </c>
      <c r="P2916">
        <v>0.32</v>
      </c>
      <c r="Q2916">
        <v>0</v>
      </c>
      <c r="R2916">
        <v>2</v>
      </c>
    </row>
    <row r="2917" spans="1:18">
      <c r="A2917" t="s">
        <v>1846</v>
      </c>
      <c r="B2917" t="s">
        <v>1876</v>
      </c>
      <c r="C2917" t="s">
        <v>1001</v>
      </c>
      <c r="D2917" t="s">
        <v>361</v>
      </c>
      <c r="E2917" t="s">
        <v>358</v>
      </c>
      <c r="F2917" t="s">
        <v>362</v>
      </c>
      <c r="G2917" t="s">
        <v>360</v>
      </c>
      <c r="H2917">
        <v>250</v>
      </c>
      <c r="I2917">
        <v>250</v>
      </c>
      <c r="J2917">
        <v>25</v>
      </c>
      <c r="L2917" t="s">
        <v>353</v>
      </c>
      <c r="M2917" t="s">
        <v>26</v>
      </c>
      <c r="N2917" t="s">
        <v>1890</v>
      </c>
      <c r="P2917">
        <v>0.32</v>
      </c>
      <c r="Q2917">
        <v>0</v>
      </c>
      <c r="R2917">
        <v>2</v>
      </c>
    </row>
    <row r="2918" spans="1:18">
      <c r="A2918" t="s">
        <v>1846</v>
      </c>
      <c r="B2918" t="s">
        <v>1876</v>
      </c>
      <c r="C2918" t="s">
        <v>1001</v>
      </c>
      <c r="D2918" t="s">
        <v>363</v>
      </c>
      <c r="E2918" t="s">
        <v>358</v>
      </c>
      <c r="F2918" t="s">
        <v>364</v>
      </c>
      <c r="G2918" t="s">
        <v>360</v>
      </c>
      <c r="H2918">
        <v>250</v>
      </c>
      <c r="I2918">
        <v>250</v>
      </c>
      <c r="J2918">
        <v>100</v>
      </c>
      <c r="L2918" t="s">
        <v>353</v>
      </c>
      <c r="M2918" t="s">
        <v>26</v>
      </c>
      <c r="N2918" t="s">
        <v>1891</v>
      </c>
      <c r="P2918">
        <v>4.76</v>
      </c>
      <c r="Q2918">
        <v>0</v>
      </c>
      <c r="R2918">
        <v>1</v>
      </c>
    </row>
    <row r="2919" spans="1:18">
      <c r="A2919" t="s">
        <v>1846</v>
      </c>
      <c r="B2919" t="s">
        <v>1892</v>
      </c>
      <c r="C2919" t="s">
        <v>1001</v>
      </c>
      <c r="D2919" t="s">
        <v>1622</v>
      </c>
      <c r="E2919" t="s">
        <v>367</v>
      </c>
      <c r="F2919" t="s">
        <v>1893</v>
      </c>
      <c r="G2919" t="s">
        <v>1013</v>
      </c>
      <c r="H2919">
        <v>100</v>
      </c>
      <c r="I2919">
        <v>100</v>
      </c>
      <c r="L2919" t="s">
        <v>117</v>
      </c>
      <c r="M2919" t="s">
        <v>202</v>
      </c>
      <c r="P2919">
        <v>0</v>
      </c>
      <c r="Q2919">
        <v>0</v>
      </c>
      <c r="R2919">
        <v>1</v>
      </c>
    </row>
    <row r="2920" spans="1:18">
      <c r="A2920" t="s">
        <v>1846</v>
      </c>
      <c r="B2920" t="s">
        <v>1892</v>
      </c>
      <c r="C2920" t="s">
        <v>1001</v>
      </c>
      <c r="D2920" t="s">
        <v>716</v>
      </c>
      <c r="E2920" t="s">
        <v>94</v>
      </c>
      <c r="F2920" t="s">
        <v>717</v>
      </c>
      <c r="G2920" t="s">
        <v>96</v>
      </c>
      <c r="H2920">
        <v>100</v>
      </c>
      <c r="I2920">
        <v>100</v>
      </c>
      <c r="K2920" t="s">
        <v>348</v>
      </c>
      <c r="M2920" t="s">
        <v>32</v>
      </c>
      <c r="N2920" t="s">
        <v>1894</v>
      </c>
      <c r="P2920">
        <v>4.29</v>
      </c>
      <c r="Q2920">
        <v>0</v>
      </c>
      <c r="R2920">
        <v>1</v>
      </c>
    </row>
    <row r="2921" spans="1:18">
      <c r="A2921" t="s">
        <v>1846</v>
      </c>
      <c r="B2921" t="s">
        <v>1892</v>
      </c>
      <c r="C2921" t="s">
        <v>1001</v>
      </c>
      <c r="D2921" t="s">
        <v>719</v>
      </c>
      <c r="E2921" t="s">
        <v>22</v>
      </c>
      <c r="F2921" t="s">
        <v>720</v>
      </c>
      <c r="G2921" t="s">
        <v>30</v>
      </c>
      <c r="H2921">
        <v>100</v>
      </c>
      <c r="I2921">
        <v>100</v>
      </c>
      <c r="K2921" t="s">
        <v>348</v>
      </c>
      <c r="M2921" t="s">
        <v>32</v>
      </c>
      <c r="N2921" t="s">
        <v>1895</v>
      </c>
      <c r="P2921">
        <v>8.58</v>
      </c>
      <c r="Q2921">
        <v>0</v>
      </c>
      <c r="R2921">
        <v>11</v>
      </c>
    </row>
    <row r="2922" spans="1:18">
      <c r="A2922" t="s">
        <v>1846</v>
      </c>
      <c r="B2922" t="s">
        <v>1892</v>
      </c>
      <c r="C2922" t="s">
        <v>1001</v>
      </c>
      <c r="D2922" t="s">
        <v>722</v>
      </c>
      <c r="E2922" t="s">
        <v>34</v>
      </c>
      <c r="F2922" t="s">
        <v>1896</v>
      </c>
      <c r="G2922" t="s">
        <v>1897</v>
      </c>
      <c r="H2922">
        <v>100</v>
      </c>
      <c r="I2922">
        <v>100</v>
      </c>
      <c r="K2922" t="s">
        <v>348</v>
      </c>
      <c r="L2922" t="s">
        <v>117</v>
      </c>
      <c r="M2922" t="s">
        <v>26</v>
      </c>
      <c r="N2922" t="s">
        <v>1898</v>
      </c>
      <c r="P2922">
        <v>31.38</v>
      </c>
      <c r="Q2922">
        <v>0</v>
      </c>
      <c r="R2922">
        <v>2</v>
      </c>
    </row>
    <row r="2923" spans="1:18">
      <c r="A2923" t="s">
        <v>1846</v>
      </c>
      <c r="B2923" t="s">
        <v>1892</v>
      </c>
      <c r="C2923" t="s">
        <v>1001</v>
      </c>
      <c r="D2923" t="s">
        <v>725</v>
      </c>
      <c r="E2923" t="s">
        <v>40</v>
      </c>
      <c r="F2923" t="s">
        <v>1899</v>
      </c>
      <c r="G2923" t="s">
        <v>1900</v>
      </c>
      <c r="H2923">
        <v>100</v>
      </c>
      <c r="I2923">
        <v>100</v>
      </c>
      <c r="L2923" t="s">
        <v>117</v>
      </c>
      <c r="M2923" t="s">
        <v>1361</v>
      </c>
      <c r="N2923" t="s">
        <v>1901</v>
      </c>
      <c r="P2923">
        <v>0.67</v>
      </c>
      <c r="Q2923">
        <v>0</v>
      </c>
      <c r="R2923">
        <v>1</v>
      </c>
    </row>
    <row r="2924" spans="1:18">
      <c r="A2924" t="s">
        <v>1846</v>
      </c>
      <c r="B2924" t="s">
        <v>1892</v>
      </c>
      <c r="C2924" t="s">
        <v>1001</v>
      </c>
      <c r="D2924" t="s">
        <v>120</v>
      </c>
      <c r="E2924" t="s">
        <v>114</v>
      </c>
      <c r="F2924" t="s">
        <v>121</v>
      </c>
      <c r="G2924" t="s">
        <v>116</v>
      </c>
      <c r="H2924">
        <v>25</v>
      </c>
      <c r="I2924">
        <v>25</v>
      </c>
      <c r="J2924">
        <v>25</v>
      </c>
      <c r="L2924" t="s">
        <v>117</v>
      </c>
      <c r="M2924" t="s">
        <v>26</v>
      </c>
      <c r="N2924" t="s">
        <v>1880</v>
      </c>
      <c r="P2924">
        <v>5.6</v>
      </c>
      <c r="Q2924">
        <v>0</v>
      </c>
      <c r="R2924">
        <v>2</v>
      </c>
    </row>
    <row r="2925" spans="1:18">
      <c r="A2925" t="s">
        <v>1846</v>
      </c>
      <c r="B2925" t="s">
        <v>1892</v>
      </c>
      <c r="C2925" t="s">
        <v>1001</v>
      </c>
      <c r="D2925" t="s">
        <v>728</v>
      </c>
      <c r="E2925" t="s">
        <v>124</v>
      </c>
      <c r="F2925" t="s">
        <v>1682</v>
      </c>
      <c r="G2925" t="s">
        <v>1006</v>
      </c>
      <c r="H2925">
        <v>100</v>
      </c>
      <c r="I2925">
        <v>100</v>
      </c>
      <c r="L2925" t="s">
        <v>117</v>
      </c>
      <c r="M2925" t="s">
        <v>982</v>
      </c>
      <c r="P2925">
        <v>147</v>
      </c>
      <c r="Q2925">
        <v>0</v>
      </c>
      <c r="R2925">
        <v>1</v>
      </c>
    </row>
    <row r="2926" spans="1:18">
      <c r="A2926" t="s">
        <v>1846</v>
      </c>
      <c r="B2926" t="s">
        <v>1892</v>
      </c>
      <c r="C2926" t="s">
        <v>1001</v>
      </c>
      <c r="D2926" t="s">
        <v>49</v>
      </c>
      <c r="E2926" t="s">
        <v>50</v>
      </c>
      <c r="F2926" t="s">
        <v>51</v>
      </c>
      <c r="G2926" t="s">
        <v>52</v>
      </c>
      <c r="H2926">
        <v>25</v>
      </c>
      <c r="K2926" t="s">
        <v>53</v>
      </c>
      <c r="M2926" t="s">
        <v>54</v>
      </c>
      <c r="N2926" t="s">
        <v>55</v>
      </c>
      <c r="P2926">
        <v>3.24</v>
      </c>
      <c r="Q2926">
        <v>0.3</v>
      </c>
      <c r="R2926">
        <v>2</v>
      </c>
    </row>
    <row r="2927" spans="1:18">
      <c r="A2927" t="s">
        <v>1846</v>
      </c>
      <c r="B2927" t="s">
        <v>1892</v>
      </c>
      <c r="C2927" t="s">
        <v>1001</v>
      </c>
      <c r="D2927" t="s">
        <v>164</v>
      </c>
      <c r="E2927" t="s">
        <v>50</v>
      </c>
      <c r="F2927" t="s">
        <v>165</v>
      </c>
      <c r="G2927" t="s">
        <v>52</v>
      </c>
      <c r="H2927">
        <v>100</v>
      </c>
      <c r="K2927" t="s">
        <v>348</v>
      </c>
      <c r="M2927" t="s">
        <v>54</v>
      </c>
      <c r="N2927" t="s">
        <v>1902</v>
      </c>
      <c r="P2927">
        <v>33.54</v>
      </c>
      <c r="Q2927">
        <v>26.83</v>
      </c>
      <c r="R2927">
        <v>15</v>
      </c>
    </row>
    <row r="2928" spans="1:18">
      <c r="A2928" t="s">
        <v>1846</v>
      </c>
      <c r="B2928" t="s">
        <v>1892</v>
      </c>
      <c r="C2928" t="s">
        <v>1001</v>
      </c>
      <c r="D2928" t="s">
        <v>775</v>
      </c>
      <c r="E2928" t="s">
        <v>658</v>
      </c>
      <c r="F2928" t="s">
        <v>1903</v>
      </c>
      <c r="G2928" t="s">
        <v>1020</v>
      </c>
      <c r="H2928">
        <v>100</v>
      </c>
      <c r="I2928">
        <v>100</v>
      </c>
      <c r="L2928" t="s">
        <v>117</v>
      </c>
      <c r="M2928" t="s">
        <v>982</v>
      </c>
      <c r="P2928">
        <v>60</v>
      </c>
      <c r="Q2928">
        <v>0</v>
      </c>
      <c r="R2928">
        <v>1</v>
      </c>
    </row>
    <row r="2929" spans="1:18">
      <c r="A2929" t="s">
        <v>1846</v>
      </c>
      <c r="B2929" t="s">
        <v>1892</v>
      </c>
      <c r="C2929" t="s">
        <v>1001</v>
      </c>
      <c r="D2929" t="s">
        <v>1904</v>
      </c>
      <c r="E2929" t="s">
        <v>358</v>
      </c>
      <c r="F2929" t="s">
        <v>1905</v>
      </c>
      <c r="G2929" t="s">
        <v>360</v>
      </c>
      <c r="H2929">
        <v>100</v>
      </c>
      <c r="I2929">
        <v>100</v>
      </c>
      <c r="J2929">
        <v>25</v>
      </c>
      <c r="L2929" t="s">
        <v>353</v>
      </c>
      <c r="M2929" t="s">
        <v>26</v>
      </c>
      <c r="N2929" t="s">
        <v>1906</v>
      </c>
      <c r="P2929">
        <v>0.32</v>
      </c>
      <c r="Q2929">
        <v>0</v>
      </c>
      <c r="R2929">
        <v>1</v>
      </c>
    </row>
    <row r="2930" spans="1:18">
      <c r="A2930" t="s">
        <v>1846</v>
      </c>
      <c r="B2930" t="s">
        <v>1907</v>
      </c>
      <c r="C2930" t="s">
        <v>259</v>
      </c>
      <c r="D2930" t="s">
        <v>292</v>
      </c>
      <c r="E2930" t="s">
        <v>22</v>
      </c>
      <c r="F2930" t="s">
        <v>293</v>
      </c>
      <c r="G2930" t="s">
        <v>30</v>
      </c>
      <c r="H2930">
        <v>350</v>
      </c>
      <c r="I2930">
        <v>350</v>
      </c>
      <c r="K2930" t="s">
        <v>62</v>
      </c>
      <c r="M2930" t="s">
        <v>32</v>
      </c>
      <c r="N2930" t="s">
        <v>1399</v>
      </c>
      <c r="P2930">
        <v>56.36</v>
      </c>
      <c r="Q2930">
        <v>0</v>
      </c>
      <c r="R2930">
        <v>5</v>
      </c>
    </row>
    <row r="2931" spans="1:18">
      <c r="A2931" t="s">
        <v>1846</v>
      </c>
      <c r="B2931" t="s">
        <v>1907</v>
      </c>
      <c r="C2931" t="s">
        <v>259</v>
      </c>
      <c r="D2931" t="s">
        <v>645</v>
      </c>
      <c r="E2931" t="s">
        <v>34</v>
      </c>
      <c r="F2931" t="s">
        <v>1415</v>
      </c>
      <c r="G2931" t="s">
        <v>36</v>
      </c>
      <c r="H2931">
        <v>350</v>
      </c>
      <c r="I2931">
        <v>350</v>
      </c>
      <c r="K2931" t="s">
        <v>62</v>
      </c>
      <c r="L2931" t="s">
        <v>37</v>
      </c>
      <c r="M2931" t="s">
        <v>26</v>
      </c>
      <c r="P2931">
        <v>48.9</v>
      </c>
      <c r="Q2931">
        <v>0</v>
      </c>
      <c r="R2931">
        <v>2</v>
      </c>
    </row>
    <row r="2932" spans="1:18">
      <c r="A2932" t="s">
        <v>1846</v>
      </c>
      <c r="B2932" t="s">
        <v>1907</v>
      </c>
      <c r="C2932" t="s">
        <v>259</v>
      </c>
      <c r="D2932" t="s">
        <v>1854</v>
      </c>
      <c r="E2932" t="s">
        <v>1855</v>
      </c>
      <c r="F2932" t="s">
        <v>646</v>
      </c>
      <c r="G2932" t="s">
        <v>504</v>
      </c>
      <c r="H2932">
        <v>350</v>
      </c>
      <c r="I2932">
        <v>350</v>
      </c>
      <c r="L2932" t="s">
        <v>37</v>
      </c>
      <c r="M2932" t="s">
        <v>26</v>
      </c>
      <c r="N2932" t="s">
        <v>647</v>
      </c>
      <c r="P2932">
        <v>41</v>
      </c>
      <c r="Q2932">
        <v>0</v>
      </c>
      <c r="R2932">
        <v>1</v>
      </c>
    </row>
    <row r="2933" spans="1:18">
      <c r="A2933" t="s">
        <v>1846</v>
      </c>
      <c r="B2933" t="s">
        <v>1907</v>
      </c>
      <c r="C2933" t="s">
        <v>259</v>
      </c>
      <c r="D2933" t="s">
        <v>651</v>
      </c>
      <c r="E2933" t="s">
        <v>40</v>
      </c>
      <c r="F2933" t="s">
        <v>652</v>
      </c>
      <c r="G2933" t="s">
        <v>1115</v>
      </c>
      <c r="H2933">
        <v>350</v>
      </c>
      <c r="I2933">
        <v>350</v>
      </c>
      <c r="L2933" t="s">
        <v>37</v>
      </c>
      <c r="M2933" t="s">
        <v>187</v>
      </c>
      <c r="N2933" t="s">
        <v>1416</v>
      </c>
      <c r="P2933">
        <v>1.57</v>
      </c>
      <c r="Q2933">
        <v>0</v>
      </c>
      <c r="R2933">
        <v>3</v>
      </c>
    </row>
    <row r="2934" spans="1:18">
      <c r="A2934" t="s">
        <v>1846</v>
      </c>
      <c r="B2934" t="s">
        <v>1907</v>
      </c>
      <c r="C2934" t="s">
        <v>259</v>
      </c>
      <c r="D2934" t="s">
        <v>113</v>
      </c>
      <c r="E2934" t="s">
        <v>114</v>
      </c>
      <c r="F2934" t="s">
        <v>1117</v>
      </c>
      <c r="G2934" t="s">
        <v>200</v>
      </c>
      <c r="H2934">
        <v>20</v>
      </c>
      <c r="I2934">
        <v>20</v>
      </c>
      <c r="J2934">
        <v>20</v>
      </c>
      <c r="L2934" t="s">
        <v>127</v>
      </c>
      <c r="M2934" t="s">
        <v>26</v>
      </c>
      <c r="N2934" t="s">
        <v>1118</v>
      </c>
      <c r="P2934">
        <v>2</v>
      </c>
      <c r="Q2934">
        <v>0</v>
      </c>
      <c r="R2934">
        <v>1</v>
      </c>
    </row>
    <row r="2935" spans="1:18">
      <c r="A2935" t="s">
        <v>1846</v>
      </c>
      <c r="B2935" t="s">
        <v>1907</v>
      </c>
      <c r="C2935" t="s">
        <v>259</v>
      </c>
      <c r="D2935" t="s">
        <v>120</v>
      </c>
      <c r="E2935" t="s">
        <v>114</v>
      </c>
      <c r="F2935" t="s">
        <v>199</v>
      </c>
      <c r="G2935" t="s">
        <v>200</v>
      </c>
      <c r="H2935">
        <v>25</v>
      </c>
      <c r="I2935">
        <v>25</v>
      </c>
      <c r="J2935">
        <v>25</v>
      </c>
      <c r="L2935" t="s">
        <v>127</v>
      </c>
      <c r="M2935" t="s">
        <v>26</v>
      </c>
      <c r="N2935" t="s">
        <v>201</v>
      </c>
      <c r="P2935">
        <v>3.5</v>
      </c>
      <c r="Q2935">
        <v>0</v>
      </c>
      <c r="R2935">
        <v>3</v>
      </c>
    </row>
    <row r="2936" spans="1:18">
      <c r="A2936" t="s">
        <v>1846</v>
      </c>
      <c r="B2936" t="s">
        <v>1907</v>
      </c>
      <c r="C2936" t="s">
        <v>259</v>
      </c>
      <c r="D2936" t="s">
        <v>305</v>
      </c>
      <c r="E2936" t="s">
        <v>306</v>
      </c>
      <c r="F2936" t="s">
        <v>307</v>
      </c>
      <c r="G2936" t="s">
        <v>308</v>
      </c>
      <c r="H2936">
        <v>350</v>
      </c>
      <c r="I2936">
        <v>350</v>
      </c>
      <c r="L2936" t="s">
        <v>37</v>
      </c>
      <c r="M2936" t="s">
        <v>202</v>
      </c>
      <c r="N2936" t="s">
        <v>1856</v>
      </c>
      <c r="P2936">
        <v>492</v>
      </c>
      <c r="Q2936">
        <v>0</v>
      </c>
      <c r="R2936">
        <v>1</v>
      </c>
    </row>
    <row r="2937" spans="1:18">
      <c r="A2937" t="s">
        <v>1846</v>
      </c>
      <c r="B2937" t="s">
        <v>1907</v>
      </c>
      <c r="C2937" t="s">
        <v>259</v>
      </c>
      <c r="D2937" t="s">
        <v>1401</v>
      </c>
      <c r="E2937" t="s">
        <v>45</v>
      </c>
      <c r="F2937" t="s">
        <v>1402</v>
      </c>
      <c r="G2937" t="s">
        <v>47</v>
      </c>
      <c r="H2937">
        <v>350</v>
      </c>
      <c r="I2937">
        <v>350</v>
      </c>
      <c r="J2937">
        <v>20</v>
      </c>
      <c r="L2937" t="s">
        <v>25</v>
      </c>
      <c r="M2937" t="s">
        <v>26</v>
      </c>
      <c r="N2937" t="s">
        <v>1121</v>
      </c>
      <c r="P2937">
        <v>0.2</v>
      </c>
      <c r="Q2937">
        <v>0</v>
      </c>
      <c r="R2937">
        <v>1</v>
      </c>
    </row>
    <row r="2938" spans="1:18">
      <c r="A2938" t="s">
        <v>1846</v>
      </c>
      <c r="B2938" t="s">
        <v>1907</v>
      </c>
      <c r="C2938" t="s">
        <v>259</v>
      </c>
      <c r="D2938" t="s">
        <v>1419</v>
      </c>
      <c r="E2938" t="s">
        <v>45</v>
      </c>
      <c r="F2938" t="s">
        <v>1420</v>
      </c>
      <c r="G2938" t="s">
        <v>47</v>
      </c>
      <c r="H2938">
        <v>350</v>
      </c>
      <c r="I2938">
        <v>350</v>
      </c>
      <c r="J2938">
        <v>25</v>
      </c>
      <c r="L2938" t="s">
        <v>25</v>
      </c>
      <c r="M2938" t="s">
        <v>26</v>
      </c>
      <c r="N2938" t="s">
        <v>48</v>
      </c>
      <c r="P2938">
        <v>0.34</v>
      </c>
      <c r="Q2938">
        <v>0</v>
      </c>
      <c r="R2938">
        <v>3</v>
      </c>
    </row>
    <row r="2939" spans="1:18">
      <c r="A2939" t="s">
        <v>1846</v>
      </c>
      <c r="B2939" t="s">
        <v>1907</v>
      </c>
      <c r="C2939" t="s">
        <v>259</v>
      </c>
      <c r="D2939" t="s">
        <v>144</v>
      </c>
      <c r="E2939" t="s">
        <v>145</v>
      </c>
      <c r="F2939" t="s">
        <v>146</v>
      </c>
      <c r="G2939" t="s">
        <v>147</v>
      </c>
      <c r="H2939">
        <v>20</v>
      </c>
      <c r="P2939">
        <v>0</v>
      </c>
      <c r="Q2939">
        <v>0</v>
      </c>
      <c r="R2939">
        <v>1</v>
      </c>
    </row>
    <row r="2940" spans="1:18">
      <c r="A2940" t="s">
        <v>1846</v>
      </c>
      <c r="B2940" t="s">
        <v>1907</v>
      </c>
      <c r="C2940" t="s">
        <v>259</v>
      </c>
      <c r="D2940" t="s">
        <v>1857</v>
      </c>
      <c r="E2940" t="s">
        <v>772</v>
      </c>
      <c r="F2940" t="s">
        <v>1858</v>
      </c>
      <c r="G2940" t="s">
        <v>1156</v>
      </c>
      <c r="H2940">
        <v>350</v>
      </c>
      <c r="I2940">
        <v>350</v>
      </c>
      <c r="L2940" t="s">
        <v>37</v>
      </c>
      <c r="M2940" t="s">
        <v>32</v>
      </c>
      <c r="P2940">
        <v>0</v>
      </c>
      <c r="Q2940">
        <v>0</v>
      </c>
      <c r="R2940">
        <v>1</v>
      </c>
    </row>
    <row r="2941" spans="1:18">
      <c r="A2941" t="s">
        <v>1846</v>
      </c>
      <c r="B2941" t="s">
        <v>1907</v>
      </c>
      <c r="C2941" t="s">
        <v>259</v>
      </c>
      <c r="D2941" t="s">
        <v>156</v>
      </c>
      <c r="E2941" t="s">
        <v>50</v>
      </c>
      <c r="F2941" t="s">
        <v>157</v>
      </c>
      <c r="G2941" t="s">
        <v>52</v>
      </c>
      <c r="H2941">
        <v>20</v>
      </c>
      <c r="K2941" t="s">
        <v>53</v>
      </c>
      <c r="M2941" t="s">
        <v>54</v>
      </c>
      <c r="N2941" t="s">
        <v>994</v>
      </c>
      <c r="P2941">
        <v>2.2000000000000002</v>
      </c>
      <c r="Q2941">
        <v>0.2</v>
      </c>
      <c r="R2941">
        <v>1</v>
      </c>
    </row>
    <row r="2942" spans="1:18">
      <c r="A2942" t="s">
        <v>1846</v>
      </c>
      <c r="B2942" t="s">
        <v>1907</v>
      </c>
      <c r="C2942" t="s">
        <v>259</v>
      </c>
      <c r="D2942" t="s">
        <v>49</v>
      </c>
      <c r="E2942" t="s">
        <v>50</v>
      </c>
      <c r="F2942" t="s">
        <v>51</v>
      </c>
      <c r="G2942" t="s">
        <v>52</v>
      </c>
      <c r="H2942">
        <v>25</v>
      </c>
      <c r="K2942" t="s">
        <v>53</v>
      </c>
      <c r="M2942" t="s">
        <v>54</v>
      </c>
      <c r="N2942" t="s">
        <v>55</v>
      </c>
      <c r="P2942">
        <v>3.24</v>
      </c>
      <c r="Q2942">
        <v>0.6</v>
      </c>
      <c r="R2942">
        <v>3</v>
      </c>
    </row>
    <row r="2943" spans="1:18">
      <c r="A2943" t="s">
        <v>1846</v>
      </c>
      <c r="B2943" t="s">
        <v>1907</v>
      </c>
      <c r="C2943" t="s">
        <v>259</v>
      </c>
      <c r="D2943" t="s">
        <v>296</v>
      </c>
      <c r="E2943" t="s">
        <v>50</v>
      </c>
      <c r="F2943" t="s">
        <v>1403</v>
      </c>
      <c r="G2943" t="s">
        <v>407</v>
      </c>
      <c r="H2943">
        <v>350</v>
      </c>
      <c r="K2943" t="s">
        <v>62</v>
      </c>
      <c r="M2943" t="s">
        <v>422</v>
      </c>
      <c r="N2943" t="s">
        <v>1404</v>
      </c>
      <c r="P2943">
        <v>67.91</v>
      </c>
      <c r="Q2943">
        <v>13.35</v>
      </c>
      <c r="R2943">
        <v>11</v>
      </c>
    </row>
    <row r="2944" spans="1:18">
      <c r="A2944" t="s">
        <v>1846</v>
      </c>
      <c r="B2944" t="s">
        <v>1908</v>
      </c>
      <c r="C2944" t="s">
        <v>197</v>
      </c>
      <c r="D2944" t="s">
        <v>1744</v>
      </c>
      <c r="E2944" t="s">
        <v>88</v>
      </c>
      <c r="F2944" t="s">
        <v>1745</v>
      </c>
      <c r="G2944" t="s">
        <v>90</v>
      </c>
      <c r="H2944">
        <v>300</v>
      </c>
      <c r="I2944">
        <v>200</v>
      </c>
      <c r="K2944" t="s">
        <v>1374</v>
      </c>
      <c r="M2944" t="s">
        <v>32</v>
      </c>
      <c r="N2944" t="s">
        <v>1860</v>
      </c>
      <c r="P2944">
        <v>16</v>
      </c>
      <c r="Q2944">
        <v>0</v>
      </c>
      <c r="R2944">
        <v>1</v>
      </c>
    </row>
    <row r="2945" spans="1:18">
      <c r="A2945" t="s">
        <v>1846</v>
      </c>
      <c r="B2945" t="s">
        <v>1908</v>
      </c>
      <c r="C2945" t="s">
        <v>197</v>
      </c>
      <c r="D2945" t="s">
        <v>1372</v>
      </c>
      <c r="E2945" t="s">
        <v>88</v>
      </c>
      <c r="F2945" t="s">
        <v>1373</v>
      </c>
      <c r="G2945" t="s">
        <v>90</v>
      </c>
      <c r="H2945">
        <v>300</v>
      </c>
      <c r="I2945">
        <v>250</v>
      </c>
      <c r="K2945" t="s">
        <v>1374</v>
      </c>
      <c r="M2945" t="s">
        <v>32</v>
      </c>
      <c r="N2945" t="s">
        <v>1375</v>
      </c>
      <c r="P2945">
        <v>16.600000000000001</v>
      </c>
      <c r="Q2945">
        <v>0</v>
      </c>
      <c r="R2945">
        <v>1</v>
      </c>
    </row>
    <row r="2946" spans="1:18">
      <c r="A2946" t="s">
        <v>1846</v>
      </c>
      <c r="B2946" t="s">
        <v>1908</v>
      </c>
      <c r="C2946" t="s">
        <v>197</v>
      </c>
      <c r="D2946" t="s">
        <v>1089</v>
      </c>
      <c r="E2946" t="s">
        <v>22</v>
      </c>
      <c r="F2946" t="s">
        <v>1090</v>
      </c>
      <c r="G2946" t="s">
        <v>30</v>
      </c>
      <c r="H2946">
        <v>300</v>
      </c>
      <c r="I2946">
        <v>300</v>
      </c>
      <c r="K2946" t="s">
        <v>264</v>
      </c>
      <c r="M2946" t="s">
        <v>32</v>
      </c>
      <c r="N2946" t="s">
        <v>1861</v>
      </c>
      <c r="P2946">
        <v>55.68</v>
      </c>
      <c r="Q2946">
        <v>0</v>
      </c>
      <c r="R2946">
        <v>6</v>
      </c>
    </row>
    <row r="2947" spans="1:18">
      <c r="A2947" t="s">
        <v>1846</v>
      </c>
      <c r="B2947" t="s">
        <v>1908</v>
      </c>
      <c r="C2947" t="s">
        <v>197</v>
      </c>
      <c r="D2947" t="s">
        <v>1325</v>
      </c>
      <c r="E2947" t="s">
        <v>34</v>
      </c>
      <c r="F2947" t="s">
        <v>1575</v>
      </c>
      <c r="G2947" t="s">
        <v>182</v>
      </c>
      <c r="H2947">
        <v>300</v>
      </c>
      <c r="I2947">
        <v>300</v>
      </c>
      <c r="K2947" t="s">
        <v>264</v>
      </c>
      <c r="L2947" t="s">
        <v>132</v>
      </c>
      <c r="M2947" t="s">
        <v>26</v>
      </c>
      <c r="P2947">
        <v>63.67</v>
      </c>
      <c r="Q2947">
        <v>0</v>
      </c>
      <c r="R2947">
        <v>2</v>
      </c>
    </row>
    <row r="2948" spans="1:18">
      <c r="A2948" t="s">
        <v>1846</v>
      </c>
      <c r="B2948" t="s">
        <v>1908</v>
      </c>
      <c r="C2948" t="s">
        <v>197</v>
      </c>
      <c r="D2948" t="s">
        <v>1862</v>
      </c>
      <c r="E2948" t="s">
        <v>1855</v>
      </c>
      <c r="F2948" t="s">
        <v>1863</v>
      </c>
      <c r="G2948" t="s">
        <v>509</v>
      </c>
      <c r="H2948">
        <v>200</v>
      </c>
      <c r="I2948">
        <v>200</v>
      </c>
      <c r="L2948" t="s">
        <v>132</v>
      </c>
      <c r="M2948" t="s">
        <v>26</v>
      </c>
      <c r="N2948" t="s">
        <v>1864</v>
      </c>
      <c r="P2948">
        <v>26</v>
      </c>
      <c r="Q2948">
        <v>0</v>
      </c>
      <c r="R2948">
        <v>1</v>
      </c>
    </row>
    <row r="2949" spans="1:18">
      <c r="A2949" t="s">
        <v>1846</v>
      </c>
      <c r="B2949" t="s">
        <v>1908</v>
      </c>
      <c r="C2949" t="s">
        <v>197</v>
      </c>
      <c r="D2949" t="s">
        <v>1865</v>
      </c>
      <c r="E2949" t="s">
        <v>1855</v>
      </c>
      <c r="F2949" t="s">
        <v>1866</v>
      </c>
      <c r="G2949" t="s">
        <v>509</v>
      </c>
      <c r="H2949">
        <v>250</v>
      </c>
      <c r="I2949">
        <v>250</v>
      </c>
      <c r="L2949" t="s">
        <v>132</v>
      </c>
      <c r="M2949" t="s">
        <v>26</v>
      </c>
      <c r="N2949" t="s">
        <v>1867</v>
      </c>
      <c r="P2949">
        <v>36</v>
      </c>
      <c r="Q2949">
        <v>0</v>
      </c>
      <c r="R2949">
        <v>1</v>
      </c>
    </row>
    <row r="2950" spans="1:18">
      <c r="A2950" t="s">
        <v>1846</v>
      </c>
      <c r="B2950" t="s">
        <v>1908</v>
      </c>
      <c r="C2950" t="s">
        <v>197</v>
      </c>
      <c r="D2950" t="s">
        <v>67</v>
      </c>
      <c r="E2950" t="s">
        <v>40</v>
      </c>
      <c r="F2950" t="s">
        <v>458</v>
      </c>
      <c r="G2950" t="s">
        <v>186</v>
      </c>
      <c r="H2950">
        <v>200</v>
      </c>
      <c r="I2950">
        <v>200</v>
      </c>
      <c r="L2950" t="s">
        <v>132</v>
      </c>
      <c r="M2950" t="s">
        <v>187</v>
      </c>
      <c r="N2950" t="s">
        <v>459</v>
      </c>
      <c r="P2950">
        <v>0.73</v>
      </c>
      <c r="Q2950">
        <v>0</v>
      </c>
      <c r="R2950">
        <v>1</v>
      </c>
    </row>
    <row r="2951" spans="1:18">
      <c r="A2951" t="s">
        <v>1846</v>
      </c>
      <c r="B2951" t="s">
        <v>1908</v>
      </c>
      <c r="C2951" t="s">
        <v>197</v>
      </c>
      <c r="D2951" t="s">
        <v>466</v>
      </c>
      <c r="E2951" t="s">
        <v>40</v>
      </c>
      <c r="F2951" t="s">
        <v>1382</v>
      </c>
      <c r="G2951" t="s">
        <v>186</v>
      </c>
      <c r="H2951">
        <v>250</v>
      </c>
      <c r="I2951">
        <v>250</v>
      </c>
      <c r="L2951" t="s">
        <v>132</v>
      </c>
      <c r="M2951" t="s">
        <v>187</v>
      </c>
      <c r="N2951" t="s">
        <v>1383</v>
      </c>
      <c r="P2951">
        <v>1.1399999999999999</v>
      </c>
      <c r="Q2951">
        <v>0</v>
      </c>
      <c r="R2951">
        <v>1</v>
      </c>
    </row>
    <row r="2952" spans="1:18">
      <c r="A2952" t="s">
        <v>1846</v>
      </c>
      <c r="B2952" t="s">
        <v>1908</v>
      </c>
      <c r="C2952" t="s">
        <v>197</v>
      </c>
      <c r="D2952" t="s">
        <v>1328</v>
      </c>
      <c r="E2952" t="s">
        <v>40</v>
      </c>
      <c r="F2952" t="s">
        <v>1576</v>
      </c>
      <c r="G2952" t="s">
        <v>186</v>
      </c>
      <c r="H2952">
        <v>300</v>
      </c>
      <c r="I2952">
        <v>300</v>
      </c>
      <c r="L2952" t="s">
        <v>132</v>
      </c>
      <c r="M2952" t="s">
        <v>187</v>
      </c>
      <c r="N2952" t="s">
        <v>1868</v>
      </c>
      <c r="P2952">
        <v>1.41</v>
      </c>
      <c r="Q2952">
        <v>0</v>
      </c>
      <c r="R2952">
        <v>1</v>
      </c>
    </row>
    <row r="2953" spans="1:18">
      <c r="A2953" t="s">
        <v>1846</v>
      </c>
      <c r="B2953" t="s">
        <v>1908</v>
      </c>
      <c r="C2953" t="s">
        <v>197</v>
      </c>
      <c r="D2953" t="s">
        <v>113</v>
      </c>
      <c r="E2953" t="s">
        <v>114</v>
      </c>
      <c r="F2953" t="s">
        <v>1117</v>
      </c>
      <c r="G2953" t="s">
        <v>200</v>
      </c>
      <c r="H2953">
        <v>20</v>
      </c>
      <c r="I2953">
        <v>20</v>
      </c>
      <c r="J2953">
        <v>20</v>
      </c>
      <c r="L2953" t="s">
        <v>127</v>
      </c>
      <c r="M2953" t="s">
        <v>26</v>
      </c>
      <c r="N2953" t="s">
        <v>1118</v>
      </c>
      <c r="P2953">
        <v>2</v>
      </c>
      <c r="Q2953">
        <v>0</v>
      </c>
      <c r="R2953">
        <v>2</v>
      </c>
    </row>
    <row r="2954" spans="1:18">
      <c r="A2954" t="s">
        <v>1846</v>
      </c>
      <c r="B2954" t="s">
        <v>1908</v>
      </c>
      <c r="C2954" t="s">
        <v>197</v>
      </c>
      <c r="D2954" t="s">
        <v>120</v>
      </c>
      <c r="E2954" t="s">
        <v>114</v>
      </c>
      <c r="F2954" t="s">
        <v>199</v>
      </c>
      <c r="G2954" t="s">
        <v>200</v>
      </c>
      <c r="H2954">
        <v>25</v>
      </c>
      <c r="I2954">
        <v>25</v>
      </c>
      <c r="J2954">
        <v>25</v>
      </c>
      <c r="L2954" t="s">
        <v>127</v>
      </c>
      <c r="M2954" t="s">
        <v>26</v>
      </c>
      <c r="N2954" t="s">
        <v>201</v>
      </c>
      <c r="P2954">
        <v>3.5</v>
      </c>
      <c r="Q2954">
        <v>0</v>
      </c>
      <c r="R2954">
        <v>2</v>
      </c>
    </row>
    <row r="2955" spans="1:18">
      <c r="A2955" t="s">
        <v>1846</v>
      </c>
      <c r="B2955" t="s">
        <v>1908</v>
      </c>
      <c r="C2955" t="s">
        <v>197</v>
      </c>
      <c r="D2955" t="s">
        <v>1869</v>
      </c>
      <c r="E2955" t="s">
        <v>45</v>
      </c>
      <c r="F2955" t="s">
        <v>1870</v>
      </c>
      <c r="G2955" t="s">
        <v>47</v>
      </c>
      <c r="H2955">
        <v>300</v>
      </c>
      <c r="I2955">
        <v>300</v>
      </c>
      <c r="J2955">
        <v>20</v>
      </c>
      <c r="L2955" t="s">
        <v>25</v>
      </c>
      <c r="M2955" t="s">
        <v>26</v>
      </c>
      <c r="N2955" t="s">
        <v>1121</v>
      </c>
      <c r="P2955">
        <v>0.2</v>
      </c>
      <c r="Q2955">
        <v>0</v>
      </c>
      <c r="R2955">
        <v>2</v>
      </c>
    </row>
    <row r="2956" spans="1:18">
      <c r="A2956" t="s">
        <v>1846</v>
      </c>
      <c r="B2956" t="s">
        <v>1908</v>
      </c>
      <c r="C2956" t="s">
        <v>197</v>
      </c>
      <c r="D2956" t="s">
        <v>1095</v>
      </c>
      <c r="E2956" t="s">
        <v>45</v>
      </c>
      <c r="F2956" t="s">
        <v>1096</v>
      </c>
      <c r="G2956" t="s">
        <v>47</v>
      </c>
      <c r="H2956">
        <v>300</v>
      </c>
      <c r="I2956">
        <v>300</v>
      </c>
      <c r="J2956">
        <v>25</v>
      </c>
      <c r="L2956" t="s">
        <v>25</v>
      </c>
      <c r="M2956" t="s">
        <v>26</v>
      </c>
      <c r="N2956" t="s">
        <v>48</v>
      </c>
      <c r="P2956">
        <v>0.34</v>
      </c>
      <c r="Q2956">
        <v>0</v>
      </c>
      <c r="R2956">
        <v>2</v>
      </c>
    </row>
    <row r="2957" spans="1:18">
      <c r="A2957" t="s">
        <v>1846</v>
      </c>
      <c r="B2957" t="s">
        <v>1908</v>
      </c>
      <c r="C2957" t="s">
        <v>197</v>
      </c>
      <c r="D2957" t="s">
        <v>144</v>
      </c>
      <c r="E2957" t="s">
        <v>145</v>
      </c>
      <c r="F2957" t="s">
        <v>146</v>
      </c>
      <c r="G2957" t="s">
        <v>147</v>
      </c>
      <c r="H2957">
        <v>20</v>
      </c>
      <c r="P2957">
        <v>0</v>
      </c>
      <c r="Q2957">
        <v>0</v>
      </c>
      <c r="R2957">
        <v>2</v>
      </c>
    </row>
    <row r="2958" spans="1:18">
      <c r="A2958" t="s">
        <v>1846</v>
      </c>
      <c r="B2958" t="s">
        <v>1908</v>
      </c>
      <c r="C2958" t="s">
        <v>197</v>
      </c>
      <c r="D2958" t="s">
        <v>148</v>
      </c>
      <c r="E2958" t="s">
        <v>149</v>
      </c>
      <c r="F2958" t="s">
        <v>150</v>
      </c>
      <c r="G2958" t="s">
        <v>151</v>
      </c>
      <c r="H2958">
        <v>25</v>
      </c>
      <c r="P2958">
        <v>0</v>
      </c>
      <c r="Q2958">
        <v>0</v>
      </c>
      <c r="R2958">
        <v>2</v>
      </c>
    </row>
    <row r="2959" spans="1:18">
      <c r="A2959" t="s">
        <v>1846</v>
      </c>
      <c r="B2959" t="s">
        <v>1908</v>
      </c>
      <c r="C2959" t="s">
        <v>197</v>
      </c>
      <c r="D2959" t="s">
        <v>1871</v>
      </c>
      <c r="E2959" t="s">
        <v>153</v>
      </c>
      <c r="F2959" t="s">
        <v>1872</v>
      </c>
      <c r="G2959" t="s">
        <v>155</v>
      </c>
      <c r="H2959">
        <v>300</v>
      </c>
      <c r="I2959">
        <v>300</v>
      </c>
      <c r="M2959" t="s">
        <v>32</v>
      </c>
      <c r="P2959">
        <v>0</v>
      </c>
      <c r="Q2959">
        <v>0</v>
      </c>
      <c r="R2959">
        <v>1</v>
      </c>
    </row>
    <row r="2960" spans="1:18">
      <c r="A2960" t="s">
        <v>1846</v>
      </c>
      <c r="B2960" t="s">
        <v>1908</v>
      </c>
      <c r="C2960" t="s">
        <v>197</v>
      </c>
      <c r="D2960" t="s">
        <v>156</v>
      </c>
      <c r="E2960" t="s">
        <v>50</v>
      </c>
      <c r="F2960" t="s">
        <v>157</v>
      </c>
      <c r="G2960" t="s">
        <v>52</v>
      </c>
      <c r="H2960">
        <v>20</v>
      </c>
      <c r="K2960" t="s">
        <v>53</v>
      </c>
      <c r="M2960" t="s">
        <v>54</v>
      </c>
      <c r="N2960" t="s">
        <v>994</v>
      </c>
      <c r="P2960">
        <v>2.2000000000000002</v>
      </c>
      <c r="Q2960">
        <v>0.4</v>
      </c>
      <c r="R2960">
        <v>2</v>
      </c>
    </row>
    <row r="2961" spans="1:18">
      <c r="A2961" t="s">
        <v>1846</v>
      </c>
      <c r="B2961" t="s">
        <v>1908</v>
      </c>
      <c r="C2961" t="s">
        <v>197</v>
      </c>
      <c r="D2961" t="s">
        <v>49</v>
      </c>
      <c r="E2961" t="s">
        <v>50</v>
      </c>
      <c r="F2961" t="s">
        <v>51</v>
      </c>
      <c r="G2961" t="s">
        <v>52</v>
      </c>
      <c r="H2961">
        <v>25</v>
      </c>
      <c r="K2961" t="s">
        <v>53</v>
      </c>
      <c r="M2961" t="s">
        <v>54</v>
      </c>
      <c r="N2961" t="s">
        <v>55</v>
      </c>
      <c r="P2961">
        <v>3.24</v>
      </c>
      <c r="Q2961">
        <v>0.4</v>
      </c>
      <c r="R2961">
        <v>2</v>
      </c>
    </row>
    <row r="2962" spans="1:18">
      <c r="A2962" t="s">
        <v>1846</v>
      </c>
      <c r="B2962" t="s">
        <v>1908</v>
      </c>
      <c r="C2962" t="s">
        <v>197</v>
      </c>
      <c r="D2962" t="s">
        <v>742</v>
      </c>
      <c r="E2962" t="s">
        <v>50</v>
      </c>
      <c r="F2962" t="s">
        <v>764</v>
      </c>
      <c r="G2962" t="s">
        <v>52</v>
      </c>
      <c r="H2962">
        <v>50</v>
      </c>
      <c r="K2962" t="s">
        <v>31</v>
      </c>
      <c r="M2962" t="s">
        <v>54</v>
      </c>
      <c r="N2962" t="s">
        <v>1131</v>
      </c>
      <c r="P2962">
        <v>5.44</v>
      </c>
      <c r="Q2962">
        <v>0.2</v>
      </c>
      <c r="R2962">
        <v>1</v>
      </c>
    </row>
    <row r="2963" spans="1:18">
      <c r="A2963" t="s">
        <v>1846</v>
      </c>
      <c r="B2963" t="s">
        <v>1908</v>
      </c>
      <c r="C2963" t="s">
        <v>197</v>
      </c>
      <c r="D2963" t="s">
        <v>72</v>
      </c>
      <c r="E2963" t="s">
        <v>50</v>
      </c>
      <c r="F2963" t="s">
        <v>73</v>
      </c>
      <c r="G2963" t="s">
        <v>52</v>
      </c>
      <c r="H2963">
        <v>200</v>
      </c>
      <c r="K2963" t="s">
        <v>31</v>
      </c>
      <c r="M2963" t="s">
        <v>54</v>
      </c>
      <c r="N2963" t="s">
        <v>1215</v>
      </c>
      <c r="P2963">
        <v>42.55</v>
      </c>
      <c r="Q2963">
        <v>0.2</v>
      </c>
      <c r="R2963">
        <v>1</v>
      </c>
    </row>
    <row r="2964" spans="1:18">
      <c r="A2964" t="s">
        <v>1846</v>
      </c>
      <c r="B2964" t="s">
        <v>1908</v>
      </c>
      <c r="C2964" t="s">
        <v>197</v>
      </c>
      <c r="D2964" t="s">
        <v>232</v>
      </c>
      <c r="E2964" t="s">
        <v>50</v>
      </c>
      <c r="F2964" t="s">
        <v>233</v>
      </c>
      <c r="G2964" t="s">
        <v>52</v>
      </c>
      <c r="H2964">
        <v>250</v>
      </c>
      <c r="K2964" t="s">
        <v>31</v>
      </c>
      <c r="M2964" t="s">
        <v>54</v>
      </c>
      <c r="N2964" t="s">
        <v>265</v>
      </c>
      <c r="P2964">
        <v>60.29</v>
      </c>
      <c r="Q2964">
        <v>0.2</v>
      </c>
      <c r="R2964">
        <v>1</v>
      </c>
    </row>
    <row r="2965" spans="1:18">
      <c r="A2965" t="s">
        <v>1846</v>
      </c>
      <c r="B2965" t="s">
        <v>1908</v>
      </c>
      <c r="C2965" t="s">
        <v>197</v>
      </c>
      <c r="D2965" t="s">
        <v>1097</v>
      </c>
      <c r="E2965" t="s">
        <v>50</v>
      </c>
      <c r="F2965" t="s">
        <v>1098</v>
      </c>
      <c r="G2965" t="s">
        <v>52</v>
      </c>
      <c r="H2965">
        <v>300</v>
      </c>
      <c r="K2965" t="s">
        <v>264</v>
      </c>
      <c r="M2965" t="s">
        <v>54</v>
      </c>
      <c r="N2965" t="s">
        <v>1099</v>
      </c>
      <c r="P2965">
        <v>73.88</v>
      </c>
      <c r="Q2965">
        <v>16.47</v>
      </c>
      <c r="R2965">
        <v>15</v>
      </c>
    </row>
    <row r="2966" spans="1:18">
      <c r="A2966" t="s">
        <v>1846</v>
      </c>
      <c r="B2966" t="s">
        <v>1908</v>
      </c>
      <c r="C2966" t="s">
        <v>197</v>
      </c>
      <c r="D2966" t="s">
        <v>1873</v>
      </c>
      <c r="E2966" t="s">
        <v>236</v>
      </c>
      <c r="F2966" t="s">
        <v>1874</v>
      </c>
      <c r="G2966" t="s">
        <v>238</v>
      </c>
      <c r="H2966">
        <v>300</v>
      </c>
      <c r="I2966">
        <v>300</v>
      </c>
      <c r="J2966">
        <v>50</v>
      </c>
      <c r="P2966">
        <v>0</v>
      </c>
      <c r="Q2966">
        <v>0</v>
      </c>
      <c r="R2966">
        <v>1</v>
      </c>
    </row>
    <row r="2967" spans="1:18">
      <c r="A2967" t="s">
        <v>1846</v>
      </c>
      <c r="B2967" t="s">
        <v>1908</v>
      </c>
      <c r="C2967" t="s">
        <v>197</v>
      </c>
      <c r="D2967" t="s">
        <v>1704</v>
      </c>
      <c r="E2967" t="s">
        <v>173</v>
      </c>
      <c r="F2967" t="s">
        <v>1875</v>
      </c>
      <c r="G2967" t="s">
        <v>243</v>
      </c>
      <c r="H2967">
        <v>300</v>
      </c>
      <c r="I2967">
        <v>300</v>
      </c>
      <c r="J2967">
        <v>25</v>
      </c>
      <c r="M2967" t="s">
        <v>26</v>
      </c>
      <c r="P2967">
        <v>0</v>
      </c>
      <c r="Q2967">
        <v>0</v>
      </c>
      <c r="R2967">
        <v>2</v>
      </c>
    </row>
    <row r="2968" spans="1:18">
      <c r="A2968" t="s">
        <v>1846</v>
      </c>
      <c r="B2968" t="s">
        <v>1909</v>
      </c>
      <c r="C2968" t="s">
        <v>1001</v>
      </c>
      <c r="D2968" t="s">
        <v>867</v>
      </c>
      <c r="E2968" t="s">
        <v>88</v>
      </c>
      <c r="F2968" t="s">
        <v>868</v>
      </c>
      <c r="G2968" t="s">
        <v>90</v>
      </c>
      <c r="H2968">
        <v>250</v>
      </c>
      <c r="I2968">
        <v>150</v>
      </c>
      <c r="K2968" t="s">
        <v>1877</v>
      </c>
      <c r="M2968" t="s">
        <v>976</v>
      </c>
      <c r="P2968">
        <v>30.6</v>
      </c>
      <c r="Q2968">
        <v>0</v>
      </c>
      <c r="R2968">
        <v>1</v>
      </c>
    </row>
    <row r="2969" spans="1:18">
      <c r="A2969" t="s">
        <v>1846</v>
      </c>
      <c r="B2969" t="s">
        <v>1909</v>
      </c>
      <c r="C2969" t="s">
        <v>1001</v>
      </c>
      <c r="D2969" t="s">
        <v>1389</v>
      </c>
      <c r="E2969" t="s">
        <v>88</v>
      </c>
      <c r="F2969" t="s">
        <v>1390</v>
      </c>
      <c r="G2969" t="s">
        <v>90</v>
      </c>
      <c r="H2969">
        <v>350</v>
      </c>
      <c r="I2969">
        <v>250</v>
      </c>
      <c r="K2969" t="s">
        <v>1878</v>
      </c>
      <c r="M2969" t="s">
        <v>976</v>
      </c>
      <c r="P2969">
        <v>0</v>
      </c>
      <c r="Q2969">
        <v>0</v>
      </c>
      <c r="R2969">
        <v>1</v>
      </c>
    </row>
    <row r="2970" spans="1:18">
      <c r="A2970" t="s">
        <v>1846</v>
      </c>
      <c r="B2970" t="s">
        <v>1909</v>
      </c>
      <c r="C2970" t="s">
        <v>1001</v>
      </c>
      <c r="D2970" t="s">
        <v>21</v>
      </c>
      <c r="E2970" t="s">
        <v>22</v>
      </c>
      <c r="F2970" t="s">
        <v>822</v>
      </c>
      <c r="G2970" t="s">
        <v>801</v>
      </c>
      <c r="H2970">
        <v>25</v>
      </c>
      <c r="I2970">
        <v>25</v>
      </c>
      <c r="L2970" t="s">
        <v>823</v>
      </c>
      <c r="M2970" t="s">
        <v>32</v>
      </c>
      <c r="P2970">
        <v>1.1000000000000001</v>
      </c>
      <c r="Q2970">
        <v>0</v>
      </c>
      <c r="R2970">
        <v>2</v>
      </c>
    </row>
    <row r="2971" spans="1:18">
      <c r="A2971" t="s">
        <v>1846</v>
      </c>
      <c r="B2971" t="s">
        <v>1909</v>
      </c>
      <c r="C2971" t="s">
        <v>1001</v>
      </c>
      <c r="D2971" t="s">
        <v>219</v>
      </c>
      <c r="E2971" t="s">
        <v>22</v>
      </c>
      <c r="F2971" t="s">
        <v>220</v>
      </c>
      <c r="G2971" t="s">
        <v>30</v>
      </c>
      <c r="H2971">
        <v>250</v>
      </c>
      <c r="I2971">
        <v>250</v>
      </c>
      <c r="K2971" t="s">
        <v>348</v>
      </c>
      <c r="M2971" t="s">
        <v>976</v>
      </c>
      <c r="P2971">
        <v>105.89</v>
      </c>
      <c r="Q2971">
        <v>0</v>
      </c>
      <c r="R2971">
        <v>5</v>
      </c>
    </row>
    <row r="2972" spans="1:18">
      <c r="A2972" t="s">
        <v>1846</v>
      </c>
      <c r="B2972" t="s">
        <v>1909</v>
      </c>
      <c r="C2972" t="s">
        <v>1001</v>
      </c>
      <c r="D2972" t="s">
        <v>113</v>
      </c>
      <c r="E2972" t="s">
        <v>114</v>
      </c>
      <c r="F2972" t="s">
        <v>115</v>
      </c>
      <c r="G2972" t="s">
        <v>116</v>
      </c>
      <c r="H2972">
        <v>20</v>
      </c>
      <c r="I2972">
        <v>20</v>
      </c>
      <c r="J2972">
        <v>20</v>
      </c>
      <c r="L2972" t="s">
        <v>117</v>
      </c>
      <c r="M2972" t="s">
        <v>26</v>
      </c>
      <c r="N2972" t="s">
        <v>1879</v>
      </c>
      <c r="P2972">
        <v>3.2</v>
      </c>
      <c r="Q2972">
        <v>0</v>
      </c>
      <c r="R2972">
        <v>4</v>
      </c>
    </row>
    <row r="2973" spans="1:18">
      <c r="A2973" t="s">
        <v>1846</v>
      </c>
      <c r="B2973" t="s">
        <v>1909</v>
      </c>
      <c r="C2973" t="s">
        <v>1001</v>
      </c>
      <c r="D2973" t="s">
        <v>120</v>
      </c>
      <c r="E2973" t="s">
        <v>114</v>
      </c>
      <c r="F2973" t="s">
        <v>121</v>
      </c>
      <c r="G2973" t="s">
        <v>116</v>
      </c>
      <c r="H2973">
        <v>25</v>
      </c>
      <c r="I2973">
        <v>25</v>
      </c>
      <c r="J2973">
        <v>25</v>
      </c>
      <c r="L2973" t="s">
        <v>117</v>
      </c>
      <c r="M2973" t="s">
        <v>26</v>
      </c>
      <c r="N2973" t="s">
        <v>1880</v>
      </c>
      <c r="P2973">
        <v>5.6</v>
      </c>
      <c r="Q2973">
        <v>0</v>
      </c>
      <c r="R2973">
        <v>4</v>
      </c>
    </row>
    <row r="2974" spans="1:18">
      <c r="A2974" t="s">
        <v>1846</v>
      </c>
      <c r="B2974" t="s">
        <v>1909</v>
      </c>
      <c r="C2974" t="s">
        <v>1001</v>
      </c>
      <c r="D2974" t="s">
        <v>1881</v>
      </c>
      <c r="E2974" t="s">
        <v>306</v>
      </c>
      <c r="F2974" t="s">
        <v>374</v>
      </c>
      <c r="G2974" t="s">
        <v>981</v>
      </c>
      <c r="H2974">
        <v>250</v>
      </c>
      <c r="I2974">
        <v>250</v>
      </c>
      <c r="L2974" t="s">
        <v>117</v>
      </c>
      <c r="M2974" t="s">
        <v>982</v>
      </c>
      <c r="P2974">
        <v>850</v>
      </c>
      <c r="Q2974">
        <v>0</v>
      </c>
      <c r="R2974">
        <v>1</v>
      </c>
    </row>
    <row r="2975" spans="1:18">
      <c r="A2975" t="s">
        <v>1846</v>
      </c>
      <c r="B2975" t="s">
        <v>1909</v>
      </c>
      <c r="C2975" t="s">
        <v>1001</v>
      </c>
      <c r="D2975" t="s">
        <v>1384</v>
      </c>
      <c r="E2975" t="s">
        <v>1015</v>
      </c>
      <c r="F2975" t="s">
        <v>1882</v>
      </c>
      <c r="G2975" t="s">
        <v>1017</v>
      </c>
      <c r="H2975">
        <v>250</v>
      </c>
      <c r="I2975">
        <v>250</v>
      </c>
      <c r="L2975" t="s">
        <v>117</v>
      </c>
      <c r="M2975" t="s">
        <v>982</v>
      </c>
      <c r="P2975">
        <v>1150</v>
      </c>
      <c r="Q2975">
        <v>0</v>
      </c>
      <c r="R2975">
        <v>1</v>
      </c>
    </row>
    <row r="2976" spans="1:18">
      <c r="A2976" t="s">
        <v>1846</v>
      </c>
      <c r="B2976" t="s">
        <v>1909</v>
      </c>
      <c r="C2976" t="s">
        <v>1001</v>
      </c>
      <c r="D2976" t="s">
        <v>140</v>
      </c>
      <c r="E2976" t="s">
        <v>141</v>
      </c>
      <c r="F2976" t="s">
        <v>1883</v>
      </c>
      <c r="G2976" t="s">
        <v>1884</v>
      </c>
      <c r="H2976">
        <v>20</v>
      </c>
      <c r="P2976">
        <v>0</v>
      </c>
      <c r="Q2976">
        <v>0</v>
      </c>
      <c r="R2976">
        <v>1</v>
      </c>
    </row>
    <row r="2977" spans="1:18">
      <c r="A2977" t="s">
        <v>1846</v>
      </c>
      <c r="B2977" t="s">
        <v>1909</v>
      </c>
      <c r="C2977" t="s">
        <v>1001</v>
      </c>
      <c r="D2977" t="s">
        <v>144</v>
      </c>
      <c r="E2977" t="s">
        <v>145</v>
      </c>
      <c r="F2977" t="s">
        <v>992</v>
      </c>
      <c r="G2977" t="s">
        <v>993</v>
      </c>
      <c r="H2977">
        <v>20</v>
      </c>
      <c r="P2977">
        <v>0</v>
      </c>
      <c r="Q2977">
        <v>0</v>
      </c>
      <c r="R2977">
        <v>1</v>
      </c>
    </row>
    <row r="2978" spans="1:18">
      <c r="A2978" t="s">
        <v>1846</v>
      </c>
      <c r="B2978" t="s">
        <v>1909</v>
      </c>
      <c r="C2978" t="s">
        <v>1001</v>
      </c>
      <c r="D2978" t="s">
        <v>781</v>
      </c>
      <c r="E2978" t="s">
        <v>782</v>
      </c>
      <c r="F2978" t="s">
        <v>783</v>
      </c>
      <c r="G2978" t="s">
        <v>784</v>
      </c>
      <c r="H2978">
        <v>25</v>
      </c>
      <c r="P2978">
        <v>0</v>
      </c>
      <c r="Q2978">
        <v>0</v>
      </c>
      <c r="R2978">
        <v>1</v>
      </c>
    </row>
    <row r="2979" spans="1:18">
      <c r="A2979" t="s">
        <v>1846</v>
      </c>
      <c r="B2979" t="s">
        <v>1909</v>
      </c>
      <c r="C2979" t="s">
        <v>1001</v>
      </c>
      <c r="D2979" t="s">
        <v>148</v>
      </c>
      <c r="E2979" t="s">
        <v>149</v>
      </c>
      <c r="F2979" t="s">
        <v>150</v>
      </c>
      <c r="G2979" t="s">
        <v>151</v>
      </c>
      <c r="H2979">
        <v>25</v>
      </c>
      <c r="P2979">
        <v>0</v>
      </c>
      <c r="Q2979">
        <v>0</v>
      </c>
      <c r="R2979">
        <v>2</v>
      </c>
    </row>
    <row r="2980" spans="1:18">
      <c r="A2980" t="s">
        <v>1846</v>
      </c>
      <c r="B2980" t="s">
        <v>1909</v>
      </c>
      <c r="C2980" t="s">
        <v>1001</v>
      </c>
      <c r="D2980" t="s">
        <v>156</v>
      </c>
      <c r="E2980" t="s">
        <v>50</v>
      </c>
      <c r="F2980" t="s">
        <v>157</v>
      </c>
      <c r="G2980" t="s">
        <v>52</v>
      </c>
      <c r="H2980">
        <v>20</v>
      </c>
      <c r="K2980" t="s">
        <v>53</v>
      </c>
      <c r="M2980" t="s">
        <v>54</v>
      </c>
      <c r="N2980" t="s">
        <v>994</v>
      </c>
      <c r="P2980">
        <v>2.2000000000000002</v>
      </c>
      <c r="Q2980">
        <v>0.7</v>
      </c>
      <c r="R2980">
        <v>4</v>
      </c>
    </row>
    <row r="2981" spans="1:18">
      <c r="A2981" t="s">
        <v>1846</v>
      </c>
      <c r="B2981" t="s">
        <v>1909</v>
      </c>
      <c r="C2981" t="s">
        <v>1001</v>
      </c>
      <c r="D2981" t="s">
        <v>49</v>
      </c>
      <c r="E2981" t="s">
        <v>50</v>
      </c>
      <c r="F2981" t="s">
        <v>51</v>
      </c>
      <c r="G2981" t="s">
        <v>52</v>
      </c>
      <c r="H2981">
        <v>25</v>
      </c>
      <c r="K2981" t="s">
        <v>53</v>
      </c>
      <c r="M2981" t="s">
        <v>54</v>
      </c>
      <c r="N2981" t="s">
        <v>55</v>
      </c>
      <c r="P2981">
        <v>3.24</v>
      </c>
      <c r="Q2981">
        <v>1.2</v>
      </c>
      <c r="R2981">
        <v>6</v>
      </c>
    </row>
    <row r="2982" spans="1:18">
      <c r="A2982" t="s">
        <v>1846</v>
      </c>
      <c r="B2982" t="s">
        <v>1909</v>
      </c>
      <c r="C2982" t="s">
        <v>1001</v>
      </c>
      <c r="D2982" t="s">
        <v>232</v>
      </c>
      <c r="E2982" t="s">
        <v>50</v>
      </c>
      <c r="F2982" t="s">
        <v>233</v>
      </c>
      <c r="G2982" t="s">
        <v>52</v>
      </c>
      <c r="H2982">
        <v>250</v>
      </c>
      <c r="K2982" t="s">
        <v>1885</v>
      </c>
      <c r="M2982" t="s">
        <v>984</v>
      </c>
      <c r="P2982">
        <v>169.25</v>
      </c>
      <c r="Q2982">
        <v>10.59</v>
      </c>
      <c r="R2982">
        <v>15</v>
      </c>
    </row>
    <row r="2983" spans="1:18">
      <c r="A2983" t="s">
        <v>1846</v>
      </c>
      <c r="B2983" t="s">
        <v>1909</v>
      </c>
      <c r="C2983" t="s">
        <v>1001</v>
      </c>
      <c r="D2983" t="s">
        <v>1157</v>
      </c>
      <c r="E2983" t="s">
        <v>658</v>
      </c>
      <c r="F2983" t="s">
        <v>1886</v>
      </c>
      <c r="G2983" t="s">
        <v>1020</v>
      </c>
      <c r="H2983">
        <v>250</v>
      </c>
      <c r="I2983">
        <v>250</v>
      </c>
      <c r="L2983" t="s">
        <v>117</v>
      </c>
      <c r="M2983" t="s">
        <v>982</v>
      </c>
      <c r="P2983">
        <v>465</v>
      </c>
      <c r="Q2983">
        <v>0</v>
      </c>
      <c r="R2983">
        <v>1</v>
      </c>
    </row>
    <row r="2984" spans="1:18">
      <c r="A2984" t="s">
        <v>1846</v>
      </c>
      <c r="B2984" t="s">
        <v>1909</v>
      </c>
      <c r="C2984" t="s">
        <v>1001</v>
      </c>
      <c r="D2984" t="s">
        <v>241</v>
      </c>
      <c r="E2984" t="s">
        <v>173</v>
      </c>
      <c r="F2984" t="s">
        <v>1887</v>
      </c>
      <c r="G2984" t="s">
        <v>1888</v>
      </c>
      <c r="H2984">
        <v>250</v>
      </c>
      <c r="I2984">
        <v>250</v>
      </c>
      <c r="J2984">
        <v>25</v>
      </c>
      <c r="L2984" t="s">
        <v>117</v>
      </c>
      <c r="M2984" t="s">
        <v>26</v>
      </c>
      <c r="P2984">
        <v>0</v>
      </c>
      <c r="Q2984">
        <v>0</v>
      </c>
      <c r="R2984">
        <v>3</v>
      </c>
    </row>
    <row r="2985" spans="1:18">
      <c r="A2985" t="s">
        <v>1846</v>
      </c>
      <c r="B2985" t="s">
        <v>1909</v>
      </c>
      <c r="C2985" t="s">
        <v>1001</v>
      </c>
      <c r="D2985" t="s">
        <v>381</v>
      </c>
      <c r="E2985" t="s">
        <v>358</v>
      </c>
      <c r="F2985" t="s">
        <v>382</v>
      </c>
      <c r="G2985" t="s">
        <v>360</v>
      </c>
      <c r="H2985">
        <v>250</v>
      </c>
      <c r="I2985">
        <v>250</v>
      </c>
      <c r="J2985">
        <v>20</v>
      </c>
      <c r="L2985" t="s">
        <v>353</v>
      </c>
      <c r="M2985" t="s">
        <v>26</v>
      </c>
      <c r="N2985" t="s">
        <v>1889</v>
      </c>
      <c r="P2985">
        <v>0.32</v>
      </c>
      <c r="Q2985">
        <v>0</v>
      </c>
      <c r="R2985">
        <v>2</v>
      </c>
    </row>
    <row r="2986" spans="1:18">
      <c r="A2986" t="s">
        <v>1846</v>
      </c>
      <c r="B2986" t="s">
        <v>1909</v>
      </c>
      <c r="C2986" t="s">
        <v>1001</v>
      </c>
      <c r="D2986" t="s">
        <v>361</v>
      </c>
      <c r="E2986" t="s">
        <v>358</v>
      </c>
      <c r="F2986" t="s">
        <v>362</v>
      </c>
      <c r="G2986" t="s">
        <v>360</v>
      </c>
      <c r="H2986">
        <v>250</v>
      </c>
      <c r="I2986">
        <v>250</v>
      </c>
      <c r="J2986">
        <v>25</v>
      </c>
      <c r="L2986" t="s">
        <v>353</v>
      </c>
      <c r="M2986" t="s">
        <v>26</v>
      </c>
      <c r="N2986" t="s">
        <v>1890</v>
      </c>
      <c r="P2986">
        <v>0.32</v>
      </c>
      <c r="Q2986">
        <v>0</v>
      </c>
      <c r="R2986">
        <v>2</v>
      </c>
    </row>
    <row r="2987" spans="1:18">
      <c r="A2987" t="s">
        <v>1846</v>
      </c>
      <c r="B2987" t="s">
        <v>1909</v>
      </c>
      <c r="C2987" t="s">
        <v>1001</v>
      </c>
      <c r="D2987" t="s">
        <v>363</v>
      </c>
      <c r="E2987" t="s">
        <v>358</v>
      </c>
      <c r="F2987" t="s">
        <v>364</v>
      </c>
      <c r="G2987" t="s">
        <v>360</v>
      </c>
      <c r="H2987">
        <v>250</v>
      </c>
      <c r="I2987">
        <v>250</v>
      </c>
      <c r="J2987">
        <v>100</v>
      </c>
      <c r="L2987" t="s">
        <v>353</v>
      </c>
      <c r="M2987" t="s">
        <v>26</v>
      </c>
      <c r="N2987" t="s">
        <v>1891</v>
      </c>
      <c r="P2987">
        <v>4.76</v>
      </c>
      <c r="Q2987">
        <v>0</v>
      </c>
      <c r="R2987">
        <v>1</v>
      </c>
    </row>
    <row r="2988" spans="1:18">
      <c r="A2988" t="s">
        <v>1846</v>
      </c>
      <c r="B2988" t="s">
        <v>1910</v>
      </c>
      <c r="C2988" t="s">
        <v>1001</v>
      </c>
      <c r="D2988" t="s">
        <v>1622</v>
      </c>
      <c r="E2988" t="s">
        <v>367</v>
      </c>
      <c r="F2988" t="s">
        <v>1893</v>
      </c>
      <c r="G2988" t="s">
        <v>1013</v>
      </c>
      <c r="H2988">
        <v>100</v>
      </c>
      <c r="I2988">
        <v>100</v>
      </c>
      <c r="L2988" t="s">
        <v>117</v>
      </c>
      <c r="M2988" t="s">
        <v>202</v>
      </c>
      <c r="P2988">
        <v>0</v>
      </c>
      <c r="Q2988">
        <v>0</v>
      </c>
      <c r="R2988">
        <v>1</v>
      </c>
    </row>
    <row r="2989" spans="1:18">
      <c r="A2989" t="s">
        <v>1846</v>
      </c>
      <c r="B2989" t="s">
        <v>1910</v>
      </c>
      <c r="C2989" t="s">
        <v>1001</v>
      </c>
      <c r="D2989" t="s">
        <v>719</v>
      </c>
      <c r="E2989" t="s">
        <v>22</v>
      </c>
      <c r="F2989" t="s">
        <v>720</v>
      </c>
      <c r="G2989" t="s">
        <v>30</v>
      </c>
      <c r="H2989">
        <v>100</v>
      </c>
      <c r="I2989">
        <v>100</v>
      </c>
      <c r="K2989" t="s">
        <v>348</v>
      </c>
      <c r="M2989" t="s">
        <v>32</v>
      </c>
      <c r="N2989" t="s">
        <v>1895</v>
      </c>
      <c r="P2989">
        <v>8.58</v>
      </c>
      <c r="Q2989">
        <v>0</v>
      </c>
      <c r="R2989">
        <v>14</v>
      </c>
    </row>
    <row r="2990" spans="1:18">
      <c r="A2990" t="s">
        <v>1846</v>
      </c>
      <c r="B2990" t="s">
        <v>1910</v>
      </c>
      <c r="C2990" t="s">
        <v>1001</v>
      </c>
      <c r="D2990" t="s">
        <v>722</v>
      </c>
      <c r="E2990" t="s">
        <v>34</v>
      </c>
      <c r="F2990" t="s">
        <v>1896</v>
      </c>
      <c r="G2990" t="s">
        <v>1897</v>
      </c>
      <c r="H2990">
        <v>100</v>
      </c>
      <c r="I2990">
        <v>100</v>
      </c>
      <c r="K2990" t="s">
        <v>348</v>
      </c>
      <c r="L2990" t="s">
        <v>117</v>
      </c>
      <c r="M2990" t="s">
        <v>26</v>
      </c>
      <c r="N2990" t="s">
        <v>1898</v>
      </c>
      <c r="P2990">
        <v>31.38</v>
      </c>
      <c r="Q2990">
        <v>0</v>
      </c>
      <c r="R2990">
        <v>2</v>
      </c>
    </row>
    <row r="2991" spans="1:18">
      <c r="A2991" t="s">
        <v>1846</v>
      </c>
      <c r="B2991" t="s">
        <v>1910</v>
      </c>
      <c r="C2991" t="s">
        <v>1001</v>
      </c>
      <c r="D2991" t="s">
        <v>725</v>
      </c>
      <c r="E2991" t="s">
        <v>40</v>
      </c>
      <c r="F2991" t="s">
        <v>1899</v>
      </c>
      <c r="G2991" t="s">
        <v>1900</v>
      </c>
      <c r="H2991">
        <v>100</v>
      </c>
      <c r="I2991">
        <v>100</v>
      </c>
      <c r="L2991" t="s">
        <v>117</v>
      </c>
      <c r="M2991" t="s">
        <v>1361</v>
      </c>
      <c r="N2991" t="s">
        <v>1901</v>
      </c>
      <c r="P2991">
        <v>0.67</v>
      </c>
      <c r="Q2991">
        <v>0</v>
      </c>
      <c r="R2991">
        <v>1</v>
      </c>
    </row>
    <row r="2992" spans="1:18">
      <c r="A2992" t="s">
        <v>1846</v>
      </c>
      <c r="B2992" t="s">
        <v>1910</v>
      </c>
      <c r="C2992" t="s">
        <v>1001</v>
      </c>
      <c r="D2992" t="s">
        <v>120</v>
      </c>
      <c r="E2992" t="s">
        <v>114</v>
      </c>
      <c r="F2992" t="s">
        <v>121</v>
      </c>
      <c r="G2992" t="s">
        <v>116</v>
      </c>
      <c r="H2992">
        <v>25</v>
      </c>
      <c r="I2992">
        <v>25</v>
      </c>
      <c r="J2992">
        <v>25</v>
      </c>
      <c r="L2992" t="s">
        <v>117</v>
      </c>
      <c r="M2992" t="s">
        <v>26</v>
      </c>
      <c r="N2992" t="s">
        <v>1880</v>
      </c>
      <c r="P2992">
        <v>5.6</v>
      </c>
      <c r="Q2992">
        <v>0</v>
      </c>
      <c r="R2992">
        <v>2</v>
      </c>
    </row>
    <row r="2993" spans="1:18">
      <c r="A2993" t="s">
        <v>1846</v>
      </c>
      <c r="B2993" t="s">
        <v>1910</v>
      </c>
      <c r="C2993" t="s">
        <v>1001</v>
      </c>
      <c r="D2993" t="s">
        <v>728</v>
      </c>
      <c r="E2993" t="s">
        <v>124</v>
      </c>
      <c r="F2993" t="s">
        <v>1682</v>
      </c>
      <c r="G2993" t="s">
        <v>1006</v>
      </c>
      <c r="H2993">
        <v>100</v>
      </c>
      <c r="I2993">
        <v>100</v>
      </c>
      <c r="L2993" t="s">
        <v>117</v>
      </c>
      <c r="M2993" t="s">
        <v>982</v>
      </c>
      <c r="P2993">
        <v>147</v>
      </c>
      <c r="Q2993">
        <v>0</v>
      </c>
      <c r="R2993">
        <v>1</v>
      </c>
    </row>
    <row r="2994" spans="1:18">
      <c r="A2994" t="s">
        <v>1846</v>
      </c>
      <c r="B2994" t="s">
        <v>1910</v>
      </c>
      <c r="C2994" t="s">
        <v>1001</v>
      </c>
      <c r="D2994" t="s">
        <v>49</v>
      </c>
      <c r="E2994" t="s">
        <v>50</v>
      </c>
      <c r="F2994" t="s">
        <v>51</v>
      </c>
      <c r="G2994" t="s">
        <v>52</v>
      </c>
      <c r="H2994">
        <v>25</v>
      </c>
      <c r="K2994" t="s">
        <v>53</v>
      </c>
      <c r="M2994" t="s">
        <v>54</v>
      </c>
      <c r="N2994" t="s">
        <v>55</v>
      </c>
      <c r="P2994">
        <v>3.24</v>
      </c>
      <c r="Q2994">
        <v>0.3</v>
      </c>
      <c r="R2994">
        <v>2</v>
      </c>
    </row>
    <row r="2995" spans="1:18">
      <c r="A2995" t="s">
        <v>1846</v>
      </c>
      <c r="B2995" t="s">
        <v>1910</v>
      </c>
      <c r="C2995" t="s">
        <v>1001</v>
      </c>
      <c r="D2995" t="s">
        <v>164</v>
      </c>
      <c r="E2995" t="s">
        <v>50</v>
      </c>
      <c r="F2995" t="s">
        <v>165</v>
      </c>
      <c r="G2995" t="s">
        <v>52</v>
      </c>
      <c r="H2995">
        <v>100</v>
      </c>
      <c r="K2995" t="s">
        <v>348</v>
      </c>
      <c r="M2995" t="s">
        <v>54</v>
      </c>
      <c r="N2995" t="s">
        <v>1902</v>
      </c>
      <c r="P2995">
        <v>33.54</v>
      </c>
      <c r="Q2995">
        <v>32.18</v>
      </c>
      <c r="R2995">
        <v>17</v>
      </c>
    </row>
    <row r="2996" spans="1:18">
      <c r="A2996" t="s">
        <v>1846</v>
      </c>
      <c r="B2996" t="s">
        <v>1910</v>
      </c>
      <c r="C2996" t="s">
        <v>1001</v>
      </c>
      <c r="D2996" t="s">
        <v>775</v>
      </c>
      <c r="E2996" t="s">
        <v>658</v>
      </c>
      <c r="F2996" t="s">
        <v>1903</v>
      </c>
      <c r="G2996" t="s">
        <v>1020</v>
      </c>
      <c r="H2996">
        <v>100</v>
      </c>
      <c r="I2996">
        <v>100</v>
      </c>
      <c r="L2996" t="s">
        <v>117</v>
      </c>
      <c r="M2996" t="s">
        <v>982</v>
      </c>
      <c r="P2996">
        <v>60</v>
      </c>
      <c r="Q2996">
        <v>0</v>
      </c>
      <c r="R2996">
        <v>1</v>
      </c>
    </row>
    <row r="2997" spans="1:18">
      <c r="A2997" t="s">
        <v>1846</v>
      </c>
      <c r="B2997" t="s">
        <v>1910</v>
      </c>
      <c r="C2997" t="s">
        <v>1001</v>
      </c>
      <c r="D2997" t="s">
        <v>1904</v>
      </c>
      <c r="E2997" t="s">
        <v>358</v>
      </c>
      <c r="F2997" t="s">
        <v>1905</v>
      </c>
      <c r="G2997" t="s">
        <v>360</v>
      </c>
      <c r="H2997">
        <v>100</v>
      </c>
      <c r="I2997">
        <v>100</v>
      </c>
      <c r="J2997">
        <v>25</v>
      </c>
      <c r="L2997" t="s">
        <v>353</v>
      </c>
      <c r="M2997" t="s">
        <v>26</v>
      </c>
      <c r="N2997" t="s">
        <v>1906</v>
      </c>
      <c r="P2997">
        <v>0.32</v>
      </c>
      <c r="Q2997">
        <v>0</v>
      </c>
      <c r="R2997">
        <v>1</v>
      </c>
    </row>
    <row r="2998" spans="1:18">
      <c r="A2998" t="s">
        <v>1846</v>
      </c>
      <c r="B2998" t="s">
        <v>1911</v>
      </c>
      <c r="C2998" t="s">
        <v>259</v>
      </c>
      <c r="D2998" t="s">
        <v>1413</v>
      </c>
      <c r="E2998" t="s">
        <v>88</v>
      </c>
      <c r="F2998" t="s">
        <v>1414</v>
      </c>
      <c r="G2998" t="s">
        <v>90</v>
      </c>
      <c r="H2998">
        <v>400</v>
      </c>
      <c r="I2998">
        <v>350</v>
      </c>
      <c r="K2998" t="s">
        <v>1323</v>
      </c>
      <c r="M2998" t="s">
        <v>32</v>
      </c>
      <c r="P2998">
        <v>28</v>
      </c>
      <c r="Q2998">
        <v>0</v>
      </c>
      <c r="R2998">
        <v>1</v>
      </c>
    </row>
    <row r="2999" spans="1:18">
      <c r="A2999" t="s">
        <v>1846</v>
      </c>
      <c r="B2999" t="s">
        <v>1911</v>
      </c>
      <c r="C2999" t="s">
        <v>259</v>
      </c>
      <c r="D2999" t="s">
        <v>292</v>
      </c>
      <c r="E2999" t="s">
        <v>22</v>
      </c>
      <c r="F2999" t="s">
        <v>293</v>
      </c>
      <c r="G2999" t="s">
        <v>30</v>
      </c>
      <c r="H2999">
        <v>350</v>
      </c>
      <c r="I2999">
        <v>350</v>
      </c>
      <c r="K2999" t="s">
        <v>62</v>
      </c>
      <c r="M2999" t="s">
        <v>32</v>
      </c>
      <c r="N2999" t="s">
        <v>1399</v>
      </c>
      <c r="P2999">
        <v>56.36</v>
      </c>
      <c r="Q2999">
        <v>0</v>
      </c>
      <c r="R2999">
        <v>5</v>
      </c>
    </row>
    <row r="3000" spans="1:18">
      <c r="A3000" t="s">
        <v>1846</v>
      </c>
      <c r="B3000" t="s">
        <v>1911</v>
      </c>
      <c r="C3000" t="s">
        <v>259</v>
      </c>
      <c r="D3000" t="s">
        <v>645</v>
      </c>
      <c r="E3000" t="s">
        <v>34</v>
      </c>
      <c r="F3000" t="s">
        <v>1415</v>
      </c>
      <c r="G3000" t="s">
        <v>36</v>
      </c>
      <c r="H3000">
        <v>350</v>
      </c>
      <c r="I3000">
        <v>350</v>
      </c>
      <c r="K3000" t="s">
        <v>62</v>
      </c>
      <c r="L3000" t="s">
        <v>37</v>
      </c>
      <c r="M3000" t="s">
        <v>26</v>
      </c>
      <c r="P3000">
        <v>48.9</v>
      </c>
      <c r="Q3000">
        <v>0</v>
      </c>
      <c r="R3000">
        <v>2</v>
      </c>
    </row>
    <row r="3001" spans="1:18">
      <c r="A3001" t="s">
        <v>1846</v>
      </c>
      <c r="B3001" t="s">
        <v>1911</v>
      </c>
      <c r="C3001" t="s">
        <v>259</v>
      </c>
      <c r="D3001" t="s">
        <v>1854</v>
      </c>
      <c r="E3001" t="s">
        <v>1855</v>
      </c>
      <c r="F3001" t="s">
        <v>646</v>
      </c>
      <c r="G3001" t="s">
        <v>504</v>
      </c>
      <c r="H3001">
        <v>350</v>
      </c>
      <c r="I3001">
        <v>350</v>
      </c>
      <c r="L3001" t="s">
        <v>37</v>
      </c>
      <c r="M3001" t="s">
        <v>26</v>
      </c>
      <c r="N3001" t="s">
        <v>647</v>
      </c>
      <c r="P3001">
        <v>41</v>
      </c>
      <c r="Q3001">
        <v>0</v>
      </c>
      <c r="R3001">
        <v>1</v>
      </c>
    </row>
    <row r="3002" spans="1:18">
      <c r="A3002" t="s">
        <v>1846</v>
      </c>
      <c r="B3002" t="s">
        <v>1911</v>
      </c>
      <c r="C3002" t="s">
        <v>259</v>
      </c>
      <c r="D3002" t="s">
        <v>651</v>
      </c>
      <c r="E3002" t="s">
        <v>40</v>
      </c>
      <c r="F3002" t="s">
        <v>652</v>
      </c>
      <c r="G3002" t="s">
        <v>1115</v>
      </c>
      <c r="H3002">
        <v>350</v>
      </c>
      <c r="I3002">
        <v>350</v>
      </c>
      <c r="L3002" t="s">
        <v>37</v>
      </c>
      <c r="M3002" t="s">
        <v>187</v>
      </c>
      <c r="N3002" t="s">
        <v>1416</v>
      </c>
      <c r="P3002">
        <v>1.57</v>
      </c>
      <c r="Q3002">
        <v>0</v>
      </c>
      <c r="R3002">
        <v>3</v>
      </c>
    </row>
    <row r="3003" spans="1:18">
      <c r="A3003" t="s">
        <v>1846</v>
      </c>
      <c r="B3003" t="s">
        <v>1911</v>
      </c>
      <c r="C3003" t="s">
        <v>259</v>
      </c>
      <c r="D3003" t="s">
        <v>113</v>
      </c>
      <c r="E3003" t="s">
        <v>114</v>
      </c>
      <c r="F3003" t="s">
        <v>1117</v>
      </c>
      <c r="G3003" t="s">
        <v>200</v>
      </c>
      <c r="H3003">
        <v>20</v>
      </c>
      <c r="I3003">
        <v>20</v>
      </c>
      <c r="J3003">
        <v>20</v>
      </c>
      <c r="L3003" t="s">
        <v>127</v>
      </c>
      <c r="M3003" t="s">
        <v>26</v>
      </c>
      <c r="N3003" t="s">
        <v>1118</v>
      </c>
      <c r="P3003">
        <v>2</v>
      </c>
      <c r="Q3003">
        <v>0</v>
      </c>
      <c r="R3003">
        <v>1</v>
      </c>
    </row>
    <row r="3004" spans="1:18">
      <c r="A3004" t="s">
        <v>1846</v>
      </c>
      <c r="B3004" t="s">
        <v>1911</v>
      </c>
      <c r="C3004" t="s">
        <v>259</v>
      </c>
      <c r="D3004" t="s">
        <v>120</v>
      </c>
      <c r="E3004" t="s">
        <v>114</v>
      </c>
      <c r="F3004" t="s">
        <v>199</v>
      </c>
      <c r="G3004" t="s">
        <v>200</v>
      </c>
      <c r="H3004">
        <v>25</v>
      </c>
      <c r="I3004">
        <v>25</v>
      </c>
      <c r="J3004">
        <v>25</v>
      </c>
      <c r="L3004" t="s">
        <v>127</v>
      </c>
      <c r="M3004" t="s">
        <v>26</v>
      </c>
      <c r="N3004" t="s">
        <v>201</v>
      </c>
      <c r="P3004">
        <v>3.5</v>
      </c>
      <c r="Q3004">
        <v>0</v>
      </c>
      <c r="R3004">
        <v>3</v>
      </c>
    </row>
    <row r="3005" spans="1:18">
      <c r="A3005" t="s">
        <v>1846</v>
      </c>
      <c r="B3005" t="s">
        <v>1911</v>
      </c>
      <c r="C3005" t="s">
        <v>259</v>
      </c>
      <c r="D3005" t="s">
        <v>305</v>
      </c>
      <c r="E3005" t="s">
        <v>306</v>
      </c>
      <c r="F3005" t="s">
        <v>307</v>
      </c>
      <c r="G3005" t="s">
        <v>308</v>
      </c>
      <c r="H3005">
        <v>350</v>
      </c>
      <c r="I3005">
        <v>350</v>
      </c>
      <c r="L3005" t="s">
        <v>37</v>
      </c>
      <c r="M3005" t="s">
        <v>202</v>
      </c>
      <c r="N3005" t="s">
        <v>1856</v>
      </c>
      <c r="P3005">
        <v>492</v>
      </c>
      <c r="Q3005">
        <v>0</v>
      </c>
      <c r="R3005">
        <v>1</v>
      </c>
    </row>
    <row r="3006" spans="1:18">
      <c r="A3006" t="s">
        <v>1846</v>
      </c>
      <c r="B3006" t="s">
        <v>1911</v>
      </c>
      <c r="C3006" t="s">
        <v>259</v>
      </c>
      <c r="D3006" t="s">
        <v>1401</v>
      </c>
      <c r="E3006" t="s">
        <v>45</v>
      </c>
      <c r="F3006" t="s">
        <v>1402</v>
      </c>
      <c r="G3006" t="s">
        <v>47</v>
      </c>
      <c r="H3006">
        <v>350</v>
      </c>
      <c r="I3006">
        <v>350</v>
      </c>
      <c r="J3006">
        <v>20</v>
      </c>
      <c r="L3006" t="s">
        <v>25</v>
      </c>
      <c r="M3006" t="s">
        <v>26</v>
      </c>
      <c r="N3006" t="s">
        <v>1121</v>
      </c>
      <c r="P3006">
        <v>0.2</v>
      </c>
      <c r="Q3006">
        <v>0</v>
      </c>
      <c r="R3006">
        <v>1</v>
      </c>
    </row>
    <row r="3007" spans="1:18">
      <c r="A3007" t="s">
        <v>1846</v>
      </c>
      <c r="B3007" t="s">
        <v>1911</v>
      </c>
      <c r="C3007" t="s">
        <v>259</v>
      </c>
      <c r="D3007" t="s">
        <v>1419</v>
      </c>
      <c r="E3007" t="s">
        <v>45</v>
      </c>
      <c r="F3007" t="s">
        <v>1420</v>
      </c>
      <c r="G3007" t="s">
        <v>47</v>
      </c>
      <c r="H3007">
        <v>350</v>
      </c>
      <c r="I3007">
        <v>350</v>
      </c>
      <c r="J3007">
        <v>25</v>
      </c>
      <c r="L3007" t="s">
        <v>25</v>
      </c>
      <c r="M3007" t="s">
        <v>26</v>
      </c>
      <c r="N3007" t="s">
        <v>48</v>
      </c>
      <c r="P3007">
        <v>0.34</v>
      </c>
      <c r="Q3007">
        <v>0</v>
      </c>
      <c r="R3007">
        <v>3</v>
      </c>
    </row>
    <row r="3008" spans="1:18">
      <c r="A3008" t="s">
        <v>1846</v>
      </c>
      <c r="B3008" t="s">
        <v>1911</v>
      </c>
      <c r="C3008" t="s">
        <v>259</v>
      </c>
      <c r="D3008" t="s">
        <v>144</v>
      </c>
      <c r="E3008" t="s">
        <v>145</v>
      </c>
      <c r="F3008" t="s">
        <v>146</v>
      </c>
      <c r="G3008" t="s">
        <v>147</v>
      </c>
      <c r="H3008">
        <v>20</v>
      </c>
      <c r="P3008">
        <v>0</v>
      </c>
      <c r="Q3008">
        <v>0</v>
      </c>
      <c r="R3008">
        <v>1</v>
      </c>
    </row>
    <row r="3009" spans="1:18">
      <c r="A3009" t="s">
        <v>1846</v>
      </c>
      <c r="B3009" t="s">
        <v>1911</v>
      </c>
      <c r="C3009" t="s">
        <v>259</v>
      </c>
      <c r="D3009" t="s">
        <v>1857</v>
      </c>
      <c r="E3009" t="s">
        <v>772</v>
      </c>
      <c r="F3009" t="s">
        <v>1858</v>
      </c>
      <c r="G3009" t="s">
        <v>1156</v>
      </c>
      <c r="H3009">
        <v>350</v>
      </c>
      <c r="I3009">
        <v>350</v>
      </c>
      <c r="L3009" t="s">
        <v>37</v>
      </c>
      <c r="M3009" t="s">
        <v>32</v>
      </c>
      <c r="P3009">
        <v>0</v>
      </c>
      <c r="Q3009">
        <v>0</v>
      </c>
      <c r="R3009">
        <v>1</v>
      </c>
    </row>
    <row r="3010" spans="1:18">
      <c r="A3010" t="s">
        <v>1846</v>
      </c>
      <c r="B3010" t="s">
        <v>1911</v>
      </c>
      <c r="C3010" t="s">
        <v>259</v>
      </c>
      <c r="D3010" t="s">
        <v>156</v>
      </c>
      <c r="E3010" t="s">
        <v>50</v>
      </c>
      <c r="F3010" t="s">
        <v>157</v>
      </c>
      <c r="G3010" t="s">
        <v>52</v>
      </c>
      <c r="H3010">
        <v>20</v>
      </c>
      <c r="K3010" t="s">
        <v>53</v>
      </c>
      <c r="M3010" t="s">
        <v>54</v>
      </c>
      <c r="N3010" t="s">
        <v>994</v>
      </c>
      <c r="P3010">
        <v>2.2000000000000002</v>
      </c>
      <c r="Q3010">
        <v>0.2</v>
      </c>
      <c r="R3010">
        <v>1</v>
      </c>
    </row>
    <row r="3011" spans="1:18">
      <c r="A3011" t="s">
        <v>1846</v>
      </c>
      <c r="B3011" t="s">
        <v>1911</v>
      </c>
      <c r="C3011" t="s">
        <v>259</v>
      </c>
      <c r="D3011" t="s">
        <v>49</v>
      </c>
      <c r="E3011" t="s">
        <v>50</v>
      </c>
      <c r="F3011" t="s">
        <v>51</v>
      </c>
      <c r="G3011" t="s">
        <v>52</v>
      </c>
      <c r="H3011">
        <v>25</v>
      </c>
      <c r="K3011" t="s">
        <v>53</v>
      </c>
      <c r="M3011" t="s">
        <v>54</v>
      </c>
      <c r="N3011" t="s">
        <v>55</v>
      </c>
      <c r="P3011">
        <v>3.24</v>
      </c>
      <c r="Q3011">
        <v>0.6</v>
      </c>
      <c r="R3011">
        <v>3</v>
      </c>
    </row>
    <row r="3012" spans="1:18">
      <c r="A3012" t="s">
        <v>1846</v>
      </c>
      <c r="B3012" t="s">
        <v>1911</v>
      </c>
      <c r="C3012" t="s">
        <v>259</v>
      </c>
      <c r="D3012" t="s">
        <v>296</v>
      </c>
      <c r="E3012" t="s">
        <v>50</v>
      </c>
      <c r="F3012" t="s">
        <v>1403</v>
      </c>
      <c r="G3012" t="s">
        <v>407</v>
      </c>
      <c r="H3012">
        <v>350</v>
      </c>
      <c r="K3012" t="s">
        <v>62</v>
      </c>
      <c r="M3012" t="s">
        <v>422</v>
      </c>
      <c r="N3012" t="s">
        <v>1404</v>
      </c>
      <c r="P3012">
        <v>67.91</v>
      </c>
      <c r="Q3012">
        <v>11.59</v>
      </c>
      <c r="R3012">
        <v>11</v>
      </c>
    </row>
    <row r="3013" spans="1:18">
      <c r="A3013" t="s">
        <v>1846</v>
      </c>
      <c r="B3013" t="s">
        <v>1912</v>
      </c>
      <c r="C3013" t="s">
        <v>197</v>
      </c>
      <c r="D3013" t="s">
        <v>1744</v>
      </c>
      <c r="E3013" t="s">
        <v>88</v>
      </c>
      <c r="F3013" t="s">
        <v>1745</v>
      </c>
      <c r="G3013" t="s">
        <v>90</v>
      </c>
      <c r="H3013">
        <v>300</v>
      </c>
      <c r="I3013">
        <v>200</v>
      </c>
      <c r="K3013" t="s">
        <v>1374</v>
      </c>
      <c r="M3013" t="s">
        <v>32</v>
      </c>
      <c r="N3013" t="s">
        <v>1860</v>
      </c>
      <c r="P3013">
        <v>16</v>
      </c>
      <c r="Q3013">
        <v>0</v>
      </c>
      <c r="R3013">
        <v>1</v>
      </c>
    </row>
    <row r="3014" spans="1:18">
      <c r="A3014" t="s">
        <v>1846</v>
      </c>
      <c r="B3014" t="s">
        <v>1912</v>
      </c>
      <c r="C3014" t="s">
        <v>197</v>
      </c>
      <c r="D3014" t="s">
        <v>1372</v>
      </c>
      <c r="E3014" t="s">
        <v>88</v>
      </c>
      <c r="F3014" t="s">
        <v>1373</v>
      </c>
      <c r="G3014" t="s">
        <v>90</v>
      </c>
      <c r="H3014">
        <v>300</v>
      </c>
      <c r="I3014">
        <v>250</v>
      </c>
      <c r="K3014" t="s">
        <v>1374</v>
      </c>
      <c r="M3014" t="s">
        <v>32</v>
      </c>
      <c r="N3014" t="s">
        <v>1375</v>
      </c>
      <c r="P3014">
        <v>16.600000000000001</v>
      </c>
      <c r="Q3014">
        <v>0</v>
      </c>
      <c r="R3014">
        <v>1</v>
      </c>
    </row>
    <row r="3015" spans="1:18">
      <c r="A3015" t="s">
        <v>1846</v>
      </c>
      <c r="B3015" t="s">
        <v>1912</v>
      </c>
      <c r="C3015" t="s">
        <v>197</v>
      </c>
      <c r="D3015" t="s">
        <v>1089</v>
      </c>
      <c r="E3015" t="s">
        <v>22</v>
      </c>
      <c r="F3015" t="s">
        <v>1090</v>
      </c>
      <c r="G3015" t="s">
        <v>30</v>
      </c>
      <c r="H3015">
        <v>300</v>
      </c>
      <c r="I3015">
        <v>300</v>
      </c>
      <c r="K3015" t="s">
        <v>264</v>
      </c>
      <c r="M3015" t="s">
        <v>32</v>
      </c>
      <c r="N3015" t="s">
        <v>1861</v>
      </c>
      <c r="P3015">
        <v>55.68</v>
      </c>
      <c r="Q3015">
        <v>0</v>
      </c>
      <c r="R3015">
        <v>6</v>
      </c>
    </row>
    <row r="3016" spans="1:18">
      <c r="A3016" t="s">
        <v>1846</v>
      </c>
      <c r="B3016" t="s">
        <v>1912</v>
      </c>
      <c r="C3016" t="s">
        <v>197</v>
      </c>
      <c r="D3016" t="s">
        <v>1325</v>
      </c>
      <c r="E3016" t="s">
        <v>34</v>
      </c>
      <c r="F3016" t="s">
        <v>1575</v>
      </c>
      <c r="G3016" t="s">
        <v>182</v>
      </c>
      <c r="H3016">
        <v>300</v>
      </c>
      <c r="I3016">
        <v>300</v>
      </c>
      <c r="K3016" t="s">
        <v>264</v>
      </c>
      <c r="L3016" t="s">
        <v>132</v>
      </c>
      <c r="M3016" t="s">
        <v>26</v>
      </c>
      <c r="P3016">
        <v>63.67</v>
      </c>
      <c r="Q3016">
        <v>0</v>
      </c>
      <c r="R3016">
        <v>2</v>
      </c>
    </row>
    <row r="3017" spans="1:18">
      <c r="A3017" t="s">
        <v>1846</v>
      </c>
      <c r="B3017" t="s">
        <v>1912</v>
      </c>
      <c r="C3017" t="s">
        <v>197</v>
      </c>
      <c r="D3017" t="s">
        <v>1862</v>
      </c>
      <c r="E3017" t="s">
        <v>1855</v>
      </c>
      <c r="F3017" t="s">
        <v>1863</v>
      </c>
      <c r="G3017" t="s">
        <v>509</v>
      </c>
      <c r="H3017">
        <v>200</v>
      </c>
      <c r="I3017">
        <v>200</v>
      </c>
      <c r="L3017" t="s">
        <v>132</v>
      </c>
      <c r="M3017" t="s">
        <v>26</v>
      </c>
      <c r="N3017" t="s">
        <v>1864</v>
      </c>
      <c r="P3017">
        <v>26</v>
      </c>
      <c r="Q3017">
        <v>0</v>
      </c>
      <c r="R3017">
        <v>1</v>
      </c>
    </row>
    <row r="3018" spans="1:18">
      <c r="A3018" t="s">
        <v>1846</v>
      </c>
      <c r="B3018" t="s">
        <v>1912</v>
      </c>
      <c r="C3018" t="s">
        <v>197</v>
      </c>
      <c r="D3018" t="s">
        <v>1865</v>
      </c>
      <c r="E3018" t="s">
        <v>1855</v>
      </c>
      <c r="F3018" t="s">
        <v>1866</v>
      </c>
      <c r="G3018" t="s">
        <v>509</v>
      </c>
      <c r="H3018">
        <v>250</v>
      </c>
      <c r="I3018">
        <v>250</v>
      </c>
      <c r="L3018" t="s">
        <v>132</v>
      </c>
      <c r="M3018" t="s">
        <v>26</v>
      </c>
      <c r="N3018" t="s">
        <v>1867</v>
      </c>
      <c r="P3018">
        <v>36</v>
      </c>
      <c r="Q3018">
        <v>0</v>
      </c>
      <c r="R3018">
        <v>1</v>
      </c>
    </row>
    <row r="3019" spans="1:18">
      <c r="A3019" t="s">
        <v>1846</v>
      </c>
      <c r="B3019" t="s">
        <v>1912</v>
      </c>
      <c r="C3019" t="s">
        <v>197</v>
      </c>
      <c r="D3019" t="s">
        <v>67</v>
      </c>
      <c r="E3019" t="s">
        <v>40</v>
      </c>
      <c r="F3019" t="s">
        <v>458</v>
      </c>
      <c r="G3019" t="s">
        <v>186</v>
      </c>
      <c r="H3019">
        <v>200</v>
      </c>
      <c r="I3019">
        <v>200</v>
      </c>
      <c r="L3019" t="s">
        <v>132</v>
      </c>
      <c r="M3019" t="s">
        <v>187</v>
      </c>
      <c r="N3019" t="s">
        <v>459</v>
      </c>
      <c r="P3019">
        <v>0.73</v>
      </c>
      <c r="Q3019">
        <v>0</v>
      </c>
      <c r="R3019">
        <v>1</v>
      </c>
    </row>
    <row r="3020" spans="1:18">
      <c r="A3020" t="s">
        <v>1846</v>
      </c>
      <c r="B3020" t="s">
        <v>1912</v>
      </c>
      <c r="C3020" t="s">
        <v>197</v>
      </c>
      <c r="D3020" t="s">
        <v>466</v>
      </c>
      <c r="E3020" t="s">
        <v>40</v>
      </c>
      <c r="F3020" t="s">
        <v>1382</v>
      </c>
      <c r="G3020" t="s">
        <v>186</v>
      </c>
      <c r="H3020">
        <v>250</v>
      </c>
      <c r="I3020">
        <v>250</v>
      </c>
      <c r="L3020" t="s">
        <v>132</v>
      </c>
      <c r="M3020" t="s">
        <v>187</v>
      </c>
      <c r="N3020" t="s">
        <v>1383</v>
      </c>
      <c r="P3020">
        <v>1.1399999999999999</v>
      </c>
      <c r="Q3020">
        <v>0</v>
      </c>
      <c r="R3020">
        <v>1</v>
      </c>
    </row>
    <row r="3021" spans="1:18">
      <c r="A3021" t="s">
        <v>1846</v>
      </c>
      <c r="B3021" t="s">
        <v>1912</v>
      </c>
      <c r="C3021" t="s">
        <v>197</v>
      </c>
      <c r="D3021" t="s">
        <v>1328</v>
      </c>
      <c r="E3021" t="s">
        <v>40</v>
      </c>
      <c r="F3021" t="s">
        <v>1576</v>
      </c>
      <c r="G3021" t="s">
        <v>186</v>
      </c>
      <c r="H3021">
        <v>300</v>
      </c>
      <c r="I3021">
        <v>300</v>
      </c>
      <c r="L3021" t="s">
        <v>132</v>
      </c>
      <c r="M3021" t="s">
        <v>187</v>
      </c>
      <c r="N3021" t="s">
        <v>1868</v>
      </c>
      <c r="P3021">
        <v>1.41</v>
      </c>
      <c r="Q3021">
        <v>0</v>
      </c>
      <c r="R3021">
        <v>1</v>
      </c>
    </row>
    <row r="3022" spans="1:18">
      <c r="A3022" t="s">
        <v>1846</v>
      </c>
      <c r="B3022" t="s">
        <v>1912</v>
      </c>
      <c r="C3022" t="s">
        <v>197</v>
      </c>
      <c r="D3022" t="s">
        <v>113</v>
      </c>
      <c r="E3022" t="s">
        <v>114</v>
      </c>
      <c r="F3022" t="s">
        <v>1117</v>
      </c>
      <c r="G3022" t="s">
        <v>200</v>
      </c>
      <c r="H3022">
        <v>20</v>
      </c>
      <c r="I3022">
        <v>20</v>
      </c>
      <c r="J3022">
        <v>20</v>
      </c>
      <c r="L3022" t="s">
        <v>127</v>
      </c>
      <c r="M3022" t="s">
        <v>26</v>
      </c>
      <c r="N3022" t="s">
        <v>1118</v>
      </c>
      <c r="P3022">
        <v>2</v>
      </c>
      <c r="Q3022">
        <v>0</v>
      </c>
      <c r="R3022">
        <v>2</v>
      </c>
    </row>
    <row r="3023" spans="1:18">
      <c r="A3023" t="s">
        <v>1846</v>
      </c>
      <c r="B3023" t="s">
        <v>1912</v>
      </c>
      <c r="C3023" t="s">
        <v>197</v>
      </c>
      <c r="D3023" t="s">
        <v>120</v>
      </c>
      <c r="E3023" t="s">
        <v>114</v>
      </c>
      <c r="F3023" t="s">
        <v>199</v>
      </c>
      <c r="G3023" t="s">
        <v>200</v>
      </c>
      <c r="H3023">
        <v>25</v>
      </c>
      <c r="I3023">
        <v>25</v>
      </c>
      <c r="J3023">
        <v>25</v>
      </c>
      <c r="L3023" t="s">
        <v>127</v>
      </c>
      <c r="M3023" t="s">
        <v>26</v>
      </c>
      <c r="N3023" t="s">
        <v>201</v>
      </c>
      <c r="P3023">
        <v>3.5</v>
      </c>
      <c r="Q3023">
        <v>0</v>
      </c>
      <c r="R3023">
        <v>2</v>
      </c>
    </row>
    <row r="3024" spans="1:18">
      <c r="A3024" t="s">
        <v>1846</v>
      </c>
      <c r="B3024" t="s">
        <v>1912</v>
      </c>
      <c r="C3024" t="s">
        <v>197</v>
      </c>
      <c r="D3024" t="s">
        <v>1869</v>
      </c>
      <c r="E3024" t="s">
        <v>45</v>
      </c>
      <c r="F3024" t="s">
        <v>1870</v>
      </c>
      <c r="G3024" t="s">
        <v>47</v>
      </c>
      <c r="H3024">
        <v>300</v>
      </c>
      <c r="I3024">
        <v>300</v>
      </c>
      <c r="J3024">
        <v>20</v>
      </c>
      <c r="L3024" t="s">
        <v>25</v>
      </c>
      <c r="M3024" t="s">
        <v>26</v>
      </c>
      <c r="N3024" t="s">
        <v>1121</v>
      </c>
      <c r="P3024">
        <v>0.2</v>
      </c>
      <c r="Q3024">
        <v>0</v>
      </c>
      <c r="R3024">
        <v>2</v>
      </c>
    </row>
    <row r="3025" spans="1:18">
      <c r="A3025" t="s">
        <v>1846</v>
      </c>
      <c r="B3025" t="s">
        <v>1912</v>
      </c>
      <c r="C3025" t="s">
        <v>197</v>
      </c>
      <c r="D3025" t="s">
        <v>1095</v>
      </c>
      <c r="E3025" t="s">
        <v>45</v>
      </c>
      <c r="F3025" t="s">
        <v>1096</v>
      </c>
      <c r="G3025" t="s">
        <v>47</v>
      </c>
      <c r="H3025">
        <v>300</v>
      </c>
      <c r="I3025">
        <v>300</v>
      </c>
      <c r="J3025">
        <v>25</v>
      </c>
      <c r="L3025" t="s">
        <v>25</v>
      </c>
      <c r="M3025" t="s">
        <v>26</v>
      </c>
      <c r="N3025" t="s">
        <v>48</v>
      </c>
      <c r="P3025">
        <v>0.34</v>
      </c>
      <c r="Q3025">
        <v>0</v>
      </c>
      <c r="R3025">
        <v>2</v>
      </c>
    </row>
    <row r="3026" spans="1:18">
      <c r="A3026" t="s">
        <v>1846</v>
      </c>
      <c r="B3026" t="s">
        <v>1912</v>
      </c>
      <c r="C3026" t="s">
        <v>197</v>
      </c>
      <c r="D3026" t="s">
        <v>144</v>
      </c>
      <c r="E3026" t="s">
        <v>145</v>
      </c>
      <c r="F3026" t="s">
        <v>146</v>
      </c>
      <c r="G3026" t="s">
        <v>147</v>
      </c>
      <c r="H3026">
        <v>20</v>
      </c>
      <c r="P3026">
        <v>0</v>
      </c>
      <c r="Q3026">
        <v>0</v>
      </c>
      <c r="R3026">
        <v>2</v>
      </c>
    </row>
    <row r="3027" spans="1:18">
      <c r="A3027" t="s">
        <v>1846</v>
      </c>
      <c r="B3027" t="s">
        <v>1912</v>
      </c>
      <c r="C3027" t="s">
        <v>197</v>
      </c>
      <c r="D3027" t="s">
        <v>148</v>
      </c>
      <c r="E3027" t="s">
        <v>149</v>
      </c>
      <c r="F3027" t="s">
        <v>150</v>
      </c>
      <c r="G3027" t="s">
        <v>151</v>
      </c>
      <c r="H3027">
        <v>25</v>
      </c>
      <c r="P3027">
        <v>0</v>
      </c>
      <c r="Q3027">
        <v>0</v>
      </c>
      <c r="R3027">
        <v>2</v>
      </c>
    </row>
    <row r="3028" spans="1:18">
      <c r="A3028" t="s">
        <v>1846</v>
      </c>
      <c r="B3028" t="s">
        <v>1912</v>
      </c>
      <c r="C3028" t="s">
        <v>197</v>
      </c>
      <c r="D3028" t="s">
        <v>1871</v>
      </c>
      <c r="E3028" t="s">
        <v>153</v>
      </c>
      <c r="F3028" t="s">
        <v>1872</v>
      </c>
      <c r="G3028" t="s">
        <v>155</v>
      </c>
      <c r="H3028">
        <v>300</v>
      </c>
      <c r="I3028">
        <v>300</v>
      </c>
      <c r="M3028" t="s">
        <v>32</v>
      </c>
      <c r="P3028">
        <v>0</v>
      </c>
      <c r="Q3028">
        <v>0</v>
      </c>
      <c r="R3028">
        <v>1</v>
      </c>
    </row>
    <row r="3029" spans="1:18">
      <c r="A3029" t="s">
        <v>1846</v>
      </c>
      <c r="B3029" t="s">
        <v>1912</v>
      </c>
      <c r="C3029" t="s">
        <v>197</v>
      </c>
      <c r="D3029" t="s">
        <v>156</v>
      </c>
      <c r="E3029" t="s">
        <v>50</v>
      </c>
      <c r="F3029" t="s">
        <v>157</v>
      </c>
      <c r="G3029" t="s">
        <v>52</v>
      </c>
      <c r="H3029">
        <v>20</v>
      </c>
      <c r="K3029" t="s">
        <v>53</v>
      </c>
      <c r="M3029" t="s">
        <v>54</v>
      </c>
      <c r="N3029" t="s">
        <v>994</v>
      </c>
      <c r="P3029">
        <v>2.2000000000000002</v>
      </c>
      <c r="Q3029">
        <v>0.4</v>
      </c>
      <c r="R3029">
        <v>2</v>
      </c>
    </row>
    <row r="3030" spans="1:18">
      <c r="A3030" t="s">
        <v>1846</v>
      </c>
      <c r="B3030" t="s">
        <v>1912</v>
      </c>
      <c r="C3030" t="s">
        <v>197</v>
      </c>
      <c r="D3030" t="s">
        <v>49</v>
      </c>
      <c r="E3030" t="s">
        <v>50</v>
      </c>
      <c r="F3030" t="s">
        <v>51</v>
      </c>
      <c r="G3030" t="s">
        <v>52</v>
      </c>
      <c r="H3030">
        <v>25</v>
      </c>
      <c r="K3030" t="s">
        <v>53</v>
      </c>
      <c r="M3030" t="s">
        <v>54</v>
      </c>
      <c r="N3030" t="s">
        <v>55</v>
      </c>
      <c r="P3030">
        <v>3.24</v>
      </c>
      <c r="Q3030">
        <v>0.4</v>
      </c>
      <c r="R3030">
        <v>2</v>
      </c>
    </row>
    <row r="3031" spans="1:18">
      <c r="A3031" t="s">
        <v>1846</v>
      </c>
      <c r="B3031" t="s">
        <v>1912</v>
      </c>
      <c r="C3031" t="s">
        <v>197</v>
      </c>
      <c r="D3031" t="s">
        <v>742</v>
      </c>
      <c r="E3031" t="s">
        <v>50</v>
      </c>
      <c r="F3031" t="s">
        <v>764</v>
      </c>
      <c r="G3031" t="s">
        <v>52</v>
      </c>
      <c r="H3031">
        <v>50</v>
      </c>
      <c r="K3031" t="s">
        <v>31</v>
      </c>
      <c r="M3031" t="s">
        <v>54</v>
      </c>
      <c r="N3031" t="s">
        <v>1131</v>
      </c>
      <c r="P3031">
        <v>5.44</v>
      </c>
      <c r="Q3031">
        <v>0.2</v>
      </c>
      <c r="R3031">
        <v>1</v>
      </c>
    </row>
    <row r="3032" spans="1:18">
      <c r="A3032" t="s">
        <v>1846</v>
      </c>
      <c r="B3032" t="s">
        <v>1912</v>
      </c>
      <c r="C3032" t="s">
        <v>197</v>
      </c>
      <c r="D3032" t="s">
        <v>72</v>
      </c>
      <c r="E3032" t="s">
        <v>50</v>
      </c>
      <c r="F3032" t="s">
        <v>73</v>
      </c>
      <c r="G3032" t="s">
        <v>52</v>
      </c>
      <c r="H3032">
        <v>200</v>
      </c>
      <c r="K3032" t="s">
        <v>31</v>
      </c>
      <c r="M3032" t="s">
        <v>54</v>
      </c>
      <c r="N3032" t="s">
        <v>1215</v>
      </c>
      <c r="P3032">
        <v>42.55</v>
      </c>
      <c r="Q3032">
        <v>0.2</v>
      </c>
      <c r="R3032">
        <v>1</v>
      </c>
    </row>
    <row r="3033" spans="1:18">
      <c r="A3033" t="s">
        <v>1846</v>
      </c>
      <c r="B3033" t="s">
        <v>1912</v>
      </c>
      <c r="C3033" t="s">
        <v>197</v>
      </c>
      <c r="D3033" t="s">
        <v>232</v>
      </c>
      <c r="E3033" t="s">
        <v>50</v>
      </c>
      <c r="F3033" t="s">
        <v>233</v>
      </c>
      <c r="G3033" t="s">
        <v>52</v>
      </c>
      <c r="H3033">
        <v>250</v>
      </c>
      <c r="K3033" t="s">
        <v>31</v>
      </c>
      <c r="M3033" t="s">
        <v>54</v>
      </c>
      <c r="N3033" t="s">
        <v>265</v>
      </c>
      <c r="P3033">
        <v>60.29</v>
      </c>
      <c r="Q3033">
        <v>0.2</v>
      </c>
      <c r="R3033">
        <v>1</v>
      </c>
    </row>
    <row r="3034" spans="1:18">
      <c r="A3034" t="s">
        <v>1846</v>
      </c>
      <c r="B3034" t="s">
        <v>1912</v>
      </c>
      <c r="C3034" t="s">
        <v>197</v>
      </c>
      <c r="D3034" t="s">
        <v>1097</v>
      </c>
      <c r="E3034" t="s">
        <v>50</v>
      </c>
      <c r="F3034" t="s">
        <v>1098</v>
      </c>
      <c r="G3034" t="s">
        <v>52</v>
      </c>
      <c r="H3034">
        <v>300</v>
      </c>
      <c r="K3034" t="s">
        <v>264</v>
      </c>
      <c r="M3034" t="s">
        <v>54</v>
      </c>
      <c r="N3034" t="s">
        <v>1099</v>
      </c>
      <c r="P3034">
        <v>73.88</v>
      </c>
      <c r="Q3034">
        <v>17.37</v>
      </c>
      <c r="R3034">
        <v>15</v>
      </c>
    </row>
    <row r="3035" spans="1:18">
      <c r="A3035" t="s">
        <v>1846</v>
      </c>
      <c r="B3035" t="s">
        <v>1912</v>
      </c>
      <c r="C3035" t="s">
        <v>197</v>
      </c>
      <c r="D3035" t="s">
        <v>1873</v>
      </c>
      <c r="E3035" t="s">
        <v>236</v>
      </c>
      <c r="F3035" t="s">
        <v>1874</v>
      </c>
      <c r="G3035" t="s">
        <v>238</v>
      </c>
      <c r="H3035">
        <v>300</v>
      </c>
      <c r="I3035">
        <v>300</v>
      </c>
      <c r="J3035">
        <v>50</v>
      </c>
      <c r="P3035">
        <v>0</v>
      </c>
      <c r="Q3035">
        <v>0</v>
      </c>
      <c r="R3035">
        <v>1</v>
      </c>
    </row>
    <row r="3036" spans="1:18">
      <c r="A3036" t="s">
        <v>1846</v>
      </c>
      <c r="B3036" t="s">
        <v>1912</v>
      </c>
      <c r="C3036" t="s">
        <v>197</v>
      </c>
      <c r="D3036" t="s">
        <v>1704</v>
      </c>
      <c r="E3036" t="s">
        <v>173</v>
      </c>
      <c r="F3036" t="s">
        <v>1875</v>
      </c>
      <c r="G3036" t="s">
        <v>243</v>
      </c>
      <c r="H3036">
        <v>300</v>
      </c>
      <c r="I3036">
        <v>300</v>
      </c>
      <c r="J3036">
        <v>25</v>
      </c>
      <c r="M3036" t="s">
        <v>26</v>
      </c>
      <c r="P3036">
        <v>0</v>
      </c>
      <c r="Q3036">
        <v>0</v>
      </c>
      <c r="R3036">
        <v>2</v>
      </c>
    </row>
    <row r="3037" spans="1:18">
      <c r="A3037" t="s">
        <v>1846</v>
      </c>
      <c r="B3037" t="s">
        <v>1913</v>
      </c>
      <c r="C3037" t="s">
        <v>1001</v>
      </c>
      <c r="D3037" t="s">
        <v>867</v>
      </c>
      <c r="E3037" t="s">
        <v>88</v>
      </c>
      <c r="F3037" t="s">
        <v>868</v>
      </c>
      <c r="G3037" t="s">
        <v>90</v>
      </c>
      <c r="H3037">
        <v>250</v>
      </c>
      <c r="I3037">
        <v>150</v>
      </c>
      <c r="K3037" t="s">
        <v>1877</v>
      </c>
      <c r="M3037" t="s">
        <v>976</v>
      </c>
      <c r="P3037">
        <v>30.6</v>
      </c>
      <c r="Q3037">
        <v>0</v>
      </c>
      <c r="R3037">
        <v>1</v>
      </c>
    </row>
    <row r="3038" spans="1:18">
      <c r="A3038" t="s">
        <v>1846</v>
      </c>
      <c r="B3038" t="s">
        <v>1913</v>
      </c>
      <c r="C3038" t="s">
        <v>1001</v>
      </c>
      <c r="D3038" t="s">
        <v>1389</v>
      </c>
      <c r="E3038" t="s">
        <v>88</v>
      </c>
      <c r="F3038" t="s">
        <v>1390</v>
      </c>
      <c r="G3038" t="s">
        <v>90</v>
      </c>
      <c r="H3038">
        <v>350</v>
      </c>
      <c r="I3038">
        <v>250</v>
      </c>
      <c r="K3038" t="s">
        <v>1878</v>
      </c>
      <c r="M3038" t="s">
        <v>976</v>
      </c>
      <c r="P3038">
        <v>0</v>
      </c>
      <c r="Q3038">
        <v>0</v>
      </c>
      <c r="R3038">
        <v>1</v>
      </c>
    </row>
    <row r="3039" spans="1:18">
      <c r="A3039" t="s">
        <v>1846</v>
      </c>
      <c r="B3039" t="s">
        <v>1913</v>
      </c>
      <c r="C3039" t="s">
        <v>1001</v>
      </c>
      <c r="D3039" t="s">
        <v>21</v>
      </c>
      <c r="E3039" t="s">
        <v>22</v>
      </c>
      <c r="F3039" t="s">
        <v>822</v>
      </c>
      <c r="G3039" t="s">
        <v>801</v>
      </c>
      <c r="H3039">
        <v>25</v>
      </c>
      <c r="I3039">
        <v>25</v>
      </c>
      <c r="L3039" t="s">
        <v>823</v>
      </c>
      <c r="M3039" t="s">
        <v>32</v>
      </c>
      <c r="P3039">
        <v>1.1000000000000001</v>
      </c>
      <c r="Q3039">
        <v>0</v>
      </c>
      <c r="R3039">
        <v>2</v>
      </c>
    </row>
    <row r="3040" spans="1:18">
      <c r="A3040" t="s">
        <v>1846</v>
      </c>
      <c r="B3040" t="s">
        <v>1913</v>
      </c>
      <c r="C3040" t="s">
        <v>1001</v>
      </c>
      <c r="D3040" t="s">
        <v>219</v>
      </c>
      <c r="E3040" t="s">
        <v>22</v>
      </c>
      <c r="F3040" t="s">
        <v>220</v>
      </c>
      <c r="G3040" t="s">
        <v>30</v>
      </c>
      <c r="H3040">
        <v>250</v>
      </c>
      <c r="I3040">
        <v>250</v>
      </c>
      <c r="K3040" t="s">
        <v>348</v>
      </c>
      <c r="M3040" t="s">
        <v>976</v>
      </c>
      <c r="P3040">
        <v>105.89</v>
      </c>
      <c r="Q3040">
        <v>0</v>
      </c>
      <c r="R3040">
        <v>5</v>
      </c>
    </row>
    <row r="3041" spans="1:18">
      <c r="A3041" t="s">
        <v>1846</v>
      </c>
      <c r="B3041" t="s">
        <v>1913</v>
      </c>
      <c r="C3041" t="s">
        <v>1001</v>
      </c>
      <c r="D3041" t="s">
        <v>113</v>
      </c>
      <c r="E3041" t="s">
        <v>114</v>
      </c>
      <c r="F3041" t="s">
        <v>115</v>
      </c>
      <c r="G3041" t="s">
        <v>116</v>
      </c>
      <c r="H3041">
        <v>20</v>
      </c>
      <c r="I3041">
        <v>20</v>
      </c>
      <c r="J3041">
        <v>20</v>
      </c>
      <c r="L3041" t="s">
        <v>117</v>
      </c>
      <c r="M3041" t="s">
        <v>26</v>
      </c>
      <c r="N3041" t="s">
        <v>1879</v>
      </c>
      <c r="P3041">
        <v>3.2</v>
      </c>
      <c r="Q3041">
        <v>0</v>
      </c>
      <c r="R3041">
        <v>4</v>
      </c>
    </row>
    <row r="3042" spans="1:18">
      <c r="A3042" t="s">
        <v>1846</v>
      </c>
      <c r="B3042" t="s">
        <v>1913</v>
      </c>
      <c r="C3042" t="s">
        <v>1001</v>
      </c>
      <c r="D3042" t="s">
        <v>120</v>
      </c>
      <c r="E3042" t="s">
        <v>114</v>
      </c>
      <c r="F3042" t="s">
        <v>121</v>
      </c>
      <c r="G3042" t="s">
        <v>116</v>
      </c>
      <c r="H3042">
        <v>25</v>
      </c>
      <c r="I3042">
        <v>25</v>
      </c>
      <c r="J3042">
        <v>25</v>
      </c>
      <c r="L3042" t="s">
        <v>117</v>
      </c>
      <c r="M3042" t="s">
        <v>26</v>
      </c>
      <c r="N3042" t="s">
        <v>1880</v>
      </c>
      <c r="P3042">
        <v>5.6</v>
      </c>
      <c r="Q3042">
        <v>0</v>
      </c>
      <c r="R3042">
        <v>4</v>
      </c>
    </row>
    <row r="3043" spans="1:18">
      <c r="A3043" t="s">
        <v>1846</v>
      </c>
      <c r="B3043" t="s">
        <v>1913</v>
      </c>
      <c r="C3043" t="s">
        <v>1001</v>
      </c>
      <c r="D3043" t="s">
        <v>1881</v>
      </c>
      <c r="E3043" t="s">
        <v>306</v>
      </c>
      <c r="F3043" t="s">
        <v>374</v>
      </c>
      <c r="G3043" t="s">
        <v>981</v>
      </c>
      <c r="H3043">
        <v>250</v>
      </c>
      <c r="I3043">
        <v>250</v>
      </c>
      <c r="L3043" t="s">
        <v>117</v>
      </c>
      <c r="M3043" t="s">
        <v>982</v>
      </c>
      <c r="P3043">
        <v>850</v>
      </c>
      <c r="Q3043">
        <v>0</v>
      </c>
      <c r="R3043">
        <v>1</v>
      </c>
    </row>
    <row r="3044" spans="1:18">
      <c r="A3044" t="s">
        <v>1846</v>
      </c>
      <c r="B3044" t="s">
        <v>1913</v>
      </c>
      <c r="C3044" t="s">
        <v>1001</v>
      </c>
      <c r="D3044" t="s">
        <v>1384</v>
      </c>
      <c r="E3044" t="s">
        <v>1015</v>
      </c>
      <c r="F3044" t="s">
        <v>1882</v>
      </c>
      <c r="G3044" t="s">
        <v>1017</v>
      </c>
      <c r="H3044">
        <v>250</v>
      </c>
      <c r="I3044">
        <v>250</v>
      </c>
      <c r="L3044" t="s">
        <v>117</v>
      </c>
      <c r="M3044" t="s">
        <v>982</v>
      </c>
      <c r="P3044">
        <v>1150</v>
      </c>
      <c r="Q3044">
        <v>0</v>
      </c>
      <c r="R3044">
        <v>1</v>
      </c>
    </row>
    <row r="3045" spans="1:18">
      <c r="A3045" t="s">
        <v>1846</v>
      </c>
      <c r="B3045" t="s">
        <v>1913</v>
      </c>
      <c r="C3045" t="s">
        <v>1001</v>
      </c>
      <c r="D3045" t="s">
        <v>140</v>
      </c>
      <c r="E3045" t="s">
        <v>141</v>
      </c>
      <c r="F3045" t="s">
        <v>1883</v>
      </c>
      <c r="G3045" t="s">
        <v>1884</v>
      </c>
      <c r="H3045">
        <v>20</v>
      </c>
      <c r="P3045">
        <v>0</v>
      </c>
      <c r="Q3045">
        <v>0</v>
      </c>
      <c r="R3045">
        <v>1</v>
      </c>
    </row>
    <row r="3046" spans="1:18">
      <c r="A3046" t="s">
        <v>1846</v>
      </c>
      <c r="B3046" t="s">
        <v>1913</v>
      </c>
      <c r="C3046" t="s">
        <v>1001</v>
      </c>
      <c r="D3046" t="s">
        <v>144</v>
      </c>
      <c r="E3046" t="s">
        <v>145</v>
      </c>
      <c r="F3046" t="s">
        <v>992</v>
      </c>
      <c r="G3046" t="s">
        <v>993</v>
      </c>
      <c r="H3046">
        <v>20</v>
      </c>
      <c r="P3046">
        <v>0</v>
      </c>
      <c r="Q3046">
        <v>0</v>
      </c>
      <c r="R3046">
        <v>1</v>
      </c>
    </row>
    <row r="3047" spans="1:18">
      <c r="A3047" t="s">
        <v>1846</v>
      </c>
      <c r="B3047" t="s">
        <v>1913</v>
      </c>
      <c r="C3047" t="s">
        <v>1001</v>
      </c>
      <c r="D3047" t="s">
        <v>781</v>
      </c>
      <c r="E3047" t="s">
        <v>782</v>
      </c>
      <c r="F3047" t="s">
        <v>783</v>
      </c>
      <c r="G3047" t="s">
        <v>784</v>
      </c>
      <c r="H3047">
        <v>25</v>
      </c>
      <c r="P3047">
        <v>0</v>
      </c>
      <c r="Q3047">
        <v>0</v>
      </c>
      <c r="R3047">
        <v>1</v>
      </c>
    </row>
    <row r="3048" spans="1:18">
      <c r="A3048" t="s">
        <v>1846</v>
      </c>
      <c r="B3048" t="s">
        <v>1913</v>
      </c>
      <c r="C3048" t="s">
        <v>1001</v>
      </c>
      <c r="D3048" t="s">
        <v>148</v>
      </c>
      <c r="E3048" t="s">
        <v>149</v>
      </c>
      <c r="F3048" t="s">
        <v>150</v>
      </c>
      <c r="G3048" t="s">
        <v>151</v>
      </c>
      <c r="H3048">
        <v>25</v>
      </c>
      <c r="P3048">
        <v>0</v>
      </c>
      <c r="Q3048">
        <v>0</v>
      </c>
      <c r="R3048">
        <v>2</v>
      </c>
    </row>
    <row r="3049" spans="1:18">
      <c r="A3049" t="s">
        <v>1846</v>
      </c>
      <c r="B3049" t="s">
        <v>1913</v>
      </c>
      <c r="C3049" t="s">
        <v>1001</v>
      </c>
      <c r="D3049" t="s">
        <v>156</v>
      </c>
      <c r="E3049" t="s">
        <v>50</v>
      </c>
      <c r="F3049" t="s">
        <v>157</v>
      </c>
      <c r="G3049" t="s">
        <v>52</v>
      </c>
      <c r="H3049">
        <v>20</v>
      </c>
      <c r="K3049" t="s">
        <v>53</v>
      </c>
      <c r="M3049" t="s">
        <v>54</v>
      </c>
      <c r="N3049" t="s">
        <v>994</v>
      </c>
      <c r="P3049">
        <v>2.2000000000000002</v>
      </c>
      <c r="Q3049">
        <v>0.7</v>
      </c>
      <c r="R3049">
        <v>4</v>
      </c>
    </row>
    <row r="3050" spans="1:18">
      <c r="A3050" t="s">
        <v>1846</v>
      </c>
      <c r="B3050" t="s">
        <v>1913</v>
      </c>
      <c r="C3050" t="s">
        <v>1001</v>
      </c>
      <c r="D3050" t="s">
        <v>49</v>
      </c>
      <c r="E3050" t="s">
        <v>50</v>
      </c>
      <c r="F3050" t="s">
        <v>51</v>
      </c>
      <c r="G3050" t="s">
        <v>52</v>
      </c>
      <c r="H3050">
        <v>25</v>
      </c>
      <c r="K3050" t="s">
        <v>53</v>
      </c>
      <c r="M3050" t="s">
        <v>54</v>
      </c>
      <c r="N3050" t="s">
        <v>55</v>
      </c>
      <c r="P3050">
        <v>3.24</v>
      </c>
      <c r="Q3050">
        <v>1.2</v>
      </c>
      <c r="R3050">
        <v>6</v>
      </c>
    </row>
    <row r="3051" spans="1:18">
      <c r="A3051" t="s">
        <v>1846</v>
      </c>
      <c r="B3051" t="s">
        <v>1913</v>
      </c>
      <c r="C3051" t="s">
        <v>1001</v>
      </c>
      <c r="D3051" t="s">
        <v>232</v>
      </c>
      <c r="E3051" t="s">
        <v>50</v>
      </c>
      <c r="F3051" t="s">
        <v>233</v>
      </c>
      <c r="G3051" t="s">
        <v>52</v>
      </c>
      <c r="H3051">
        <v>250</v>
      </c>
      <c r="K3051" t="s">
        <v>1885</v>
      </c>
      <c r="M3051" t="s">
        <v>984</v>
      </c>
      <c r="P3051">
        <v>169.25</v>
      </c>
      <c r="Q3051">
        <v>10.34</v>
      </c>
      <c r="R3051">
        <v>15</v>
      </c>
    </row>
    <row r="3052" spans="1:18">
      <c r="A3052" t="s">
        <v>1846</v>
      </c>
      <c r="B3052" t="s">
        <v>1913</v>
      </c>
      <c r="C3052" t="s">
        <v>1001</v>
      </c>
      <c r="D3052" t="s">
        <v>1157</v>
      </c>
      <c r="E3052" t="s">
        <v>658</v>
      </c>
      <c r="F3052" t="s">
        <v>1886</v>
      </c>
      <c r="G3052" t="s">
        <v>1020</v>
      </c>
      <c r="H3052">
        <v>250</v>
      </c>
      <c r="I3052">
        <v>250</v>
      </c>
      <c r="L3052" t="s">
        <v>117</v>
      </c>
      <c r="M3052" t="s">
        <v>982</v>
      </c>
      <c r="P3052">
        <v>465</v>
      </c>
      <c r="Q3052">
        <v>0</v>
      </c>
      <c r="R3052">
        <v>1</v>
      </c>
    </row>
    <row r="3053" spans="1:18">
      <c r="A3053" t="s">
        <v>1846</v>
      </c>
      <c r="B3053" t="s">
        <v>1913</v>
      </c>
      <c r="C3053" t="s">
        <v>1001</v>
      </c>
      <c r="D3053" t="s">
        <v>241</v>
      </c>
      <c r="E3053" t="s">
        <v>173</v>
      </c>
      <c r="F3053" t="s">
        <v>1887</v>
      </c>
      <c r="G3053" t="s">
        <v>1888</v>
      </c>
      <c r="H3053">
        <v>250</v>
      </c>
      <c r="I3053">
        <v>250</v>
      </c>
      <c r="J3053">
        <v>25</v>
      </c>
      <c r="L3053" t="s">
        <v>117</v>
      </c>
      <c r="M3053" t="s">
        <v>26</v>
      </c>
      <c r="P3053">
        <v>0</v>
      </c>
      <c r="Q3053">
        <v>0</v>
      </c>
      <c r="R3053">
        <v>3</v>
      </c>
    </row>
    <row r="3054" spans="1:18">
      <c r="A3054" t="s">
        <v>1846</v>
      </c>
      <c r="B3054" t="s">
        <v>1913</v>
      </c>
      <c r="C3054" t="s">
        <v>1001</v>
      </c>
      <c r="D3054" t="s">
        <v>381</v>
      </c>
      <c r="E3054" t="s">
        <v>358</v>
      </c>
      <c r="F3054" t="s">
        <v>382</v>
      </c>
      <c r="G3054" t="s">
        <v>360</v>
      </c>
      <c r="H3054">
        <v>250</v>
      </c>
      <c r="I3054">
        <v>250</v>
      </c>
      <c r="J3054">
        <v>20</v>
      </c>
      <c r="L3054" t="s">
        <v>353</v>
      </c>
      <c r="M3054" t="s">
        <v>26</v>
      </c>
      <c r="N3054" t="s">
        <v>1889</v>
      </c>
      <c r="P3054">
        <v>0.32</v>
      </c>
      <c r="Q3054">
        <v>0</v>
      </c>
      <c r="R3054">
        <v>2</v>
      </c>
    </row>
    <row r="3055" spans="1:18">
      <c r="A3055" t="s">
        <v>1846</v>
      </c>
      <c r="B3055" t="s">
        <v>1913</v>
      </c>
      <c r="C3055" t="s">
        <v>1001</v>
      </c>
      <c r="D3055" t="s">
        <v>361</v>
      </c>
      <c r="E3055" t="s">
        <v>358</v>
      </c>
      <c r="F3055" t="s">
        <v>362</v>
      </c>
      <c r="G3055" t="s">
        <v>360</v>
      </c>
      <c r="H3055">
        <v>250</v>
      </c>
      <c r="I3055">
        <v>250</v>
      </c>
      <c r="J3055">
        <v>25</v>
      </c>
      <c r="L3055" t="s">
        <v>353</v>
      </c>
      <c r="M3055" t="s">
        <v>26</v>
      </c>
      <c r="N3055" t="s">
        <v>1890</v>
      </c>
      <c r="P3055">
        <v>0.32</v>
      </c>
      <c r="Q3055">
        <v>0</v>
      </c>
      <c r="R3055">
        <v>2</v>
      </c>
    </row>
    <row r="3056" spans="1:18">
      <c r="A3056" t="s">
        <v>1846</v>
      </c>
      <c r="B3056" t="s">
        <v>1913</v>
      </c>
      <c r="C3056" t="s">
        <v>1001</v>
      </c>
      <c r="D3056" t="s">
        <v>363</v>
      </c>
      <c r="E3056" t="s">
        <v>358</v>
      </c>
      <c r="F3056" t="s">
        <v>364</v>
      </c>
      <c r="G3056" t="s">
        <v>360</v>
      </c>
      <c r="H3056">
        <v>250</v>
      </c>
      <c r="I3056">
        <v>250</v>
      </c>
      <c r="J3056">
        <v>100</v>
      </c>
      <c r="L3056" t="s">
        <v>353</v>
      </c>
      <c r="M3056" t="s">
        <v>26</v>
      </c>
      <c r="N3056" t="s">
        <v>1891</v>
      </c>
      <c r="P3056">
        <v>4.76</v>
      </c>
      <c r="Q3056">
        <v>0</v>
      </c>
      <c r="R3056">
        <v>1</v>
      </c>
    </row>
    <row r="3057" spans="1:18">
      <c r="A3057" t="s">
        <v>1846</v>
      </c>
      <c r="B3057" t="s">
        <v>1914</v>
      </c>
      <c r="C3057" t="s">
        <v>1001</v>
      </c>
      <c r="D3057" t="s">
        <v>1622</v>
      </c>
      <c r="E3057" t="s">
        <v>367</v>
      </c>
      <c r="F3057" t="s">
        <v>1893</v>
      </c>
      <c r="G3057" t="s">
        <v>1013</v>
      </c>
      <c r="H3057">
        <v>100</v>
      </c>
      <c r="I3057">
        <v>100</v>
      </c>
      <c r="L3057" t="s">
        <v>117</v>
      </c>
      <c r="M3057" t="s">
        <v>202</v>
      </c>
      <c r="P3057">
        <v>0</v>
      </c>
      <c r="Q3057">
        <v>0</v>
      </c>
      <c r="R3057">
        <v>1</v>
      </c>
    </row>
    <row r="3058" spans="1:18">
      <c r="A3058" t="s">
        <v>1846</v>
      </c>
      <c r="B3058" t="s">
        <v>1914</v>
      </c>
      <c r="C3058" t="s">
        <v>1001</v>
      </c>
      <c r="D3058" t="s">
        <v>716</v>
      </c>
      <c r="E3058" t="s">
        <v>94</v>
      </c>
      <c r="F3058" t="s">
        <v>717</v>
      </c>
      <c r="G3058" t="s">
        <v>96</v>
      </c>
      <c r="H3058">
        <v>100</v>
      </c>
      <c r="I3058">
        <v>100</v>
      </c>
      <c r="K3058" t="s">
        <v>348</v>
      </c>
      <c r="M3058" t="s">
        <v>32</v>
      </c>
      <c r="N3058" t="s">
        <v>1894</v>
      </c>
      <c r="P3058">
        <v>4.29</v>
      </c>
      <c r="Q3058">
        <v>0</v>
      </c>
      <c r="R3058">
        <v>1</v>
      </c>
    </row>
    <row r="3059" spans="1:18">
      <c r="A3059" t="s">
        <v>1846</v>
      </c>
      <c r="B3059" t="s">
        <v>1914</v>
      </c>
      <c r="C3059" t="s">
        <v>1001</v>
      </c>
      <c r="D3059" t="s">
        <v>719</v>
      </c>
      <c r="E3059" t="s">
        <v>22</v>
      </c>
      <c r="F3059" t="s">
        <v>720</v>
      </c>
      <c r="G3059" t="s">
        <v>30</v>
      </c>
      <c r="H3059">
        <v>100</v>
      </c>
      <c r="I3059">
        <v>100</v>
      </c>
      <c r="K3059" t="s">
        <v>348</v>
      </c>
      <c r="M3059" t="s">
        <v>32</v>
      </c>
      <c r="N3059" t="s">
        <v>1895</v>
      </c>
      <c r="P3059">
        <v>8.58</v>
      </c>
      <c r="Q3059">
        <v>0</v>
      </c>
      <c r="R3059">
        <v>10</v>
      </c>
    </row>
    <row r="3060" spans="1:18">
      <c r="A3060" t="s">
        <v>1846</v>
      </c>
      <c r="B3060" t="s">
        <v>1914</v>
      </c>
      <c r="C3060" t="s">
        <v>1001</v>
      </c>
      <c r="D3060" t="s">
        <v>722</v>
      </c>
      <c r="E3060" t="s">
        <v>34</v>
      </c>
      <c r="F3060" t="s">
        <v>1896</v>
      </c>
      <c r="G3060" t="s">
        <v>1897</v>
      </c>
      <c r="H3060">
        <v>100</v>
      </c>
      <c r="I3060">
        <v>100</v>
      </c>
      <c r="K3060" t="s">
        <v>348</v>
      </c>
      <c r="L3060" t="s">
        <v>117</v>
      </c>
      <c r="M3060" t="s">
        <v>26</v>
      </c>
      <c r="N3060" t="s">
        <v>1898</v>
      </c>
      <c r="P3060">
        <v>31.38</v>
      </c>
      <c r="Q3060">
        <v>0</v>
      </c>
      <c r="R3060">
        <v>2</v>
      </c>
    </row>
    <row r="3061" spans="1:18">
      <c r="A3061" t="s">
        <v>1846</v>
      </c>
      <c r="B3061" t="s">
        <v>1914</v>
      </c>
      <c r="C3061" t="s">
        <v>1001</v>
      </c>
      <c r="D3061" t="s">
        <v>725</v>
      </c>
      <c r="E3061" t="s">
        <v>40</v>
      </c>
      <c r="F3061" t="s">
        <v>1899</v>
      </c>
      <c r="G3061" t="s">
        <v>1900</v>
      </c>
      <c r="H3061">
        <v>100</v>
      </c>
      <c r="I3061">
        <v>100</v>
      </c>
      <c r="L3061" t="s">
        <v>117</v>
      </c>
      <c r="M3061" t="s">
        <v>1361</v>
      </c>
      <c r="N3061" t="s">
        <v>1901</v>
      </c>
      <c r="P3061">
        <v>0.67</v>
      </c>
      <c r="Q3061">
        <v>0</v>
      </c>
      <c r="R3061">
        <v>1</v>
      </c>
    </row>
    <row r="3062" spans="1:18">
      <c r="A3062" t="s">
        <v>1846</v>
      </c>
      <c r="B3062" t="s">
        <v>1914</v>
      </c>
      <c r="C3062" t="s">
        <v>1001</v>
      </c>
      <c r="D3062" t="s">
        <v>120</v>
      </c>
      <c r="E3062" t="s">
        <v>114</v>
      </c>
      <c r="F3062" t="s">
        <v>121</v>
      </c>
      <c r="G3062" t="s">
        <v>116</v>
      </c>
      <c r="H3062">
        <v>25</v>
      </c>
      <c r="I3062">
        <v>25</v>
      </c>
      <c r="J3062">
        <v>25</v>
      </c>
      <c r="L3062" t="s">
        <v>117</v>
      </c>
      <c r="M3062" t="s">
        <v>26</v>
      </c>
      <c r="N3062" t="s">
        <v>1880</v>
      </c>
      <c r="P3062">
        <v>5.6</v>
      </c>
      <c r="Q3062">
        <v>0</v>
      </c>
      <c r="R3062">
        <v>2</v>
      </c>
    </row>
    <row r="3063" spans="1:18">
      <c r="A3063" t="s">
        <v>1846</v>
      </c>
      <c r="B3063" t="s">
        <v>1914</v>
      </c>
      <c r="C3063" t="s">
        <v>1001</v>
      </c>
      <c r="D3063" t="s">
        <v>728</v>
      </c>
      <c r="E3063" t="s">
        <v>124</v>
      </c>
      <c r="F3063" t="s">
        <v>1682</v>
      </c>
      <c r="G3063" t="s">
        <v>1006</v>
      </c>
      <c r="H3063">
        <v>100</v>
      </c>
      <c r="I3063">
        <v>100</v>
      </c>
      <c r="L3063" t="s">
        <v>117</v>
      </c>
      <c r="M3063" t="s">
        <v>982</v>
      </c>
      <c r="P3063">
        <v>147</v>
      </c>
      <c r="Q3063">
        <v>0</v>
      </c>
      <c r="R3063">
        <v>1</v>
      </c>
    </row>
    <row r="3064" spans="1:18">
      <c r="A3064" t="s">
        <v>1846</v>
      </c>
      <c r="B3064" t="s">
        <v>1914</v>
      </c>
      <c r="C3064" t="s">
        <v>1001</v>
      </c>
      <c r="D3064" t="s">
        <v>49</v>
      </c>
      <c r="E3064" t="s">
        <v>50</v>
      </c>
      <c r="F3064" t="s">
        <v>51</v>
      </c>
      <c r="G3064" t="s">
        <v>52</v>
      </c>
      <c r="H3064">
        <v>25</v>
      </c>
      <c r="K3064" t="s">
        <v>53</v>
      </c>
      <c r="M3064" t="s">
        <v>54</v>
      </c>
      <c r="N3064" t="s">
        <v>55</v>
      </c>
      <c r="P3064">
        <v>3.24</v>
      </c>
      <c r="Q3064">
        <v>0.3</v>
      </c>
      <c r="R3064">
        <v>2</v>
      </c>
    </row>
    <row r="3065" spans="1:18">
      <c r="A3065" t="s">
        <v>1846</v>
      </c>
      <c r="B3065" t="s">
        <v>1914</v>
      </c>
      <c r="C3065" t="s">
        <v>1001</v>
      </c>
      <c r="D3065" t="s">
        <v>164</v>
      </c>
      <c r="E3065" t="s">
        <v>50</v>
      </c>
      <c r="F3065" t="s">
        <v>165</v>
      </c>
      <c r="G3065" t="s">
        <v>52</v>
      </c>
      <c r="H3065">
        <v>100</v>
      </c>
      <c r="K3065" t="s">
        <v>348</v>
      </c>
      <c r="M3065" t="s">
        <v>54</v>
      </c>
      <c r="N3065" t="s">
        <v>1902</v>
      </c>
      <c r="P3065">
        <v>33.54</v>
      </c>
      <c r="Q3065">
        <v>43.16</v>
      </c>
      <c r="R3065">
        <v>13</v>
      </c>
    </row>
    <row r="3066" spans="1:18">
      <c r="A3066" t="s">
        <v>1846</v>
      </c>
      <c r="B3066" t="s">
        <v>1914</v>
      </c>
      <c r="C3066" t="s">
        <v>1001</v>
      </c>
      <c r="D3066" t="s">
        <v>775</v>
      </c>
      <c r="E3066" t="s">
        <v>658</v>
      </c>
      <c r="F3066" t="s">
        <v>1903</v>
      </c>
      <c r="G3066" t="s">
        <v>1020</v>
      </c>
      <c r="H3066">
        <v>100</v>
      </c>
      <c r="I3066">
        <v>100</v>
      </c>
      <c r="L3066" t="s">
        <v>117</v>
      </c>
      <c r="M3066" t="s">
        <v>982</v>
      </c>
      <c r="P3066">
        <v>60</v>
      </c>
      <c r="Q3066">
        <v>0</v>
      </c>
      <c r="R3066">
        <v>1</v>
      </c>
    </row>
    <row r="3067" spans="1:18">
      <c r="A3067" t="s">
        <v>1846</v>
      </c>
      <c r="B3067" t="s">
        <v>1914</v>
      </c>
      <c r="C3067" t="s">
        <v>1001</v>
      </c>
      <c r="D3067" t="s">
        <v>1904</v>
      </c>
      <c r="E3067" t="s">
        <v>358</v>
      </c>
      <c r="F3067" t="s">
        <v>1905</v>
      </c>
      <c r="G3067" t="s">
        <v>360</v>
      </c>
      <c r="H3067">
        <v>100</v>
      </c>
      <c r="I3067">
        <v>100</v>
      </c>
      <c r="J3067">
        <v>25</v>
      </c>
      <c r="L3067" t="s">
        <v>353</v>
      </c>
      <c r="M3067" t="s">
        <v>26</v>
      </c>
      <c r="N3067" t="s">
        <v>1906</v>
      </c>
      <c r="P3067">
        <v>0.32</v>
      </c>
      <c r="Q3067">
        <v>0</v>
      </c>
      <c r="R3067">
        <v>1</v>
      </c>
    </row>
    <row r="3068" spans="1:18">
      <c r="A3068" t="s">
        <v>1846</v>
      </c>
      <c r="B3068" t="s">
        <v>1915</v>
      </c>
      <c r="C3068" t="s">
        <v>1001</v>
      </c>
      <c r="D3068" t="s">
        <v>292</v>
      </c>
      <c r="E3068" t="s">
        <v>22</v>
      </c>
      <c r="F3068" t="s">
        <v>293</v>
      </c>
      <c r="G3068" t="s">
        <v>30</v>
      </c>
      <c r="H3068">
        <v>350</v>
      </c>
      <c r="I3068">
        <v>350</v>
      </c>
      <c r="K3068" t="s">
        <v>1916</v>
      </c>
      <c r="M3068" t="s">
        <v>976</v>
      </c>
      <c r="P3068">
        <v>250</v>
      </c>
      <c r="Q3068">
        <v>0</v>
      </c>
      <c r="R3068">
        <v>2</v>
      </c>
    </row>
    <row r="3069" spans="1:18">
      <c r="A3069" t="s">
        <v>1846</v>
      </c>
      <c r="B3069" t="s">
        <v>1915</v>
      </c>
      <c r="C3069" t="s">
        <v>1001</v>
      </c>
      <c r="D3069" t="s">
        <v>300</v>
      </c>
      <c r="E3069" t="s">
        <v>102</v>
      </c>
      <c r="F3069" t="s">
        <v>301</v>
      </c>
      <c r="G3069" t="s">
        <v>107</v>
      </c>
      <c r="H3069">
        <v>350</v>
      </c>
      <c r="I3069">
        <v>350</v>
      </c>
      <c r="J3069">
        <v>350</v>
      </c>
      <c r="K3069" t="s">
        <v>1916</v>
      </c>
      <c r="M3069" t="s">
        <v>976</v>
      </c>
      <c r="P3069">
        <v>0</v>
      </c>
      <c r="Q3069">
        <v>0</v>
      </c>
      <c r="R3069">
        <v>2</v>
      </c>
    </row>
    <row r="3070" spans="1:18">
      <c r="A3070" t="s">
        <v>1846</v>
      </c>
      <c r="B3070" t="s">
        <v>1915</v>
      </c>
      <c r="C3070" t="s">
        <v>1001</v>
      </c>
      <c r="D3070" t="s">
        <v>113</v>
      </c>
      <c r="E3070" t="s">
        <v>114</v>
      </c>
      <c r="F3070" t="s">
        <v>115</v>
      </c>
      <c r="G3070" t="s">
        <v>116</v>
      </c>
      <c r="H3070">
        <v>20</v>
      </c>
      <c r="I3070">
        <v>20</v>
      </c>
      <c r="J3070">
        <v>20</v>
      </c>
      <c r="L3070" t="s">
        <v>117</v>
      </c>
      <c r="M3070" t="s">
        <v>26</v>
      </c>
      <c r="N3070" t="s">
        <v>1879</v>
      </c>
      <c r="P3070">
        <v>3.2</v>
      </c>
      <c r="Q3070">
        <v>0</v>
      </c>
      <c r="R3070">
        <v>8</v>
      </c>
    </row>
    <row r="3071" spans="1:18">
      <c r="A3071" t="s">
        <v>1846</v>
      </c>
      <c r="B3071" t="s">
        <v>1915</v>
      </c>
      <c r="C3071" t="s">
        <v>1001</v>
      </c>
      <c r="D3071" t="s">
        <v>140</v>
      </c>
      <c r="E3071" t="s">
        <v>141</v>
      </c>
      <c r="F3071" t="s">
        <v>1883</v>
      </c>
      <c r="G3071" t="s">
        <v>1884</v>
      </c>
      <c r="H3071">
        <v>20</v>
      </c>
      <c r="P3071">
        <v>0</v>
      </c>
      <c r="Q3071">
        <v>0</v>
      </c>
      <c r="R3071">
        <v>1</v>
      </c>
    </row>
    <row r="3072" spans="1:18">
      <c r="A3072" t="s">
        <v>1846</v>
      </c>
      <c r="B3072" t="s">
        <v>1915</v>
      </c>
      <c r="C3072" t="s">
        <v>1001</v>
      </c>
      <c r="D3072" t="s">
        <v>144</v>
      </c>
      <c r="E3072" t="s">
        <v>145</v>
      </c>
      <c r="F3072" t="s">
        <v>992</v>
      </c>
      <c r="G3072" t="s">
        <v>993</v>
      </c>
      <c r="H3072">
        <v>20</v>
      </c>
      <c r="P3072">
        <v>0</v>
      </c>
      <c r="Q3072">
        <v>0</v>
      </c>
      <c r="R3072">
        <v>3</v>
      </c>
    </row>
    <row r="3073" spans="1:18">
      <c r="A3073" t="s">
        <v>1846</v>
      </c>
      <c r="B3073" t="s">
        <v>1915</v>
      </c>
      <c r="C3073" t="s">
        <v>1001</v>
      </c>
      <c r="D3073" t="s">
        <v>781</v>
      </c>
      <c r="E3073" t="s">
        <v>782</v>
      </c>
      <c r="F3073" t="s">
        <v>783</v>
      </c>
      <c r="G3073" t="s">
        <v>784</v>
      </c>
      <c r="H3073">
        <v>25</v>
      </c>
      <c r="P3073">
        <v>0</v>
      </c>
      <c r="Q3073">
        <v>0</v>
      </c>
      <c r="R3073">
        <v>2</v>
      </c>
    </row>
    <row r="3074" spans="1:18">
      <c r="A3074" t="s">
        <v>1846</v>
      </c>
      <c r="B3074" t="s">
        <v>1915</v>
      </c>
      <c r="C3074" t="s">
        <v>1001</v>
      </c>
      <c r="D3074" t="s">
        <v>148</v>
      </c>
      <c r="E3074" t="s">
        <v>149</v>
      </c>
      <c r="F3074" t="s">
        <v>150</v>
      </c>
      <c r="G3074" t="s">
        <v>151</v>
      </c>
      <c r="H3074">
        <v>25</v>
      </c>
      <c r="P3074">
        <v>0</v>
      </c>
      <c r="Q3074">
        <v>0</v>
      </c>
      <c r="R3074">
        <v>1</v>
      </c>
    </row>
    <row r="3075" spans="1:18">
      <c r="A3075" t="s">
        <v>1846</v>
      </c>
      <c r="B3075" t="s">
        <v>1915</v>
      </c>
      <c r="C3075" t="s">
        <v>1001</v>
      </c>
      <c r="D3075" t="s">
        <v>156</v>
      </c>
      <c r="E3075" t="s">
        <v>50</v>
      </c>
      <c r="F3075" t="s">
        <v>157</v>
      </c>
      <c r="G3075" t="s">
        <v>52</v>
      </c>
      <c r="H3075">
        <v>20</v>
      </c>
      <c r="K3075" t="s">
        <v>53</v>
      </c>
      <c r="M3075" t="s">
        <v>54</v>
      </c>
      <c r="N3075" t="s">
        <v>994</v>
      </c>
      <c r="P3075">
        <v>2.2000000000000002</v>
      </c>
      <c r="Q3075">
        <v>1.4</v>
      </c>
      <c r="R3075">
        <v>8</v>
      </c>
    </row>
    <row r="3076" spans="1:18">
      <c r="A3076" t="s">
        <v>1846</v>
      </c>
      <c r="B3076" t="s">
        <v>1915</v>
      </c>
      <c r="C3076" t="s">
        <v>1001</v>
      </c>
      <c r="D3076" t="s">
        <v>296</v>
      </c>
      <c r="E3076" t="s">
        <v>50</v>
      </c>
      <c r="F3076" t="s">
        <v>297</v>
      </c>
      <c r="G3076" t="s">
        <v>52</v>
      </c>
      <c r="H3076">
        <v>350</v>
      </c>
      <c r="K3076" t="s">
        <v>1916</v>
      </c>
      <c r="M3076" t="s">
        <v>984</v>
      </c>
      <c r="P3076">
        <v>297.75</v>
      </c>
      <c r="Q3076">
        <v>23.85</v>
      </c>
      <c r="R3076">
        <v>10</v>
      </c>
    </row>
    <row r="3077" spans="1:18">
      <c r="A3077" t="s">
        <v>1846</v>
      </c>
      <c r="B3077" t="s">
        <v>1915</v>
      </c>
      <c r="C3077" t="s">
        <v>1001</v>
      </c>
      <c r="D3077" t="s">
        <v>1410</v>
      </c>
      <c r="E3077" t="s">
        <v>173</v>
      </c>
      <c r="F3077" t="s">
        <v>1917</v>
      </c>
      <c r="G3077" t="s">
        <v>1888</v>
      </c>
      <c r="H3077">
        <v>350</v>
      </c>
      <c r="I3077">
        <v>350</v>
      </c>
      <c r="J3077">
        <v>25</v>
      </c>
      <c r="L3077" t="s">
        <v>117</v>
      </c>
      <c r="M3077" t="s">
        <v>26</v>
      </c>
      <c r="P3077">
        <v>0</v>
      </c>
      <c r="Q3077">
        <v>0</v>
      </c>
      <c r="R3077">
        <v>3</v>
      </c>
    </row>
    <row r="3078" spans="1:18">
      <c r="A3078" t="s">
        <v>1846</v>
      </c>
      <c r="B3078" t="s">
        <v>1915</v>
      </c>
      <c r="C3078" t="s">
        <v>1001</v>
      </c>
      <c r="D3078" t="s">
        <v>1918</v>
      </c>
      <c r="E3078" t="s">
        <v>358</v>
      </c>
      <c r="F3078" t="s">
        <v>1919</v>
      </c>
      <c r="G3078" t="s">
        <v>360</v>
      </c>
      <c r="H3078">
        <v>350</v>
      </c>
      <c r="I3078">
        <v>350</v>
      </c>
      <c r="J3078">
        <v>20</v>
      </c>
      <c r="L3078" t="s">
        <v>353</v>
      </c>
      <c r="M3078" t="s">
        <v>26</v>
      </c>
      <c r="P3078">
        <v>0.32</v>
      </c>
      <c r="Q3078">
        <v>0</v>
      </c>
      <c r="R3078">
        <v>4</v>
      </c>
    </row>
    <row r="3079" spans="1:18">
      <c r="A3079" t="s">
        <v>1846</v>
      </c>
      <c r="B3079" t="s">
        <v>1920</v>
      </c>
      <c r="C3079" t="s">
        <v>1001</v>
      </c>
      <c r="D3079" t="s">
        <v>1413</v>
      </c>
      <c r="E3079" t="s">
        <v>88</v>
      </c>
      <c r="F3079" t="s">
        <v>1414</v>
      </c>
      <c r="G3079" t="s">
        <v>90</v>
      </c>
      <c r="H3079">
        <v>400</v>
      </c>
      <c r="I3079">
        <v>350</v>
      </c>
      <c r="K3079" t="s">
        <v>1921</v>
      </c>
      <c r="M3079" t="s">
        <v>976</v>
      </c>
      <c r="P3079">
        <v>0</v>
      </c>
      <c r="Q3079">
        <v>0</v>
      </c>
      <c r="R3079">
        <v>1</v>
      </c>
    </row>
    <row r="3080" spans="1:18">
      <c r="A3080" t="s">
        <v>1846</v>
      </c>
      <c r="B3080" t="s">
        <v>1920</v>
      </c>
      <c r="C3080" t="s">
        <v>1001</v>
      </c>
      <c r="D3080" t="s">
        <v>1396</v>
      </c>
      <c r="E3080" t="s">
        <v>94</v>
      </c>
      <c r="F3080" t="s">
        <v>1397</v>
      </c>
      <c r="G3080" t="s">
        <v>96</v>
      </c>
      <c r="H3080">
        <v>350</v>
      </c>
      <c r="I3080">
        <v>350</v>
      </c>
      <c r="K3080" t="s">
        <v>1916</v>
      </c>
      <c r="M3080" t="s">
        <v>976</v>
      </c>
      <c r="P3080">
        <v>125</v>
      </c>
      <c r="Q3080">
        <v>0</v>
      </c>
      <c r="R3080">
        <v>1</v>
      </c>
    </row>
    <row r="3081" spans="1:18">
      <c r="A3081" t="s">
        <v>1846</v>
      </c>
      <c r="B3081" t="s">
        <v>1920</v>
      </c>
      <c r="C3081" t="s">
        <v>1001</v>
      </c>
      <c r="D3081" t="s">
        <v>1107</v>
      </c>
      <c r="E3081" t="s">
        <v>22</v>
      </c>
      <c r="F3081" t="s">
        <v>1922</v>
      </c>
      <c r="G3081" t="s">
        <v>801</v>
      </c>
      <c r="H3081">
        <v>20</v>
      </c>
      <c r="I3081">
        <v>20</v>
      </c>
      <c r="L3081" t="s">
        <v>823</v>
      </c>
      <c r="M3081" t="s">
        <v>32</v>
      </c>
      <c r="P3081">
        <v>0.67</v>
      </c>
      <c r="Q3081">
        <v>0</v>
      </c>
      <c r="R3081">
        <v>2</v>
      </c>
    </row>
    <row r="3082" spans="1:18">
      <c r="A3082" t="s">
        <v>1846</v>
      </c>
      <c r="B3082" t="s">
        <v>1920</v>
      </c>
      <c r="C3082" t="s">
        <v>1001</v>
      </c>
      <c r="D3082" t="s">
        <v>292</v>
      </c>
      <c r="E3082" t="s">
        <v>22</v>
      </c>
      <c r="F3082" t="s">
        <v>293</v>
      </c>
      <c r="G3082" t="s">
        <v>30</v>
      </c>
      <c r="H3082">
        <v>350</v>
      </c>
      <c r="I3082">
        <v>350</v>
      </c>
      <c r="K3082" t="s">
        <v>1916</v>
      </c>
      <c r="M3082" t="s">
        <v>976</v>
      </c>
      <c r="P3082">
        <v>250</v>
      </c>
      <c r="Q3082">
        <v>0</v>
      </c>
      <c r="R3082">
        <v>9</v>
      </c>
    </row>
    <row r="3083" spans="1:18">
      <c r="A3083" t="s">
        <v>1846</v>
      </c>
      <c r="B3083" t="s">
        <v>1920</v>
      </c>
      <c r="C3083" t="s">
        <v>1001</v>
      </c>
      <c r="D3083" t="s">
        <v>300</v>
      </c>
      <c r="E3083" t="s">
        <v>102</v>
      </c>
      <c r="F3083" t="s">
        <v>301</v>
      </c>
      <c r="G3083" t="s">
        <v>107</v>
      </c>
      <c r="H3083">
        <v>350</v>
      </c>
      <c r="I3083">
        <v>350</v>
      </c>
      <c r="J3083">
        <v>350</v>
      </c>
      <c r="K3083" t="s">
        <v>1916</v>
      </c>
      <c r="M3083" t="s">
        <v>976</v>
      </c>
      <c r="P3083">
        <v>0</v>
      </c>
      <c r="Q3083">
        <v>0</v>
      </c>
      <c r="R3083">
        <v>1</v>
      </c>
    </row>
    <row r="3084" spans="1:18">
      <c r="A3084" t="s">
        <v>1846</v>
      </c>
      <c r="B3084" t="s">
        <v>1920</v>
      </c>
      <c r="C3084" t="s">
        <v>1001</v>
      </c>
      <c r="D3084" t="s">
        <v>113</v>
      </c>
      <c r="E3084" t="s">
        <v>114</v>
      </c>
      <c r="F3084" t="s">
        <v>115</v>
      </c>
      <c r="G3084" t="s">
        <v>116</v>
      </c>
      <c r="H3084">
        <v>20</v>
      </c>
      <c r="I3084">
        <v>20</v>
      </c>
      <c r="J3084">
        <v>20</v>
      </c>
      <c r="L3084" t="s">
        <v>117</v>
      </c>
      <c r="M3084" t="s">
        <v>26</v>
      </c>
      <c r="N3084" t="s">
        <v>1879</v>
      </c>
      <c r="P3084">
        <v>3.2</v>
      </c>
      <c r="Q3084">
        <v>0</v>
      </c>
      <c r="R3084">
        <v>4</v>
      </c>
    </row>
    <row r="3085" spans="1:18">
      <c r="A3085" t="s">
        <v>1846</v>
      </c>
      <c r="B3085" t="s">
        <v>1920</v>
      </c>
      <c r="C3085" t="s">
        <v>1001</v>
      </c>
      <c r="D3085" t="s">
        <v>120</v>
      </c>
      <c r="E3085" t="s">
        <v>114</v>
      </c>
      <c r="F3085" t="s">
        <v>121</v>
      </c>
      <c r="G3085" t="s">
        <v>116</v>
      </c>
      <c r="H3085">
        <v>25</v>
      </c>
      <c r="I3085">
        <v>25</v>
      </c>
      <c r="J3085">
        <v>25</v>
      </c>
      <c r="L3085" t="s">
        <v>117</v>
      </c>
      <c r="M3085" t="s">
        <v>26</v>
      </c>
      <c r="N3085" t="s">
        <v>1880</v>
      </c>
      <c r="P3085">
        <v>5.6</v>
      </c>
      <c r="Q3085">
        <v>0</v>
      </c>
      <c r="R3085">
        <v>2</v>
      </c>
    </row>
    <row r="3086" spans="1:18">
      <c r="A3086" t="s">
        <v>1846</v>
      </c>
      <c r="B3086" t="s">
        <v>1920</v>
      </c>
      <c r="C3086" t="s">
        <v>1001</v>
      </c>
      <c r="D3086" t="s">
        <v>1417</v>
      </c>
      <c r="E3086" t="s">
        <v>1015</v>
      </c>
      <c r="F3086" t="s">
        <v>1923</v>
      </c>
      <c r="G3086" t="s">
        <v>1017</v>
      </c>
      <c r="H3086">
        <v>350</v>
      </c>
      <c r="I3086">
        <v>350</v>
      </c>
      <c r="L3086" t="s">
        <v>117</v>
      </c>
      <c r="M3086" t="s">
        <v>982</v>
      </c>
      <c r="P3086">
        <v>2280</v>
      </c>
      <c r="Q3086">
        <v>0</v>
      </c>
      <c r="R3086">
        <v>2</v>
      </c>
    </row>
    <row r="3087" spans="1:18">
      <c r="A3087" t="s">
        <v>1846</v>
      </c>
      <c r="B3087" t="s">
        <v>1920</v>
      </c>
      <c r="C3087" t="s">
        <v>1001</v>
      </c>
      <c r="D3087" t="s">
        <v>140</v>
      </c>
      <c r="E3087" t="s">
        <v>141</v>
      </c>
      <c r="F3087" t="s">
        <v>1883</v>
      </c>
      <c r="G3087" t="s">
        <v>1884</v>
      </c>
      <c r="H3087">
        <v>20</v>
      </c>
      <c r="P3087">
        <v>0</v>
      </c>
      <c r="Q3087">
        <v>0</v>
      </c>
      <c r="R3087">
        <v>2</v>
      </c>
    </row>
    <row r="3088" spans="1:18">
      <c r="A3088" t="s">
        <v>1846</v>
      </c>
      <c r="B3088" t="s">
        <v>1920</v>
      </c>
      <c r="C3088" t="s">
        <v>1001</v>
      </c>
      <c r="D3088" t="s">
        <v>781</v>
      </c>
      <c r="E3088" t="s">
        <v>782</v>
      </c>
      <c r="F3088" t="s">
        <v>783</v>
      </c>
      <c r="G3088" t="s">
        <v>784</v>
      </c>
      <c r="H3088">
        <v>25</v>
      </c>
      <c r="P3088">
        <v>0</v>
      </c>
      <c r="Q3088">
        <v>0</v>
      </c>
      <c r="R3088">
        <v>3</v>
      </c>
    </row>
    <row r="3089" spans="1:18">
      <c r="A3089" t="s">
        <v>1846</v>
      </c>
      <c r="B3089" t="s">
        <v>1920</v>
      </c>
      <c r="C3089" t="s">
        <v>1001</v>
      </c>
      <c r="D3089" t="s">
        <v>148</v>
      </c>
      <c r="E3089" t="s">
        <v>149</v>
      </c>
      <c r="F3089" t="s">
        <v>150</v>
      </c>
      <c r="G3089" t="s">
        <v>151</v>
      </c>
      <c r="H3089">
        <v>25</v>
      </c>
      <c r="P3089">
        <v>0</v>
      </c>
      <c r="Q3089">
        <v>0</v>
      </c>
      <c r="R3089">
        <v>1</v>
      </c>
    </row>
    <row r="3090" spans="1:18">
      <c r="A3090" t="s">
        <v>1846</v>
      </c>
      <c r="B3090" t="s">
        <v>1920</v>
      </c>
      <c r="C3090" t="s">
        <v>1001</v>
      </c>
      <c r="D3090" t="s">
        <v>156</v>
      </c>
      <c r="E3090" t="s">
        <v>50</v>
      </c>
      <c r="F3090" t="s">
        <v>157</v>
      </c>
      <c r="G3090" t="s">
        <v>52</v>
      </c>
      <c r="H3090">
        <v>20</v>
      </c>
      <c r="K3090" t="s">
        <v>53</v>
      </c>
      <c r="M3090" t="s">
        <v>54</v>
      </c>
      <c r="N3090" t="s">
        <v>994</v>
      </c>
      <c r="P3090">
        <v>2.2000000000000002</v>
      </c>
      <c r="Q3090">
        <v>1</v>
      </c>
      <c r="R3090">
        <v>6</v>
      </c>
    </row>
    <row r="3091" spans="1:18">
      <c r="A3091" t="s">
        <v>1846</v>
      </c>
      <c r="B3091" t="s">
        <v>1920</v>
      </c>
      <c r="C3091" t="s">
        <v>1001</v>
      </c>
      <c r="D3091" t="s">
        <v>49</v>
      </c>
      <c r="E3091" t="s">
        <v>50</v>
      </c>
      <c r="F3091" t="s">
        <v>51</v>
      </c>
      <c r="G3091" t="s">
        <v>52</v>
      </c>
      <c r="H3091">
        <v>25</v>
      </c>
      <c r="K3091" t="s">
        <v>53</v>
      </c>
      <c r="M3091" t="s">
        <v>54</v>
      </c>
      <c r="N3091" t="s">
        <v>55</v>
      </c>
      <c r="P3091">
        <v>3.24</v>
      </c>
      <c r="Q3091">
        <v>0.35</v>
      </c>
      <c r="R3091">
        <v>2</v>
      </c>
    </row>
    <row r="3092" spans="1:18">
      <c r="A3092" t="s">
        <v>1846</v>
      </c>
      <c r="B3092" t="s">
        <v>1920</v>
      </c>
      <c r="C3092" t="s">
        <v>1001</v>
      </c>
      <c r="D3092" t="s">
        <v>296</v>
      </c>
      <c r="E3092" t="s">
        <v>50</v>
      </c>
      <c r="F3092" t="s">
        <v>297</v>
      </c>
      <c r="G3092" t="s">
        <v>52</v>
      </c>
      <c r="H3092">
        <v>350</v>
      </c>
      <c r="K3092" t="s">
        <v>1916</v>
      </c>
      <c r="M3092" t="s">
        <v>984</v>
      </c>
      <c r="P3092">
        <v>297.75</v>
      </c>
      <c r="Q3092">
        <v>39.770000000000003</v>
      </c>
      <c r="R3092">
        <v>17</v>
      </c>
    </row>
    <row r="3093" spans="1:18">
      <c r="A3093" t="s">
        <v>1846</v>
      </c>
      <c r="B3093" t="s">
        <v>1920</v>
      </c>
      <c r="C3093" t="s">
        <v>1001</v>
      </c>
      <c r="D3093" t="s">
        <v>1410</v>
      </c>
      <c r="E3093" t="s">
        <v>173</v>
      </c>
      <c r="F3093" t="s">
        <v>1917</v>
      </c>
      <c r="G3093" t="s">
        <v>1888</v>
      </c>
      <c r="H3093">
        <v>350</v>
      </c>
      <c r="I3093">
        <v>350</v>
      </c>
      <c r="J3093">
        <v>25</v>
      </c>
      <c r="L3093" t="s">
        <v>117</v>
      </c>
      <c r="M3093" t="s">
        <v>26</v>
      </c>
      <c r="P3093">
        <v>0</v>
      </c>
      <c r="Q3093">
        <v>0</v>
      </c>
      <c r="R3093">
        <v>4</v>
      </c>
    </row>
    <row r="3094" spans="1:18">
      <c r="A3094" t="s">
        <v>1846</v>
      </c>
      <c r="B3094" t="s">
        <v>1920</v>
      </c>
      <c r="C3094" t="s">
        <v>1001</v>
      </c>
      <c r="D3094" t="s">
        <v>1918</v>
      </c>
      <c r="E3094" t="s">
        <v>358</v>
      </c>
      <c r="F3094" t="s">
        <v>1919</v>
      </c>
      <c r="G3094" t="s">
        <v>360</v>
      </c>
      <c r="H3094">
        <v>350</v>
      </c>
      <c r="I3094">
        <v>350</v>
      </c>
      <c r="J3094">
        <v>20</v>
      </c>
      <c r="L3094" t="s">
        <v>353</v>
      </c>
      <c r="M3094" t="s">
        <v>26</v>
      </c>
      <c r="P3094">
        <v>0.32</v>
      </c>
      <c r="Q3094">
        <v>0</v>
      </c>
      <c r="R3094">
        <v>2</v>
      </c>
    </row>
    <row r="3095" spans="1:18">
      <c r="A3095" t="s">
        <v>1846</v>
      </c>
      <c r="B3095" t="s">
        <v>1920</v>
      </c>
      <c r="C3095" t="s">
        <v>1001</v>
      </c>
      <c r="D3095" t="s">
        <v>1924</v>
      </c>
      <c r="E3095" t="s">
        <v>358</v>
      </c>
      <c r="F3095" t="s">
        <v>1925</v>
      </c>
      <c r="G3095" t="s">
        <v>360</v>
      </c>
      <c r="H3095">
        <v>350</v>
      </c>
      <c r="I3095">
        <v>350</v>
      </c>
      <c r="J3095">
        <v>25</v>
      </c>
      <c r="L3095" t="s">
        <v>353</v>
      </c>
      <c r="M3095" t="s">
        <v>26</v>
      </c>
      <c r="P3095">
        <v>0.32</v>
      </c>
      <c r="Q3095">
        <v>0</v>
      </c>
      <c r="R3095">
        <v>1</v>
      </c>
    </row>
    <row r="3096" spans="1:18">
      <c r="A3096" t="s">
        <v>1846</v>
      </c>
      <c r="B3096" t="s">
        <v>1920</v>
      </c>
      <c r="C3096" t="s">
        <v>1001</v>
      </c>
      <c r="D3096" t="s">
        <v>1926</v>
      </c>
      <c r="E3096" t="s">
        <v>358</v>
      </c>
      <c r="F3096" t="s">
        <v>1927</v>
      </c>
      <c r="G3096" t="s">
        <v>360</v>
      </c>
      <c r="H3096">
        <v>350</v>
      </c>
      <c r="I3096">
        <v>350</v>
      </c>
      <c r="J3096">
        <v>50</v>
      </c>
      <c r="L3096" t="s">
        <v>353</v>
      </c>
      <c r="M3096" t="s">
        <v>26</v>
      </c>
      <c r="P3096">
        <v>0.97</v>
      </c>
      <c r="Q3096">
        <v>0</v>
      </c>
      <c r="R3096">
        <v>1</v>
      </c>
    </row>
    <row r="3097" spans="1:18">
      <c r="A3097" t="s">
        <v>1846</v>
      </c>
      <c r="B3097" t="s">
        <v>1928</v>
      </c>
      <c r="C3097" t="s">
        <v>972</v>
      </c>
      <c r="D3097" t="s">
        <v>1413</v>
      </c>
      <c r="E3097" t="s">
        <v>88</v>
      </c>
      <c r="F3097" t="s">
        <v>1414</v>
      </c>
      <c r="G3097" t="s">
        <v>90</v>
      </c>
      <c r="H3097">
        <v>400</v>
      </c>
      <c r="I3097">
        <v>350</v>
      </c>
      <c r="K3097" t="s">
        <v>1921</v>
      </c>
      <c r="M3097" t="s">
        <v>32</v>
      </c>
      <c r="N3097" t="s">
        <v>1929</v>
      </c>
      <c r="P3097">
        <v>0</v>
      </c>
      <c r="Q3097">
        <v>0</v>
      </c>
      <c r="R3097">
        <v>2</v>
      </c>
    </row>
    <row r="3098" spans="1:18">
      <c r="A3098" t="s">
        <v>1846</v>
      </c>
      <c r="B3098" t="s">
        <v>1928</v>
      </c>
      <c r="C3098" t="s">
        <v>972</v>
      </c>
      <c r="D3098" t="s">
        <v>1396</v>
      </c>
      <c r="E3098" t="s">
        <v>94</v>
      </c>
      <c r="F3098" t="s">
        <v>1397</v>
      </c>
      <c r="G3098" t="s">
        <v>96</v>
      </c>
      <c r="H3098">
        <v>350</v>
      </c>
      <c r="I3098">
        <v>350</v>
      </c>
      <c r="K3098" t="s">
        <v>1916</v>
      </c>
      <c r="M3098" t="s">
        <v>976</v>
      </c>
      <c r="P3098">
        <v>125</v>
      </c>
      <c r="Q3098">
        <v>0</v>
      </c>
      <c r="R3098">
        <v>2</v>
      </c>
    </row>
    <row r="3099" spans="1:18">
      <c r="A3099" t="s">
        <v>1846</v>
      </c>
      <c r="B3099" t="s">
        <v>1928</v>
      </c>
      <c r="C3099" t="s">
        <v>972</v>
      </c>
      <c r="D3099" t="s">
        <v>292</v>
      </c>
      <c r="E3099" t="s">
        <v>22</v>
      </c>
      <c r="F3099" t="s">
        <v>293</v>
      </c>
      <c r="G3099" t="s">
        <v>30</v>
      </c>
      <c r="H3099">
        <v>350</v>
      </c>
      <c r="I3099">
        <v>350</v>
      </c>
      <c r="K3099" t="s">
        <v>1916</v>
      </c>
      <c r="M3099" t="s">
        <v>976</v>
      </c>
      <c r="P3099">
        <v>250</v>
      </c>
      <c r="Q3099">
        <v>0</v>
      </c>
      <c r="R3099">
        <v>14</v>
      </c>
    </row>
    <row r="3100" spans="1:18">
      <c r="A3100" t="s">
        <v>1846</v>
      </c>
      <c r="B3100" t="s">
        <v>1928</v>
      </c>
      <c r="C3100" t="s">
        <v>972</v>
      </c>
      <c r="D3100" t="s">
        <v>300</v>
      </c>
      <c r="E3100" t="s">
        <v>102</v>
      </c>
      <c r="F3100" t="s">
        <v>301</v>
      </c>
      <c r="G3100" t="s">
        <v>107</v>
      </c>
      <c r="H3100">
        <v>350</v>
      </c>
      <c r="I3100">
        <v>350</v>
      </c>
      <c r="J3100">
        <v>350</v>
      </c>
      <c r="K3100" t="s">
        <v>1916</v>
      </c>
      <c r="M3100" t="s">
        <v>976</v>
      </c>
      <c r="P3100">
        <v>0</v>
      </c>
      <c r="Q3100">
        <v>0</v>
      </c>
      <c r="R3100">
        <v>2</v>
      </c>
    </row>
    <row r="3101" spans="1:18">
      <c r="A3101" t="s">
        <v>1846</v>
      </c>
      <c r="B3101" t="s">
        <v>1928</v>
      </c>
      <c r="C3101" t="s">
        <v>972</v>
      </c>
      <c r="D3101" t="s">
        <v>113</v>
      </c>
      <c r="E3101" t="s">
        <v>114</v>
      </c>
      <c r="F3101" t="s">
        <v>371</v>
      </c>
      <c r="G3101" t="s">
        <v>343</v>
      </c>
      <c r="H3101">
        <v>20</v>
      </c>
      <c r="I3101">
        <v>20</v>
      </c>
      <c r="J3101">
        <v>20</v>
      </c>
      <c r="L3101" t="s">
        <v>344</v>
      </c>
      <c r="M3101" t="s">
        <v>26</v>
      </c>
      <c r="P3101">
        <v>0</v>
      </c>
      <c r="Q3101">
        <v>0</v>
      </c>
      <c r="R3101">
        <v>8</v>
      </c>
    </row>
    <row r="3102" spans="1:18">
      <c r="A3102" t="s">
        <v>1846</v>
      </c>
      <c r="B3102" t="s">
        <v>1928</v>
      </c>
      <c r="C3102" t="s">
        <v>972</v>
      </c>
      <c r="D3102" t="s">
        <v>120</v>
      </c>
      <c r="E3102" t="s">
        <v>114</v>
      </c>
      <c r="F3102" t="s">
        <v>342</v>
      </c>
      <c r="G3102" t="s">
        <v>343</v>
      </c>
      <c r="H3102">
        <v>25</v>
      </c>
      <c r="I3102">
        <v>25</v>
      </c>
      <c r="J3102">
        <v>25</v>
      </c>
      <c r="L3102" t="s">
        <v>344</v>
      </c>
      <c r="M3102" t="s">
        <v>26</v>
      </c>
      <c r="P3102">
        <v>0</v>
      </c>
      <c r="Q3102">
        <v>0</v>
      </c>
      <c r="R3102">
        <v>12</v>
      </c>
    </row>
    <row r="3103" spans="1:18">
      <c r="A3103" t="s">
        <v>1846</v>
      </c>
      <c r="B3103" t="s">
        <v>1928</v>
      </c>
      <c r="C3103" t="s">
        <v>972</v>
      </c>
      <c r="D3103" t="s">
        <v>1417</v>
      </c>
      <c r="E3103" t="s">
        <v>1015</v>
      </c>
      <c r="F3103" t="s">
        <v>1923</v>
      </c>
      <c r="G3103" t="s">
        <v>1017</v>
      </c>
      <c r="H3103">
        <v>350</v>
      </c>
      <c r="I3103">
        <v>350</v>
      </c>
      <c r="L3103" t="s">
        <v>117</v>
      </c>
      <c r="M3103" t="s">
        <v>982</v>
      </c>
      <c r="P3103">
        <v>2280</v>
      </c>
      <c r="Q3103">
        <v>0</v>
      </c>
      <c r="R3103">
        <v>3</v>
      </c>
    </row>
    <row r="3104" spans="1:18">
      <c r="A3104" t="s">
        <v>1846</v>
      </c>
      <c r="B3104" t="s">
        <v>1928</v>
      </c>
      <c r="C3104" t="s">
        <v>972</v>
      </c>
      <c r="D3104" t="s">
        <v>140</v>
      </c>
      <c r="E3104" t="s">
        <v>141</v>
      </c>
      <c r="F3104" t="s">
        <v>1883</v>
      </c>
      <c r="G3104" t="s">
        <v>1884</v>
      </c>
      <c r="H3104">
        <v>20</v>
      </c>
      <c r="P3104">
        <v>0</v>
      </c>
      <c r="Q3104">
        <v>0</v>
      </c>
      <c r="R3104">
        <v>3</v>
      </c>
    </row>
    <row r="3105" spans="1:18">
      <c r="A3105" t="s">
        <v>1846</v>
      </c>
      <c r="B3105" t="s">
        <v>1928</v>
      </c>
      <c r="C3105" t="s">
        <v>972</v>
      </c>
      <c r="D3105" t="s">
        <v>144</v>
      </c>
      <c r="E3105" t="s">
        <v>145</v>
      </c>
      <c r="F3105" t="s">
        <v>992</v>
      </c>
      <c r="G3105" t="s">
        <v>993</v>
      </c>
      <c r="H3105">
        <v>20</v>
      </c>
      <c r="P3105">
        <v>0</v>
      </c>
      <c r="Q3105">
        <v>0</v>
      </c>
      <c r="R3105">
        <v>1</v>
      </c>
    </row>
    <row r="3106" spans="1:18">
      <c r="A3106" t="s">
        <v>1846</v>
      </c>
      <c r="B3106" t="s">
        <v>1928</v>
      </c>
      <c r="C3106" t="s">
        <v>972</v>
      </c>
      <c r="D3106" t="s">
        <v>781</v>
      </c>
      <c r="E3106" t="s">
        <v>782</v>
      </c>
      <c r="F3106" t="s">
        <v>783</v>
      </c>
      <c r="G3106" t="s">
        <v>784</v>
      </c>
      <c r="H3106">
        <v>25</v>
      </c>
      <c r="P3106">
        <v>0</v>
      </c>
      <c r="Q3106">
        <v>0</v>
      </c>
      <c r="R3106">
        <v>6</v>
      </c>
    </row>
    <row r="3107" spans="1:18">
      <c r="A3107" t="s">
        <v>1846</v>
      </c>
      <c r="B3107" t="s">
        <v>1928</v>
      </c>
      <c r="C3107" t="s">
        <v>972</v>
      </c>
      <c r="D3107" t="s">
        <v>148</v>
      </c>
      <c r="E3107" t="s">
        <v>149</v>
      </c>
      <c r="F3107" t="s">
        <v>150</v>
      </c>
      <c r="G3107" t="s">
        <v>151</v>
      </c>
      <c r="H3107">
        <v>25</v>
      </c>
      <c r="P3107">
        <v>0</v>
      </c>
      <c r="Q3107">
        <v>0</v>
      </c>
      <c r="R3107">
        <v>1</v>
      </c>
    </row>
    <row r="3108" spans="1:18">
      <c r="A3108" t="s">
        <v>1846</v>
      </c>
      <c r="B3108" t="s">
        <v>1928</v>
      </c>
      <c r="C3108" t="s">
        <v>972</v>
      </c>
      <c r="D3108" t="s">
        <v>156</v>
      </c>
      <c r="E3108" t="s">
        <v>50</v>
      </c>
      <c r="F3108" t="s">
        <v>157</v>
      </c>
      <c r="G3108" t="s">
        <v>52</v>
      </c>
      <c r="H3108">
        <v>20</v>
      </c>
      <c r="K3108" t="s">
        <v>53</v>
      </c>
      <c r="M3108" t="s">
        <v>54</v>
      </c>
      <c r="N3108" t="s">
        <v>994</v>
      </c>
      <c r="P3108">
        <v>2.2000000000000002</v>
      </c>
      <c r="Q3108">
        <v>1.4</v>
      </c>
      <c r="R3108">
        <v>8</v>
      </c>
    </row>
    <row r="3109" spans="1:18">
      <c r="A3109" t="s">
        <v>1846</v>
      </c>
      <c r="B3109" t="s">
        <v>1928</v>
      </c>
      <c r="C3109" t="s">
        <v>972</v>
      </c>
      <c r="D3109" t="s">
        <v>49</v>
      </c>
      <c r="E3109" t="s">
        <v>50</v>
      </c>
      <c r="F3109" t="s">
        <v>51</v>
      </c>
      <c r="G3109" t="s">
        <v>52</v>
      </c>
      <c r="H3109">
        <v>25</v>
      </c>
      <c r="K3109" t="s">
        <v>53</v>
      </c>
      <c r="M3109" t="s">
        <v>54</v>
      </c>
      <c r="N3109" t="s">
        <v>55</v>
      </c>
      <c r="P3109">
        <v>3.24</v>
      </c>
      <c r="Q3109">
        <v>2.1</v>
      </c>
      <c r="R3109">
        <v>12</v>
      </c>
    </row>
    <row r="3110" spans="1:18">
      <c r="A3110" t="s">
        <v>1846</v>
      </c>
      <c r="B3110" t="s">
        <v>1928</v>
      </c>
      <c r="C3110" t="s">
        <v>972</v>
      </c>
      <c r="D3110" t="s">
        <v>296</v>
      </c>
      <c r="E3110" t="s">
        <v>50</v>
      </c>
      <c r="F3110" t="s">
        <v>297</v>
      </c>
      <c r="G3110" t="s">
        <v>52</v>
      </c>
      <c r="H3110">
        <v>350</v>
      </c>
      <c r="K3110" t="s">
        <v>1916</v>
      </c>
      <c r="M3110" t="s">
        <v>984</v>
      </c>
      <c r="P3110">
        <v>297.75</v>
      </c>
      <c r="Q3110">
        <v>37.700000000000003</v>
      </c>
      <c r="R3110">
        <v>38</v>
      </c>
    </row>
    <row r="3111" spans="1:18">
      <c r="A3111" t="s">
        <v>1846</v>
      </c>
      <c r="B3111" t="s">
        <v>1928</v>
      </c>
      <c r="C3111" t="s">
        <v>972</v>
      </c>
      <c r="D3111" t="s">
        <v>1410</v>
      </c>
      <c r="E3111" t="s">
        <v>173</v>
      </c>
      <c r="F3111" t="s">
        <v>1930</v>
      </c>
      <c r="G3111" t="s">
        <v>379</v>
      </c>
      <c r="H3111">
        <v>350</v>
      </c>
      <c r="I3111">
        <v>350</v>
      </c>
      <c r="J3111">
        <v>25</v>
      </c>
      <c r="L3111" t="s">
        <v>344</v>
      </c>
      <c r="M3111" t="s">
        <v>26</v>
      </c>
      <c r="P3111">
        <v>0</v>
      </c>
      <c r="Q3111">
        <v>0</v>
      </c>
      <c r="R3111">
        <v>7</v>
      </c>
    </row>
    <row r="3112" spans="1:18">
      <c r="A3112" t="s">
        <v>1846</v>
      </c>
      <c r="B3112" t="s">
        <v>1928</v>
      </c>
      <c r="C3112" t="s">
        <v>972</v>
      </c>
      <c r="D3112" t="s">
        <v>1918</v>
      </c>
      <c r="E3112" t="s">
        <v>358</v>
      </c>
      <c r="F3112" t="s">
        <v>1919</v>
      </c>
      <c r="G3112" t="s">
        <v>360</v>
      </c>
      <c r="H3112">
        <v>350</v>
      </c>
      <c r="I3112">
        <v>350</v>
      </c>
      <c r="J3112">
        <v>20</v>
      </c>
      <c r="L3112" t="s">
        <v>353</v>
      </c>
      <c r="M3112" t="s">
        <v>26</v>
      </c>
      <c r="P3112">
        <v>0.32</v>
      </c>
      <c r="Q3112">
        <v>0</v>
      </c>
      <c r="R3112">
        <v>4</v>
      </c>
    </row>
    <row r="3113" spans="1:18">
      <c r="A3113" t="s">
        <v>1846</v>
      </c>
      <c r="B3113" t="s">
        <v>1928</v>
      </c>
      <c r="C3113" t="s">
        <v>972</v>
      </c>
      <c r="D3113" t="s">
        <v>1924</v>
      </c>
      <c r="E3113" t="s">
        <v>358</v>
      </c>
      <c r="F3113" t="s">
        <v>1925</v>
      </c>
      <c r="G3113" t="s">
        <v>360</v>
      </c>
      <c r="H3113">
        <v>350</v>
      </c>
      <c r="I3113">
        <v>350</v>
      </c>
      <c r="J3113">
        <v>25</v>
      </c>
      <c r="L3113" t="s">
        <v>353</v>
      </c>
      <c r="M3113" t="s">
        <v>26</v>
      </c>
      <c r="P3113">
        <v>0.32</v>
      </c>
      <c r="Q3113">
        <v>0</v>
      </c>
      <c r="R3113">
        <v>6</v>
      </c>
    </row>
    <row r="3114" spans="1:18">
      <c r="A3114" t="s">
        <v>1846</v>
      </c>
      <c r="B3114" t="s">
        <v>1931</v>
      </c>
      <c r="C3114" t="s">
        <v>1001</v>
      </c>
      <c r="D3114" t="s">
        <v>827</v>
      </c>
      <c r="E3114" t="s">
        <v>88</v>
      </c>
      <c r="F3114" t="s">
        <v>828</v>
      </c>
      <c r="G3114" t="s">
        <v>90</v>
      </c>
      <c r="H3114">
        <v>50</v>
      </c>
      <c r="I3114">
        <v>25</v>
      </c>
      <c r="K3114" t="s">
        <v>1027</v>
      </c>
      <c r="M3114" t="s">
        <v>32</v>
      </c>
      <c r="N3114" t="s">
        <v>1028</v>
      </c>
      <c r="P3114">
        <v>0.84</v>
      </c>
      <c r="Q3114">
        <v>0</v>
      </c>
      <c r="R3114">
        <v>1</v>
      </c>
    </row>
    <row r="3115" spans="1:18">
      <c r="A3115" t="s">
        <v>1846</v>
      </c>
      <c r="B3115" t="s">
        <v>1931</v>
      </c>
      <c r="C3115" t="s">
        <v>1001</v>
      </c>
      <c r="D3115" t="s">
        <v>733</v>
      </c>
      <c r="E3115" t="s">
        <v>22</v>
      </c>
      <c r="F3115" t="s">
        <v>1002</v>
      </c>
      <c r="G3115" t="s">
        <v>801</v>
      </c>
      <c r="H3115">
        <v>50</v>
      </c>
      <c r="I3115">
        <v>50</v>
      </c>
      <c r="L3115" t="s">
        <v>823</v>
      </c>
      <c r="M3115" t="s">
        <v>32</v>
      </c>
      <c r="P3115">
        <v>4</v>
      </c>
      <c r="Q3115">
        <v>0</v>
      </c>
      <c r="R3115">
        <v>3</v>
      </c>
    </row>
    <row r="3116" spans="1:18">
      <c r="A3116" t="s">
        <v>1846</v>
      </c>
      <c r="B3116" t="s">
        <v>1931</v>
      </c>
      <c r="C3116" t="s">
        <v>1001</v>
      </c>
      <c r="D3116" t="s">
        <v>840</v>
      </c>
      <c r="E3116" t="s">
        <v>102</v>
      </c>
      <c r="F3116" t="s">
        <v>1003</v>
      </c>
      <c r="G3116" t="s">
        <v>1004</v>
      </c>
      <c r="H3116">
        <v>50</v>
      </c>
      <c r="I3116">
        <v>50</v>
      </c>
      <c r="J3116">
        <v>50</v>
      </c>
      <c r="L3116" t="s">
        <v>823</v>
      </c>
      <c r="M3116" t="s">
        <v>32</v>
      </c>
      <c r="P3116">
        <v>4.4400000000000004</v>
      </c>
      <c r="Q3116">
        <v>0</v>
      </c>
      <c r="R3116">
        <v>1</v>
      </c>
    </row>
    <row r="3117" spans="1:18">
      <c r="A3117" t="s">
        <v>1846</v>
      </c>
      <c r="B3117" t="s">
        <v>1931</v>
      </c>
      <c r="C3117" t="s">
        <v>1001</v>
      </c>
      <c r="D3117" t="s">
        <v>120</v>
      </c>
      <c r="E3117" t="s">
        <v>114</v>
      </c>
      <c r="F3117" t="s">
        <v>121</v>
      </c>
      <c r="G3117" t="s">
        <v>116</v>
      </c>
      <c r="H3117">
        <v>25</v>
      </c>
      <c r="I3117">
        <v>25</v>
      </c>
      <c r="J3117">
        <v>25</v>
      </c>
      <c r="L3117" t="s">
        <v>117</v>
      </c>
      <c r="M3117" t="s">
        <v>26</v>
      </c>
      <c r="N3117" t="s">
        <v>1880</v>
      </c>
      <c r="P3117">
        <v>5.6</v>
      </c>
      <c r="Q3117">
        <v>0</v>
      </c>
      <c r="R3117">
        <v>2</v>
      </c>
    </row>
    <row r="3118" spans="1:18">
      <c r="A3118" t="s">
        <v>1846</v>
      </c>
      <c r="B3118" t="s">
        <v>1931</v>
      </c>
      <c r="C3118" t="s">
        <v>1001</v>
      </c>
      <c r="D3118" t="s">
        <v>1014</v>
      </c>
      <c r="E3118" t="s">
        <v>1015</v>
      </c>
      <c r="F3118" t="s">
        <v>1016</v>
      </c>
      <c r="G3118" t="s">
        <v>1017</v>
      </c>
      <c r="H3118">
        <v>50</v>
      </c>
      <c r="I3118">
        <v>50</v>
      </c>
      <c r="L3118" t="s">
        <v>117</v>
      </c>
      <c r="M3118" t="s">
        <v>202</v>
      </c>
      <c r="P3118">
        <v>54</v>
      </c>
      <c r="Q3118">
        <v>0</v>
      </c>
      <c r="R3118">
        <v>1</v>
      </c>
    </row>
    <row r="3119" spans="1:18">
      <c r="A3119" t="s">
        <v>1846</v>
      </c>
      <c r="B3119" t="s">
        <v>1931</v>
      </c>
      <c r="C3119" t="s">
        <v>1001</v>
      </c>
      <c r="D3119" t="s">
        <v>49</v>
      </c>
      <c r="E3119" t="s">
        <v>50</v>
      </c>
      <c r="F3119" t="s">
        <v>51</v>
      </c>
      <c r="G3119" t="s">
        <v>52</v>
      </c>
      <c r="H3119">
        <v>25</v>
      </c>
      <c r="K3119" t="s">
        <v>53</v>
      </c>
      <c r="M3119" t="s">
        <v>54</v>
      </c>
      <c r="N3119" t="s">
        <v>55</v>
      </c>
      <c r="P3119">
        <v>3.24</v>
      </c>
      <c r="Q3119">
        <v>0.2</v>
      </c>
      <c r="R3119">
        <v>2</v>
      </c>
    </row>
    <row r="3120" spans="1:18">
      <c r="A3120" t="s">
        <v>1846</v>
      </c>
      <c r="B3120" t="s">
        <v>1931</v>
      </c>
      <c r="C3120" t="s">
        <v>1001</v>
      </c>
      <c r="D3120" t="s">
        <v>742</v>
      </c>
      <c r="E3120" t="s">
        <v>50</v>
      </c>
      <c r="F3120" t="s">
        <v>764</v>
      </c>
      <c r="G3120" t="s">
        <v>52</v>
      </c>
      <c r="H3120">
        <v>50</v>
      </c>
      <c r="K3120" t="s">
        <v>348</v>
      </c>
      <c r="M3120" t="s">
        <v>54</v>
      </c>
      <c r="N3120" t="s">
        <v>1008</v>
      </c>
      <c r="P3120">
        <v>11.11</v>
      </c>
      <c r="Q3120">
        <v>11.28</v>
      </c>
      <c r="R3120">
        <v>7</v>
      </c>
    </row>
    <row r="3121" spans="1:18">
      <c r="A3121" t="s">
        <v>1932</v>
      </c>
      <c r="B3121" t="s">
        <v>1933</v>
      </c>
      <c r="C3121" t="s">
        <v>972</v>
      </c>
      <c r="D3121" t="s">
        <v>1413</v>
      </c>
      <c r="E3121" t="s">
        <v>88</v>
      </c>
      <c r="F3121" t="s">
        <v>1414</v>
      </c>
      <c r="G3121" t="s">
        <v>90</v>
      </c>
      <c r="H3121">
        <v>400</v>
      </c>
      <c r="I3121">
        <v>350</v>
      </c>
      <c r="K3121" t="s">
        <v>1921</v>
      </c>
      <c r="M3121" t="s">
        <v>32</v>
      </c>
      <c r="N3121" t="s">
        <v>1929</v>
      </c>
      <c r="P3121">
        <v>0</v>
      </c>
      <c r="Q3121">
        <v>0</v>
      </c>
      <c r="R3121">
        <v>1</v>
      </c>
    </row>
    <row r="3122" spans="1:18">
      <c r="A3122" t="s">
        <v>1932</v>
      </c>
      <c r="B3122" t="s">
        <v>1933</v>
      </c>
      <c r="C3122" t="s">
        <v>972</v>
      </c>
      <c r="D3122" t="s">
        <v>292</v>
      </c>
      <c r="E3122" t="s">
        <v>22</v>
      </c>
      <c r="F3122" t="s">
        <v>293</v>
      </c>
      <c r="G3122" t="s">
        <v>30</v>
      </c>
      <c r="H3122">
        <v>350</v>
      </c>
      <c r="I3122">
        <v>350</v>
      </c>
      <c r="K3122" t="s">
        <v>1916</v>
      </c>
      <c r="M3122" t="s">
        <v>976</v>
      </c>
      <c r="P3122">
        <v>250</v>
      </c>
      <c r="Q3122">
        <v>0</v>
      </c>
      <c r="R3122">
        <v>9</v>
      </c>
    </row>
    <row r="3123" spans="1:18">
      <c r="A3123" t="s">
        <v>1932</v>
      </c>
      <c r="B3123" t="s">
        <v>1933</v>
      </c>
      <c r="C3123" t="s">
        <v>972</v>
      </c>
      <c r="D3123" t="s">
        <v>300</v>
      </c>
      <c r="E3123" t="s">
        <v>102</v>
      </c>
      <c r="F3123" t="s">
        <v>301</v>
      </c>
      <c r="G3123" t="s">
        <v>107</v>
      </c>
      <c r="H3123">
        <v>350</v>
      </c>
      <c r="I3123">
        <v>350</v>
      </c>
      <c r="J3123">
        <v>350</v>
      </c>
      <c r="K3123" t="s">
        <v>1916</v>
      </c>
      <c r="M3123" t="s">
        <v>976</v>
      </c>
      <c r="P3123">
        <v>0</v>
      </c>
      <c r="Q3123">
        <v>0</v>
      </c>
      <c r="R3123">
        <v>1</v>
      </c>
    </row>
    <row r="3124" spans="1:18">
      <c r="A3124" t="s">
        <v>1932</v>
      </c>
      <c r="B3124" t="s">
        <v>1933</v>
      </c>
      <c r="C3124" t="s">
        <v>972</v>
      </c>
      <c r="D3124" t="s">
        <v>1934</v>
      </c>
      <c r="E3124" t="s">
        <v>110</v>
      </c>
      <c r="F3124" t="s">
        <v>1935</v>
      </c>
      <c r="G3124" t="s">
        <v>112</v>
      </c>
      <c r="H3124">
        <v>450</v>
      </c>
      <c r="I3124">
        <v>350</v>
      </c>
      <c r="K3124" t="s">
        <v>1936</v>
      </c>
      <c r="M3124" t="s">
        <v>976</v>
      </c>
      <c r="P3124">
        <v>0</v>
      </c>
      <c r="Q3124">
        <v>0</v>
      </c>
      <c r="R3124">
        <v>1</v>
      </c>
    </row>
    <row r="3125" spans="1:18">
      <c r="A3125" t="s">
        <v>1932</v>
      </c>
      <c r="B3125" t="s">
        <v>1933</v>
      </c>
      <c r="C3125" t="s">
        <v>972</v>
      </c>
      <c r="D3125" t="s">
        <v>113</v>
      </c>
      <c r="E3125" t="s">
        <v>114</v>
      </c>
      <c r="F3125" t="s">
        <v>371</v>
      </c>
      <c r="G3125" t="s">
        <v>343</v>
      </c>
      <c r="H3125">
        <v>20</v>
      </c>
      <c r="I3125">
        <v>20</v>
      </c>
      <c r="J3125">
        <v>20</v>
      </c>
      <c r="L3125" t="s">
        <v>344</v>
      </c>
      <c r="M3125" t="s">
        <v>26</v>
      </c>
      <c r="P3125">
        <v>0</v>
      </c>
      <c r="Q3125">
        <v>0</v>
      </c>
      <c r="R3125">
        <v>6</v>
      </c>
    </row>
    <row r="3126" spans="1:18">
      <c r="A3126" t="s">
        <v>1932</v>
      </c>
      <c r="B3126" t="s">
        <v>1933</v>
      </c>
      <c r="C3126" t="s">
        <v>972</v>
      </c>
      <c r="D3126" t="s">
        <v>120</v>
      </c>
      <c r="E3126" t="s">
        <v>114</v>
      </c>
      <c r="F3126" t="s">
        <v>342</v>
      </c>
      <c r="G3126" t="s">
        <v>343</v>
      </c>
      <c r="H3126">
        <v>25</v>
      </c>
      <c r="I3126">
        <v>25</v>
      </c>
      <c r="J3126">
        <v>25</v>
      </c>
      <c r="L3126" t="s">
        <v>344</v>
      </c>
      <c r="M3126" t="s">
        <v>26</v>
      </c>
      <c r="P3126">
        <v>0</v>
      </c>
      <c r="Q3126">
        <v>0</v>
      </c>
      <c r="R3126">
        <v>6</v>
      </c>
    </row>
    <row r="3127" spans="1:18">
      <c r="A3127" t="s">
        <v>1932</v>
      </c>
      <c r="B3127" t="s">
        <v>1933</v>
      </c>
      <c r="C3127" t="s">
        <v>972</v>
      </c>
      <c r="D3127" t="s">
        <v>1417</v>
      </c>
      <c r="E3127" t="s">
        <v>1015</v>
      </c>
      <c r="F3127" t="s">
        <v>1923</v>
      </c>
      <c r="G3127" t="s">
        <v>1017</v>
      </c>
      <c r="H3127">
        <v>350</v>
      </c>
      <c r="I3127">
        <v>350</v>
      </c>
      <c r="L3127" t="s">
        <v>117</v>
      </c>
      <c r="M3127" t="s">
        <v>982</v>
      </c>
      <c r="P3127">
        <v>2280</v>
      </c>
      <c r="Q3127">
        <v>0</v>
      </c>
      <c r="R3127">
        <v>1</v>
      </c>
    </row>
    <row r="3128" spans="1:18">
      <c r="A3128" t="s">
        <v>1932</v>
      </c>
      <c r="B3128" t="s">
        <v>1933</v>
      </c>
      <c r="C3128" t="s">
        <v>972</v>
      </c>
      <c r="D3128" t="s">
        <v>140</v>
      </c>
      <c r="E3128" t="s">
        <v>141</v>
      </c>
      <c r="F3128" t="s">
        <v>1883</v>
      </c>
      <c r="G3128" t="s">
        <v>1884</v>
      </c>
      <c r="H3128">
        <v>20</v>
      </c>
      <c r="P3128">
        <v>0</v>
      </c>
      <c r="Q3128">
        <v>0</v>
      </c>
      <c r="R3128">
        <v>2</v>
      </c>
    </row>
    <row r="3129" spans="1:18">
      <c r="A3129" t="s">
        <v>1932</v>
      </c>
      <c r="B3129" t="s">
        <v>1933</v>
      </c>
      <c r="C3129" t="s">
        <v>972</v>
      </c>
      <c r="D3129" t="s">
        <v>144</v>
      </c>
      <c r="E3129" t="s">
        <v>145</v>
      </c>
      <c r="F3129" t="s">
        <v>992</v>
      </c>
      <c r="G3129" t="s">
        <v>993</v>
      </c>
      <c r="H3129">
        <v>20</v>
      </c>
      <c r="P3129">
        <v>0</v>
      </c>
      <c r="Q3129">
        <v>0</v>
      </c>
      <c r="R3129">
        <v>1</v>
      </c>
    </row>
    <row r="3130" spans="1:18">
      <c r="A3130" t="s">
        <v>1932</v>
      </c>
      <c r="B3130" t="s">
        <v>1933</v>
      </c>
      <c r="C3130" t="s">
        <v>972</v>
      </c>
      <c r="D3130" t="s">
        <v>781</v>
      </c>
      <c r="E3130" t="s">
        <v>782</v>
      </c>
      <c r="F3130" t="s">
        <v>783</v>
      </c>
      <c r="G3130" t="s">
        <v>784</v>
      </c>
      <c r="H3130">
        <v>25</v>
      </c>
      <c r="P3130">
        <v>0</v>
      </c>
      <c r="Q3130">
        <v>0</v>
      </c>
      <c r="R3130">
        <v>3</v>
      </c>
    </row>
    <row r="3131" spans="1:18">
      <c r="A3131" t="s">
        <v>1932</v>
      </c>
      <c r="B3131" t="s">
        <v>1933</v>
      </c>
      <c r="C3131" t="s">
        <v>972</v>
      </c>
      <c r="D3131" t="s">
        <v>148</v>
      </c>
      <c r="E3131" t="s">
        <v>149</v>
      </c>
      <c r="F3131" t="s">
        <v>150</v>
      </c>
      <c r="G3131" t="s">
        <v>151</v>
      </c>
      <c r="H3131">
        <v>25</v>
      </c>
      <c r="P3131">
        <v>0</v>
      </c>
      <c r="Q3131">
        <v>0</v>
      </c>
      <c r="R3131">
        <v>1</v>
      </c>
    </row>
    <row r="3132" spans="1:18">
      <c r="A3132" t="s">
        <v>1932</v>
      </c>
      <c r="B3132" t="s">
        <v>1933</v>
      </c>
      <c r="C3132" t="s">
        <v>972</v>
      </c>
      <c r="D3132" t="s">
        <v>156</v>
      </c>
      <c r="E3132" t="s">
        <v>50</v>
      </c>
      <c r="F3132" t="s">
        <v>157</v>
      </c>
      <c r="G3132" t="s">
        <v>52</v>
      </c>
      <c r="H3132">
        <v>20</v>
      </c>
      <c r="K3132" t="s">
        <v>53</v>
      </c>
      <c r="M3132" t="s">
        <v>54</v>
      </c>
      <c r="N3132" t="s">
        <v>994</v>
      </c>
      <c r="P3132">
        <v>2.2000000000000002</v>
      </c>
      <c r="Q3132">
        <v>1.05</v>
      </c>
      <c r="R3132">
        <v>6</v>
      </c>
    </row>
    <row r="3133" spans="1:18">
      <c r="A3133" t="s">
        <v>1932</v>
      </c>
      <c r="B3133" t="s">
        <v>1933</v>
      </c>
      <c r="C3133" t="s">
        <v>972</v>
      </c>
      <c r="D3133" t="s">
        <v>49</v>
      </c>
      <c r="E3133" t="s">
        <v>50</v>
      </c>
      <c r="F3133" t="s">
        <v>51</v>
      </c>
      <c r="G3133" t="s">
        <v>52</v>
      </c>
      <c r="H3133">
        <v>25</v>
      </c>
      <c r="K3133" t="s">
        <v>53</v>
      </c>
      <c r="M3133" t="s">
        <v>54</v>
      </c>
      <c r="N3133" t="s">
        <v>55</v>
      </c>
      <c r="P3133">
        <v>3.24</v>
      </c>
      <c r="Q3133">
        <v>1.05</v>
      </c>
      <c r="R3133">
        <v>6</v>
      </c>
    </row>
    <row r="3134" spans="1:18">
      <c r="A3134" t="s">
        <v>1932</v>
      </c>
      <c r="B3134" t="s">
        <v>1933</v>
      </c>
      <c r="C3134" t="s">
        <v>972</v>
      </c>
      <c r="D3134" t="s">
        <v>296</v>
      </c>
      <c r="E3134" t="s">
        <v>50</v>
      </c>
      <c r="F3134" t="s">
        <v>297</v>
      </c>
      <c r="G3134" t="s">
        <v>52</v>
      </c>
      <c r="H3134">
        <v>350</v>
      </c>
      <c r="K3134" t="s">
        <v>1916</v>
      </c>
      <c r="M3134" t="s">
        <v>984</v>
      </c>
      <c r="P3134">
        <v>297.75</v>
      </c>
      <c r="Q3134">
        <v>54.85</v>
      </c>
      <c r="R3134">
        <v>19</v>
      </c>
    </row>
    <row r="3135" spans="1:18">
      <c r="A3135" t="s">
        <v>1932</v>
      </c>
      <c r="B3135" t="s">
        <v>1933</v>
      </c>
      <c r="C3135" t="s">
        <v>972</v>
      </c>
      <c r="D3135" t="s">
        <v>1410</v>
      </c>
      <c r="E3135" t="s">
        <v>173</v>
      </c>
      <c r="F3135" t="s">
        <v>1930</v>
      </c>
      <c r="G3135" t="s">
        <v>379</v>
      </c>
      <c r="H3135">
        <v>350</v>
      </c>
      <c r="I3135">
        <v>350</v>
      </c>
      <c r="J3135">
        <v>25</v>
      </c>
      <c r="L3135" t="s">
        <v>344</v>
      </c>
      <c r="M3135" t="s">
        <v>26</v>
      </c>
      <c r="P3135">
        <v>0</v>
      </c>
      <c r="Q3135">
        <v>0</v>
      </c>
      <c r="R3135">
        <v>4</v>
      </c>
    </row>
    <row r="3136" spans="1:18">
      <c r="A3136" t="s">
        <v>1932</v>
      </c>
      <c r="B3136" t="s">
        <v>1933</v>
      </c>
      <c r="C3136" t="s">
        <v>972</v>
      </c>
      <c r="D3136" t="s">
        <v>1918</v>
      </c>
      <c r="E3136" t="s">
        <v>358</v>
      </c>
      <c r="F3136" t="s">
        <v>1919</v>
      </c>
      <c r="G3136" t="s">
        <v>360</v>
      </c>
      <c r="H3136">
        <v>350</v>
      </c>
      <c r="I3136">
        <v>350</v>
      </c>
      <c r="J3136">
        <v>20</v>
      </c>
      <c r="L3136" t="s">
        <v>353</v>
      </c>
      <c r="M3136" t="s">
        <v>26</v>
      </c>
      <c r="P3136">
        <v>0.32</v>
      </c>
      <c r="Q3136">
        <v>0</v>
      </c>
      <c r="R3136">
        <v>3</v>
      </c>
    </row>
    <row r="3137" spans="1:18">
      <c r="A3137" t="s">
        <v>1932</v>
      </c>
      <c r="B3137" t="s">
        <v>1933</v>
      </c>
      <c r="C3137" t="s">
        <v>972</v>
      </c>
      <c r="D3137" t="s">
        <v>1924</v>
      </c>
      <c r="E3137" t="s">
        <v>358</v>
      </c>
      <c r="F3137" t="s">
        <v>1925</v>
      </c>
      <c r="G3137" t="s">
        <v>360</v>
      </c>
      <c r="H3137">
        <v>350</v>
      </c>
      <c r="I3137">
        <v>350</v>
      </c>
      <c r="J3137">
        <v>25</v>
      </c>
      <c r="L3137" t="s">
        <v>353</v>
      </c>
      <c r="M3137" t="s">
        <v>26</v>
      </c>
      <c r="P3137">
        <v>0.32</v>
      </c>
      <c r="Q3137">
        <v>0</v>
      </c>
      <c r="R3137">
        <v>3</v>
      </c>
    </row>
    <row r="3138" spans="1:18">
      <c r="A3138" t="s">
        <v>1937</v>
      </c>
      <c r="B3138" t="s">
        <v>1938</v>
      </c>
      <c r="C3138" t="s">
        <v>1056</v>
      </c>
      <c r="D3138" t="s">
        <v>835</v>
      </c>
      <c r="E3138" t="s">
        <v>88</v>
      </c>
      <c r="F3138" t="s">
        <v>836</v>
      </c>
      <c r="G3138" t="s">
        <v>90</v>
      </c>
      <c r="H3138">
        <v>100</v>
      </c>
      <c r="I3138">
        <v>50</v>
      </c>
      <c r="K3138" t="s">
        <v>91</v>
      </c>
      <c r="M3138" t="s">
        <v>82</v>
      </c>
      <c r="N3138" t="s">
        <v>1057</v>
      </c>
      <c r="P3138">
        <v>1.6</v>
      </c>
      <c r="Q3138">
        <v>0</v>
      </c>
      <c r="R3138">
        <v>1</v>
      </c>
    </row>
    <row r="3139" spans="1:18">
      <c r="A3139" t="s">
        <v>1937</v>
      </c>
      <c r="B3139" t="s">
        <v>1938</v>
      </c>
      <c r="C3139" t="s">
        <v>1056</v>
      </c>
      <c r="D3139" t="s">
        <v>1047</v>
      </c>
      <c r="E3139" t="s">
        <v>88</v>
      </c>
      <c r="F3139" t="s">
        <v>1048</v>
      </c>
      <c r="G3139" t="s">
        <v>90</v>
      </c>
      <c r="H3139">
        <v>150</v>
      </c>
      <c r="I3139">
        <v>100</v>
      </c>
      <c r="K3139" t="s">
        <v>91</v>
      </c>
      <c r="M3139" t="s">
        <v>82</v>
      </c>
      <c r="N3139" t="s">
        <v>1058</v>
      </c>
      <c r="P3139">
        <v>3.9</v>
      </c>
      <c r="Q3139">
        <v>0</v>
      </c>
      <c r="R3139">
        <v>1</v>
      </c>
    </row>
    <row r="3140" spans="1:18">
      <c r="A3140" t="s">
        <v>1937</v>
      </c>
      <c r="B3140" t="s">
        <v>1938</v>
      </c>
      <c r="C3140" t="s">
        <v>1056</v>
      </c>
      <c r="D3140" t="s">
        <v>316</v>
      </c>
      <c r="E3140" t="s">
        <v>22</v>
      </c>
      <c r="F3140" t="s">
        <v>317</v>
      </c>
      <c r="G3140" t="s">
        <v>30</v>
      </c>
      <c r="H3140">
        <v>150</v>
      </c>
      <c r="I3140">
        <v>150</v>
      </c>
      <c r="K3140" t="s">
        <v>31</v>
      </c>
      <c r="M3140" t="s">
        <v>82</v>
      </c>
      <c r="N3140" t="s">
        <v>1060</v>
      </c>
      <c r="P3140">
        <v>11.01</v>
      </c>
      <c r="Q3140">
        <v>0</v>
      </c>
      <c r="R3140">
        <v>3</v>
      </c>
    </row>
    <row r="3141" spans="1:18">
      <c r="A3141" t="s">
        <v>1937</v>
      </c>
      <c r="B3141" t="s">
        <v>1938</v>
      </c>
      <c r="C3141" t="s">
        <v>1056</v>
      </c>
      <c r="D3141" t="s">
        <v>120</v>
      </c>
      <c r="E3141" t="s">
        <v>114</v>
      </c>
      <c r="F3141" t="s">
        <v>199</v>
      </c>
      <c r="G3141" t="s">
        <v>200</v>
      </c>
      <c r="H3141">
        <v>25</v>
      </c>
      <c r="I3141">
        <v>25</v>
      </c>
      <c r="J3141">
        <v>25</v>
      </c>
      <c r="L3141" t="s">
        <v>127</v>
      </c>
      <c r="M3141" t="s">
        <v>86</v>
      </c>
      <c r="P3141">
        <v>3.5</v>
      </c>
      <c r="Q3141">
        <v>0</v>
      </c>
      <c r="R3141">
        <v>1</v>
      </c>
    </row>
    <row r="3142" spans="1:18">
      <c r="A3142" t="s">
        <v>1937</v>
      </c>
      <c r="B3142" t="s">
        <v>1938</v>
      </c>
      <c r="C3142" t="s">
        <v>1056</v>
      </c>
      <c r="D3142" t="s">
        <v>876</v>
      </c>
      <c r="E3142" t="s">
        <v>45</v>
      </c>
      <c r="F3142" t="s">
        <v>877</v>
      </c>
      <c r="G3142" t="s">
        <v>47</v>
      </c>
      <c r="H3142">
        <v>150</v>
      </c>
      <c r="I3142">
        <v>150</v>
      </c>
      <c r="J3142">
        <v>25</v>
      </c>
      <c r="L3142" t="s">
        <v>25</v>
      </c>
      <c r="M3142" t="s">
        <v>86</v>
      </c>
      <c r="N3142" t="s">
        <v>139</v>
      </c>
      <c r="P3142">
        <v>0.34</v>
      </c>
      <c r="Q3142">
        <v>0</v>
      </c>
      <c r="R3142">
        <v>1</v>
      </c>
    </row>
    <row r="3143" spans="1:18">
      <c r="A3143" t="s">
        <v>1937</v>
      </c>
      <c r="B3143" t="s">
        <v>1938</v>
      </c>
      <c r="C3143" t="s">
        <v>1056</v>
      </c>
      <c r="D3143" t="s">
        <v>49</v>
      </c>
      <c r="E3143" t="s">
        <v>50</v>
      </c>
      <c r="F3143" t="s">
        <v>51</v>
      </c>
      <c r="G3143" t="s">
        <v>52</v>
      </c>
      <c r="H3143">
        <v>25</v>
      </c>
      <c r="K3143" t="s">
        <v>53</v>
      </c>
      <c r="M3143" t="s">
        <v>158</v>
      </c>
      <c r="N3143" t="s">
        <v>160</v>
      </c>
      <c r="P3143">
        <v>3.24</v>
      </c>
      <c r="Q3143">
        <v>0.2</v>
      </c>
      <c r="R3143">
        <v>1</v>
      </c>
    </row>
    <row r="3144" spans="1:18">
      <c r="A3144" t="s">
        <v>1937</v>
      </c>
      <c r="B3144" t="s">
        <v>1938</v>
      </c>
      <c r="C3144" t="s">
        <v>1056</v>
      </c>
      <c r="D3144" t="s">
        <v>251</v>
      </c>
      <c r="E3144" t="s">
        <v>50</v>
      </c>
      <c r="F3144" t="s">
        <v>252</v>
      </c>
      <c r="G3144" t="s">
        <v>52</v>
      </c>
      <c r="H3144">
        <v>150</v>
      </c>
      <c r="K3144" t="s">
        <v>31</v>
      </c>
      <c r="M3144" t="s">
        <v>158</v>
      </c>
      <c r="N3144" t="s">
        <v>253</v>
      </c>
      <c r="P3144">
        <v>28.26</v>
      </c>
      <c r="Q3144">
        <v>12.05</v>
      </c>
      <c r="R3144">
        <v>5</v>
      </c>
    </row>
    <row r="3145" spans="1:18">
      <c r="A3145" t="s">
        <v>1939</v>
      </c>
      <c r="B3145" t="s">
        <v>1940</v>
      </c>
      <c r="C3145" t="s">
        <v>197</v>
      </c>
      <c r="D3145" t="s">
        <v>78</v>
      </c>
      <c r="E3145" t="s">
        <v>79</v>
      </c>
      <c r="F3145" t="s">
        <v>80</v>
      </c>
      <c r="G3145" t="s">
        <v>81</v>
      </c>
      <c r="H3145">
        <v>80</v>
      </c>
      <c r="K3145" t="s">
        <v>31</v>
      </c>
      <c r="M3145" t="s">
        <v>32</v>
      </c>
      <c r="N3145" t="s">
        <v>209</v>
      </c>
      <c r="P3145">
        <v>0.7</v>
      </c>
      <c r="Q3145">
        <v>0</v>
      </c>
      <c r="R3145">
        <v>1</v>
      </c>
    </row>
    <row r="3146" spans="1:18">
      <c r="A3146" t="s">
        <v>1939</v>
      </c>
      <c r="B3146" t="s">
        <v>1940</v>
      </c>
      <c r="C3146" t="s">
        <v>197</v>
      </c>
      <c r="D3146" t="s">
        <v>83</v>
      </c>
      <c r="E3146" t="s">
        <v>84</v>
      </c>
      <c r="F3146" t="s">
        <v>85</v>
      </c>
      <c r="G3146" t="s">
        <v>47</v>
      </c>
      <c r="H3146">
        <v>25</v>
      </c>
      <c r="I3146">
        <v>25</v>
      </c>
      <c r="L3146" t="s">
        <v>25</v>
      </c>
      <c r="M3146" t="s">
        <v>26</v>
      </c>
      <c r="P3146">
        <v>0</v>
      </c>
      <c r="Q3146">
        <v>0</v>
      </c>
      <c r="R3146">
        <v>1</v>
      </c>
    </row>
    <row r="3147" spans="1:18">
      <c r="A3147" t="s">
        <v>1939</v>
      </c>
      <c r="B3147" t="s">
        <v>1940</v>
      </c>
      <c r="C3147" t="s">
        <v>197</v>
      </c>
      <c r="D3147" t="s">
        <v>98</v>
      </c>
      <c r="E3147" t="s">
        <v>22</v>
      </c>
      <c r="F3147" t="s">
        <v>99</v>
      </c>
      <c r="G3147" t="s">
        <v>30</v>
      </c>
      <c r="H3147">
        <v>80</v>
      </c>
      <c r="I3147">
        <v>80</v>
      </c>
      <c r="K3147" t="s">
        <v>31</v>
      </c>
      <c r="M3147" t="s">
        <v>32</v>
      </c>
      <c r="N3147" t="s">
        <v>198</v>
      </c>
      <c r="P3147">
        <v>2.2999999999999998</v>
      </c>
      <c r="Q3147">
        <v>0</v>
      </c>
      <c r="R3147">
        <v>1</v>
      </c>
    </row>
    <row r="3148" spans="1:18">
      <c r="A3148" t="s">
        <v>1939</v>
      </c>
      <c r="B3148" t="s">
        <v>1940</v>
      </c>
      <c r="C3148" t="s">
        <v>197</v>
      </c>
      <c r="D3148" t="s">
        <v>105</v>
      </c>
      <c r="E3148" t="s">
        <v>102</v>
      </c>
      <c r="F3148" t="s">
        <v>106</v>
      </c>
      <c r="G3148" t="s">
        <v>107</v>
      </c>
      <c r="H3148">
        <v>80</v>
      </c>
      <c r="I3148">
        <v>80</v>
      </c>
      <c r="J3148">
        <v>80</v>
      </c>
      <c r="K3148" t="s">
        <v>31</v>
      </c>
      <c r="M3148" t="s">
        <v>32</v>
      </c>
      <c r="N3148" t="s">
        <v>207</v>
      </c>
      <c r="P3148">
        <v>3.3</v>
      </c>
      <c r="Q3148">
        <v>0</v>
      </c>
      <c r="R3148">
        <v>1</v>
      </c>
    </row>
    <row r="3149" spans="1:18">
      <c r="A3149" t="s">
        <v>1939</v>
      </c>
      <c r="B3149" t="s">
        <v>1940</v>
      </c>
      <c r="C3149" t="s">
        <v>197</v>
      </c>
      <c r="D3149" t="s">
        <v>123</v>
      </c>
      <c r="E3149" t="s">
        <v>124</v>
      </c>
      <c r="F3149" t="s">
        <v>125</v>
      </c>
      <c r="G3149" t="s">
        <v>126</v>
      </c>
      <c r="H3149">
        <v>25</v>
      </c>
      <c r="I3149">
        <v>25</v>
      </c>
      <c r="J3149">
        <v>25</v>
      </c>
      <c r="L3149" t="s">
        <v>127</v>
      </c>
      <c r="M3149" t="s">
        <v>26</v>
      </c>
      <c r="N3149" t="s">
        <v>210</v>
      </c>
      <c r="P3149">
        <v>3.5</v>
      </c>
      <c r="Q3149">
        <v>0</v>
      </c>
      <c r="R3149">
        <v>1</v>
      </c>
    </row>
    <row r="3150" spans="1:18">
      <c r="A3150" t="s">
        <v>1939</v>
      </c>
      <c r="B3150" t="s">
        <v>1940</v>
      </c>
      <c r="C3150" t="s">
        <v>197</v>
      </c>
      <c r="D3150" t="s">
        <v>137</v>
      </c>
      <c r="E3150" t="s">
        <v>45</v>
      </c>
      <c r="F3150" t="s">
        <v>138</v>
      </c>
      <c r="G3150" t="s">
        <v>47</v>
      </c>
      <c r="H3150">
        <v>80</v>
      </c>
      <c r="I3150">
        <v>80</v>
      </c>
      <c r="J3150">
        <v>25</v>
      </c>
      <c r="L3150" t="s">
        <v>25</v>
      </c>
      <c r="M3150" t="s">
        <v>26</v>
      </c>
      <c r="N3150" t="s">
        <v>48</v>
      </c>
      <c r="P3150">
        <v>0.34</v>
      </c>
      <c r="Q3150">
        <v>0</v>
      </c>
      <c r="R3150">
        <v>1</v>
      </c>
    </row>
    <row r="3151" spans="1:18">
      <c r="A3151" t="s">
        <v>1939</v>
      </c>
      <c r="B3151" t="s">
        <v>1940</v>
      </c>
      <c r="C3151" t="s">
        <v>197</v>
      </c>
      <c r="D3151" t="s">
        <v>49</v>
      </c>
      <c r="E3151" t="s">
        <v>50</v>
      </c>
      <c r="F3151" t="s">
        <v>51</v>
      </c>
      <c r="G3151" t="s">
        <v>52</v>
      </c>
      <c r="H3151">
        <v>25</v>
      </c>
      <c r="K3151" t="s">
        <v>53</v>
      </c>
      <c r="M3151" t="s">
        <v>54</v>
      </c>
      <c r="N3151" t="s">
        <v>55</v>
      </c>
      <c r="P3151">
        <v>3.24</v>
      </c>
      <c r="Q3151">
        <v>0.1</v>
      </c>
      <c r="R3151">
        <v>1</v>
      </c>
    </row>
    <row r="3152" spans="1:18">
      <c r="A3152" t="s">
        <v>1939</v>
      </c>
      <c r="B3152" t="s">
        <v>1940</v>
      </c>
      <c r="C3152" t="s">
        <v>197</v>
      </c>
      <c r="D3152" t="s">
        <v>161</v>
      </c>
      <c r="E3152" t="s">
        <v>50</v>
      </c>
      <c r="F3152" t="s">
        <v>162</v>
      </c>
      <c r="G3152" t="s">
        <v>52</v>
      </c>
      <c r="H3152">
        <v>80</v>
      </c>
      <c r="K3152" t="s">
        <v>31</v>
      </c>
      <c r="M3152" t="s">
        <v>54</v>
      </c>
      <c r="N3152" t="s">
        <v>204</v>
      </c>
      <c r="P3152">
        <v>11.29</v>
      </c>
      <c r="Q3152">
        <v>4.88</v>
      </c>
      <c r="R3152">
        <v>5</v>
      </c>
    </row>
    <row r="3153" spans="1:18">
      <c r="A3153" t="s">
        <v>1939</v>
      </c>
      <c r="B3153" t="s">
        <v>1941</v>
      </c>
      <c r="C3153" t="s">
        <v>197</v>
      </c>
      <c r="D3153" t="s">
        <v>177</v>
      </c>
      <c r="E3153" t="s">
        <v>88</v>
      </c>
      <c r="F3153" t="s">
        <v>178</v>
      </c>
      <c r="G3153" t="s">
        <v>90</v>
      </c>
      <c r="H3153">
        <v>80</v>
      </c>
      <c r="I3153">
        <v>40</v>
      </c>
      <c r="K3153" t="s">
        <v>179</v>
      </c>
      <c r="M3153" t="s">
        <v>32</v>
      </c>
      <c r="N3153" t="s">
        <v>1069</v>
      </c>
      <c r="P3153">
        <v>1</v>
      </c>
      <c r="Q3153">
        <v>0</v>
      </c>
      <c r="R3153">
        <v>1</v>
      </c>
    </row>
    <row r="3154" spans="1:18">
      <c r="A3154" t="s">
        <v>1939</v>
      </c>
      <c r="B3154" t="s">
        <v>1941</v>
      </c>
      <c r="C3154" t="s">
        <v>197</v>
      </c>
      <c r="D3154" t="s">
        <v>799</v>
      </c>
      <c r="E3154" t="s">
        <v>22</v>
      </c>
      <c r="F3154" t="s">
        <v>1070</v>
      </c>
      <c r="G3154" t="s">
        <v>24</v>
      </c>
      <c r="H3154">
        <v>40</v>
      </c>
      <c r="I3154">
        <v>40</v>
      </c>
      <c r="L3154" t="s">
        <v>25</v>
      </c>
      <c r="M3154" t="s">
        <v>26</v>
      </c>
      <c r="N3154" t="s">
        <v>1071</v>
      </c>
      <c r="P3154">
        <v>1.05</v>
      </c>
      <c r="Q3154">
        <v>0</v>
      </c>
      <c r="R3154">
        <v>3</v>
      </c>
    </row>
    <row r="3155" spans="1:18">
      <c r="A3155" t="s">
        <v>1939</v>
      </c>
      <c r="B3155" t="s">
        <v>1941</v>
      </c>
      <c r="C3155" t="s">
        <v>197</v>
      </c>
      <c r="D3155" t="s">
        <v>351</v>
      </c>
      <c r="E3155" t="s">
        <v>50</v>
      </c>
      <c r="F3155" t="s">
        <v>352</v>
      </c>
      <c r="G3155" t="s">
        <v>52</v>
      </c>
      <c r="H3155">
        <v>40</v>
      </c>
      <c r="K3155" t="s">
        <v>53</v>
      </c>
      <c r="M3155" t="s">
        <v>54</v>
      </c>
      <c r="N3155" t="s">
        <v>1072</v>
      </c>
      <c r="P3155">
        <v>5.41</v>
      </c>
      <c r="Q3155">
        <v>4.96</v>
      </c>
      <c r="R3155">
        <v>4</v>
      </c>
    </row>
    <row r="3156" spans="1:18">
      <c r="A3156" t="s">
        <v>1939</v>
      </c>
      <c r="B3156" t="s">
        <v>1942</v>
      </c>
      <c r="C3156" t="s">
        <v>197</v>
      </c>
      <c r="D3156" t="s">
        <v>98</v>
      </c>
      <c r="E3156" t="s">
        <v>22</v>
      </c>
      <c r="F3156" t="s">
        <v>99</v>
      </c>
      <c r="G3156" t="s">
        <v>30</v>
      </c>
      <c r="H3156">
        <v>80</v>
      </c>
      <c r="I3156">
        <v>80</v>
      </c>
      <c r="K3156" t="s">
        <v>31</v>
      </c>
      <c r="M3156" t="s">
        <v>32</v>
      </c>
      <c r="N3156" t="s">
        <v>198</v>
      </c>
      <c r="P3156">
        <v>2.2999999999999998</v>
      </c>
      <c r="Q3156">
        <v>0</v>
      </c>
      <c r="R3156">
        <v>8</v>
      </c>
    </row>
    <row r="3157" spans="1:18">
      <c r="A3157" t="s">
        <v>1939</v>
      </c>
      <c r="B3157" t="s">
        <v>1942</v>
      </c>
      <c r="C3157" t="s">
        <v>197</v>
      </c>
      <c r="D3157" t="s">
        <v>105</v>
      </c>
      <c r="E3157" t="s">
        <v>102</v>
      </c>
      <c r="F3157" t="s">
        <v>106</v>
      </c>
      <c r="G3157" t="s">
        <v>107</v>
      </c>
      <c r="H3157">
        <v>80</v>
      </c>
      <c r="I3157">
        <v>80</v>
      </c>
      <c r="J3157">
        <v>80</v>
      </c>
      <c r="K3157" t="s">
        <v>31</v>
      </c>
      <c r="M3157" t="s">
        <v>32</v>
      </c>
      <c r="N3157" t="s">
        <v>207</v>
      </c>
      <c r="P3157">
        <v>3.3</v>
      </c>
      <c r="Q3157">
        <v>0</v>
      </c>
      <c r="R3157">
        <v>2</v>
      </c>
    </row>
    <row r="3158" spans="1:18">
      <c r="A3158" t="s">
        <v>1939</v>
      </c>
      <c r="B3158" t="s">
        <v>1942</v>
      </c>
      <c r="C3158" t="s">
        <v>197</v>
      </c>
      <c r="D3158" t="s">
        <v>120</v>
      </c>
      <c r="E3158" t="s">
        <v>114</v>
      </c>
      <c r="F3158" t="s">
        <v>199</v>
      </c>
      <c r="G3158" t="s">
        <v>200</v>
      </c>
      <c r="H3158">
        <v>25</v>
      </c>
      <c r="I3158">
        <v>25</v>
      </c>
      <c r="J3158">
        <v>25</v>
      </c>
      <c r="L3158" t="s">
        <v>127</v>
      </c>
      <c r="M3158" t="s">
        <v>26</v>
      </c>
      <c r="N3158" t="s">
        <v>201</v>
      </c>
      <c r="P3158">
        <v>3.5</v>
      </c>
      <c r="Q3158">
        <v>0</v>
      </c>
      <c r="R3158">
        <v>1</v>
      </c>
    </row>
    <row r="3159" spans="1:18">
      <c r="A3159" t="s">
        <v>1939</v>
      </c>
      <c r="B3159" t="s">
        <v>1942</v>
      </c>
      <c r="C3159" t="s">
        <v>197</v>
      </c>
      <c r="D3159" t="s">
        <v>137</v>
      </c>
      <c r="E3159" t="s">
        <v>45</v>
      </c>
      <c r="F3159" t="s">
        <v>138</v>
      </c>
      <c r="G3159" t="s">
        <v>47</v>
      </c>
      <c r="H3159">
        <v>80</v>
      </c>
      <c r="I3159">
        <v>80</v>
      </c>
      <c r="J3159">
        <v>25</v>
      </c>
      <c r="L3159" t="s">
        <v>25</v>
      </c>
      <c r="M3159" t="s">
        <v>26</v>
      </c>
      <c r="N3159" t="s">
        <v>48</v>
      </c>
      <c r="P3159">
        <v>0.34</v>
      </c>
      <c r="Q3159">
        <v>0</v>
      </c>
      <c r="R3159">
        <v>1</v>
      </c>
    </row>
    <row r="3160" spans="1:18">
      <c r="A3160" t="s">
        <v>1939</v>
      </c>
      <c r="B3160" t="s">
        <v>1942</v>
      </c>
      <c r="C3160" t="s">
        <v>197</v>
      </c>
      <c r="D3160" t="s">
        <v>49</v>
      </c>
      <c r="E3160" t="s">
        <v>50</v>
      </c>
      <c r="F3160" t="s">
        <v>51</v>
      </c>
      <c r="G3160" t="s">
        <v>52</v>
      </c>
      <c r="H3160">
        <v>25</v>
      </c>
      <c r="K3160" t="s">
        <v>53</v>
      </c>
      <c r="M3160" t="s">
        <v>54</v>
      </c>
      <c r="N3160" t="s">
        <v>55</v>
      </c>
      <c r="P3160">
        <v>3.24</v>
      </c>
      <c r="Q3160">
        <v>0.2</v>
      </c>
      <c r="R3160">
        <v>1</v>
      </c>
    </row>
    <row r="3161" spans="1:18">
      <c r="A3161" t="s">
        <v>1939</v>
      </c>
      <c r="B3161" t="s">
        <v>1942</v>
      </c>
      <c r="C3161" t="s">
        <v>197</v>
      </c>
      <c r="D3161" t="s">
        <v>161</v>
      </c>
      <c r="E3161" t="s">
        <v>50</v>
      </c>
      <c r="F3161" t="s">
        <v>162</v>
      </c>
      <c r="G3161" t="s">
        <v>52</v>
      </c>
      <c r="H3161">
        <v>80</v>
      </c>
      <c r="K3161" t="s">
        <v>31</v>
      </c>
      <c r="M3161" t="s">
        <v>54</v>
      </c>
      <c r="N3161" t="s">
        <v>204</v>
      </c>
      <c r="P3161">
        <v>11.29</v>
      </c>
      <c r="Q3161">
        <v>24.9</v>
      </c>
      <c r="R3161">
        <v>11</v>
      </c>
    </row>
    <row r="3162" spans="1:18">
      <c r="A3162" t="s">
        <v>1939</v>
      </c>
      <c r="B3162" t="s">
        <v>1943</v>
      </c>
      <c r="C3162" t="s">
        <v>259</v>
      </c>
      <c r="D3162" t="s">
        <v>872</v>
      </c>
      <c r="E3162" t="s">
        <v>88</v>
      </c>
      <c r="F3162" t="s">
        <v>873</v>
      </c>
      <c r="G3162" t="s">
        <v>90</v>
      </c>
      <c r="H3162">
        <v>200</v>
      </c>
      <c r="I3162">
        <v>150</v>
      </c>
      <c r="K3162" t="s">
        <v>869</v>
      </c>
      <c r="M3162" t="s">
        <v>32</v>
      </c>
      <c r="N3162" t="s">
        <v>874</v>
      </c>
      <c r="P3162">
        <v>6.5</v>
      </c>
      <c r="Q3162">
        <v>0</v>
      </c>
      <c r="R3162">
        <v>1</v>
      </c>
    </row>
    <row r="3163" spans="1:18">
      <c r="A3163" t="s">
        <v>1939</v>
      </c>
      <c r="B3163" t="s">
        <v>1943</v>
      </c>
      <c r="C3163" t="s">
        <v>259</v>
      </c>
      <c r="D3163" t="s">
        <v>1075</v>
      </c>
      <c r="E3163" t="s">
        <v>367</v>
      </c>
      <c r="F3163" t="s">
        <v>1076</v>
      </c>
      <c r="G3163" t="s">
        <v>1077</v>
      </c>
      <c r="H3163">
        <v>150</v>
      </c>
      <c r="I3163">
        <v>150</v>
      </c>
      <c r="L3163" t="s">
        <v>132</v>
      </c>
      <c r="M3163" t="s">
        <v>202</v>
      </c>
      <c r="P3163">
        <v>0</v>
      </c>
      <c r="Q3163">
        <v>0</v>
      </c>
      <c r="R3163">
        <v>1</v>
      </c>
    </row>
    <row r="3164" spans="1:18">
      <c r="A3164" t="s">
        <v>1939</v>
      </c>
      <c r="B3164" t="s">
        <v>1943</v>
      </c>
      <c r="C3164" t="s">
        <v>259</v>
      </c>
      <c r="D3164" t="s">
        <v>60</v>
      </c>
      <c r="E3164" t="s">
        <v>22</v>
      </c>
      <c r="F3164" t="s">
        <v>61</v>
      </c>
      <c r="G3164" t="s">
        <v>30</v>
      </c>
      <c r="H3164">
        <v>200</v>
      </c>
      <c r="I3164">
        <v>200</v>
      </c>
      <c r="K3164" t="s">
        <v>62</v>
      </c>
      <c r="M3164" t="s">
        <v>32</v>
      </c>
      <c r="N3164" t="s">
        <v>63</v>
      </c>
      <c r="P3164">
        <v>16.989999999999998</v>
      </c>
      <c r="Q3164">
        <v>0</v>
      </c>
      <c r="R3164">
        <v>2</v>
      </c>
    </row>
    <row r="3165" spans="1:18">
      <c r="A3165" t="s">
        <v>1939</v>
      </c>
      <c r="B3165" t="s">
        <v>1943</v>
      </c>
      <c r="C3165" t="s">
        <v>259</v>
      </c>
      <c r="D3165" t="s">
        <v>896</v>
      </c>
      <c r="E3165" t="s">
        <v>102</v>
      </c>
      <c r="F3165" t="s">
        <v>897</v>
      </c>
      <c r="G3165" t="s">
        <v>107</v>
      </c>
      <c r="H3165">
        <v>200</v>
      </c>
      <c r="I3165">
        <v>200</v>
      </c>
      <c r="J3165">
        <v>200</v>
      </c>
      <c r="K3165" t="s">
        <v>62</v>
      </c>
      <c r="M3165" t="s">
        <v>32</v>
      </c>
      <c r="N3165" t="s">
        <v>898</v>
      </c>
      <c r="P3165">
        <v>29</v>
      </c>
      <c r="Q3165">
        <v>0</v>
      </c>
      <c r="R3165">
        <v>2</v>
      </c>
    </row>
    <row r="3166" spans="1:18">
      <c r="A3166" t="s">
        <v>1939</v>
      </c>
      <c r="B3166" t="s">
        <v>1943</v>
      </c>
      <c r="C3166" t="s">
        <v>259</v>
      </c>
      <c r="D3166" t="s">
        <v>120</v>
      </c>
      <c r="E3166" t="s">
        <v>114</v>
      </c>
      <c r="F3166" t="s">
        <v>199</v>
      </c>
      <c r="G3166" t="s">
        <v>200</v>
      </c>
      <c r="H3166">
        <v>25</v>
      </c>
      <c r="I3166">
        <v>25</v>
      </c>
      <c r="J3166">
        <v>25</v>
      </c>
      <c r="L3166" t="s">
        <v>127</v>
      </c>
      <c r="M3166" t="s">
        <v>26</v>
      </c>
      <c r="N3166" t="s">
        <v>201</v>
      </c>
      <c r="P3166">
        <v>3.5</v>
      </c>
      <c r="Q3166">
        <v>0</v>
      </c>
      <c r="R3166">
        <v>1</v>
      </c>
    </row>
    <row r="3167" spans="1:18">
      <c r="A3167" t="s">
        <v>1939</v>
      </c>
      <c r="B3167" t="s">
        <v>1943</v>
      </c>
      <c r="C3167" t="s">
        <v>259</v>
      </c>
      <c r="D3167" t="s">
        <v>123</v>
      </c>
      <c r="E3167" t="s">
        <v>124</v>
      </c>
      <c r="F3167" t="s">
        <v>125</v>
      </c>
      <c r="G3167" t="s">
        <v>126</v>
      </c>
      <c r="H3167">
        <v>25</v>
      </c>
      <c r="I3167">
        <v>25</v>
      </c>
      <c r="J3167">
        <v>25</v>
      </c>
      <c r="L3167" t="s">
        <v>127</v>
      </c>
      <c r="M3167" t="s">
        <v>26</v>
      </c>
      <c r="N3167" t="s">
        <v>210</v>
      </c>
      <c r="P3167">
        <v>3.5</v>
      </c>
      <c r="Q3167">
        <v>0</v>
      </c>
      <c r="R3167">
        <v>2</v>
      </c>
    </row>
    <row r="3168" spans="1:18">
      <c r="A3168" t="s">
        <v>1939</v>
      </c>
      <c r="B3168" t="s">
        <v>1943</v>
      </c>
      <c r="C3168" t="s">
        <v>259</v>
      </c>
      <c r="D3168" t="s">
        <v>901</v>
      </c>
      <c r="E3168" t="s">
        <v>124</v>
      </c>
      <c r="F3168" t="s">
        <v>1078</v>
      </c>
      <c r="G3168" t="s">
        <v>262</v>
      </c>
      <c r="H3168">
        <v>200</v>
      </c>
      <c r="I3168">
        <v>200</v>
      </c>
      <c r="L3168" t="s">
        <v>37</v>
      </c>
      <c r="M3168" t="s">
        <v>202</v>
      </c>
      <c r="N3168" t="s">
        <v>1079</v>
      </c>
      <c r="P3168">
        <v>141</v>
      </c>
      <c r="Q3168">
        <v>0</v>
      </c>
      <c r="R3168">
        <v>2</v>
      </c>
    </row>
    <row r="3169" spans="1:18">
      <c r="A3169" t="s">
        <v>1939</v>
      </c>
      <c r="B3169" t="s">
        <v>1943</v>
      </c>
      <c r="C3169" t="s">
        <v>259</v>
      </c>
      <c r="D3169" t="s">
        <v>70</v>
      </c>
      <c r="E3169" t="s">
        <v>45</v>
      </c>
      <c r="F3169" t="s">
        <v>71</v>
      </c>
      <c r="G3169" t="s">
        <v>47</v>
      </c>
      <c r="H3169">
        <v>200</v>
      </c>
      <c r="I3169">
        <v>200</v>
      </c>
      <c r="J3169">
        <v>25</v>
      </c>
      <c r="L3169" t="s">
        <v>25</v>
      </c>
      <c r="M3169" t="s">
        <v>26</v>
      </c>
      <c r="N3169" t="s">
        <v>48</v>
      </c>
      <c r="P3169">
        <v>0.34</v>
      </c>
      <c r="Q3169">
        <v>0</v>
      </c>
      <c r="R3169">
        <v>3</v>
      </c>
    </row>
    <row r="3170" spans="1:18">
      <c r="A3170" t="s">
        <v>1939</v>
      </c>
      <c r="B3170" t="s">
        <v>1943</v>
      </c>
      <c r="C3170" t="s">
        <v>259</v>
      </c>
      <c r="D3170" t="s">
        <v>49</v>
      </c>
      <c r="E3170" t="s">
        <v>50</v>
      </c>
      <c r="F3170" t="s">
        <v>51</v>
      </c>
      <c r="G3170" t="s">
        <v>52</v>
      </c>
      <c r="H3170">
        <v>25</v>
      </c>
      <c r="K3170" t="s">
        <v>53</v>
      </c>
      <c r="M3170" t="s">
        <v>54</v>
      </c>
      <c r="N3170" t="s">
        <v>55</v>
      </c>
      <c r="P3170">
        <v>3.24</v>
      </c>
      <c r="Q3170">
        <v>0.6</v>
      </c>
      <c r="R3170">
        <v>3</v>
      </c>
    </row>
    <row r="3171" spans="1:18">
      <c r="A3171" t="s">
        <v>1939</v>
      </c>
      <c r="B3171" t="s">
        <v>1943</v>
      </c>
      <c r="C3171" t="s">
        <v>259</v>
      </c>
      <c r="D3171" t="s">
        <v>72</v>
      </c>
      <c r="E3171" t="s">
        <v>50</v>
      </c>
      <c r="F3171" t="s">
        <v>73</v>
      </c>
      <c r="G3171" t="s">
        <v>52</v>
      </c>
      <c r="H3171">
        <v>200</v>
      </c>
      <c r="K3171" t="s">
        <v>62</v>
      </c>
      <c r="M3171" t="s">
        <v>54</v>
      </c>
      <c r="N3171" t="s">
        <v>74</v>
      </c>
      <c r="P3171">
        <v>33.32</v>
      </c>
      <c r="Q3171">
        <v>8.86</v>
      </c>
      <c r="R3171">
        <v>9</v>
      </c>
    </row>
    <row r="3172" spans="1:18">
      <c r="A3172" t="s">
        <v>1939</v>
      </c>
      <c r="B3172" t="s">
        <v>1943</v>
      </c>
      <c r="C3172" t="s">
        <v>259</v>
      </c>
      <c r="D3172" t="s">
        <v>1080</v>
      </c>
      <c r="E3172" t="s">
        <v>957</v>
      </c>
      <c r="F3172" t="s">
        <v>1081</v>
      </c>
      <c r="G3172" t="s">
        <v>1082</v>
      </c>
      <c r="H3172">
        <v>200</v>
      </c>
      <c r="I3172">
        <v>200</v>
      </c>
      <c r="L3172" t="s">
        <v>132</v>
      </c>
      <c r="M3172" t="s">
        <v>202</v>
      </c>
      <c r="N3172" t="s">
        <v>1083</v>
      </c>
      <c r="P3172">
        <v>247.03</v>
      </c>
      <c r="Q3172">
        <v>0</v>
      </c>
      <c r="R3172">
        <v>1</v>
      </c>
    </row>
    <row r="3173" spans="1:18">
      <c r="A3173" t="s">
        <v>1944</v>
      </c>
      <c r="B3173" t="s">
        <v>1945</v>
      </c>
      <c r="C3173" t="s">
        <v>291</v>
      </c>
      <c r="D3173" t="s">
        <v>217</v>
      </c>
      <c r="E3173" t="s">
        <v>88</v>
      </c>
      <c r="F3173" t="s">
        <v>218</v>
      </c>
      <c r="G3173" t="s">
        <v>90</v>
      </c>
      <c r="H3173">
        <v>250</v>
      </c>
      <c r="I3173">
        <v>200</v>
      </c>
      <c r="K3173" t="s">
        <v>304</v>
      </c>
      <c r="M3173" t="s">
        <v>295</v>
      </c>
      <c r="P3173">
        <v>10.7</v>
      </c>
      <c r="Q3173">
        <v>0</v>
      </c>
      <c r="R3173">
        <v>2</v>
      </c>
    </row>
    <row r="3174" spans="1:18">
      <c r="A3174" t="s">
        <v>1944</v>
      </c>
      <c r="B3174" t="s">
        <v>1945</v>
      </c>
      <c r="C3174" t="s">
        <v>291</v>
      </c>
      <c r="D3174" t="s">
        <v>1389</v>
      </c>
      <c r="E3174" t="s">
        <v>88</v>
      </c>
      <c r="F3174" t="s">
        <v>1390</v>
      </c>
      <c r="G3174" t="s">
        <v>90</v>
      </c>
      <c r="H3174">
        <v>350</v>
      </c>
      <c r="I3174">
        <v>250</v>
      </c>
      <c r="K3174" t="s">
        <v>304</v>
      </c>
      <c r="M3174" t="s">
        <v>295</v>
      </c>
      <c r="P3174">
        <v>14.4</v>
      </c>
      <c r="Q3174">
        <v>0</v>
      </c>
      <c r="R3174">
        <v>1</v>
      </c>
    </row>
    <row r="3175" spans="1:18">
      <c r="A3175" t="s">
        <v>1944</v>
      </c>
      <c r="B3175" t="s">
        <v>1945</v>
      </c>
      <c r="C3175" t="s">
        <v>291</v>
      </c>
      <c r="D3175" t="s">
        <v>60</v>
      </c>
      <c r="E3175" t="s">
        <v>22</v>
      </c>
      <c r="F3175" t="s">
        <v>61</v>
      </c>
      <c r="G3175" t="s">
        <v>30</v>
      </c>
      <c r="H3175">
        <v>200</v>
      </c>
      <c r="I3175">
        <v>200</v>
      </c>
      <c r="K3175" t="s">
        <v>294</v>
      </c>
      <c r="M3175" t="s">
        <v>295</v>
      </c>
      <c r="P3175">
        <v>10.23</v>
      </c>
      <c r="Q3175">
        <v>0</v>
      </c>
      <c r="R3175">
        <v>3</v>
      </c>
    </row>
    <row r="3176" spans="1:18">
      <c r="A3176" t="s">
        <v>1944</v>
      </c>
      <c r="B3176" t="s">
        <v>1945</v>
      </c>
      <c r="C3176" t="s">
        <v>291</v>
      </c>
      <c r="D3176" t="s">
        <v>219</v>
      </c>
      <c r="E3176" t="s">
        <v>22</v>
      </c>
      <c r="F3176" t="s">
        <v>220</v>
      </c>
      <c r="G3176" t="s">
        <v>30</v>
      </c>
      <c r="H3176">
        <v>250</v>
      </c>
      <c r="I3176">
        <v>250</v>
      </c>
      <c r="K3176" t="s">
        <v>294</v>
      </c>
      <c r="M3176" t="s">
        <v>295</v>
      </c>
      <c r="P3176">
        <v>17.75</v>
      </c>
      <c r="Q3176">
        <v>0</v>
      </c>
      <c r="R3176">
        <v>13</v>
      </c>
    </row>
    <row r="3177" spans="1:18">
      <c r="A3177" t="s">
        <v>1944</v>
      </c>
      <c r="B3177" t="s">
        <v>1945</v>
      </c>
      <c r="C3177" t="s">
        <v>291</v>
      </c>
      <c r="D3177" t="s">
        <v>64</v>
      </c>
      <c r="E3177" t="s">
        <v>34</v>
      </c>
      <c r="F3177" t="s">
        <v>65</v>
      </c>
      <c r="G3177" t="s">
        <v>36</v>
      </c>
      <c r="H3177">
        <v>200</v>
      </c>
      <c r="I3177">
        <v>200</v>
      </c>
      <c r="K3177" t="s">
        <v>294</v>
      </c>
      <c r="L3177" t="s">
        <v>37</v>
      </c>
      <c r="M3177" t="s">
        <v>763</v>
      </c>
      <c r="P3177">
        <v>15.97</v>
      </c>
      <c r="Q3177">
        <v>0</v>
      </c>
      <c r="R3177">
        <v>2</v>
      </c>
    </row>
    <row r="3178" spans="1:18">
      <c r="A3178" t="s">
        <v>1944</v>
      </c>
      <c r="B3178" t="s">
        <v>1945</v>
      </c>
      <c r="C3178" t="s">
        <v>291</v>
      </c>
      <c r="D3178" t="s">
        <v>463</v>
      </c>
      <c r="E3178" t="s">
        <v>34</v>
      </c>
      <c r="F3178" t="s">
        <v>464</v>
      </c>
      <c r="G3178" t="s">
        <v>36</v>
      </c>
      <c r="H3178">
        <v>250</v>
      </c>
      <c r="I3178">
        <v>250</v>
      </c>
      <c r="K3178" t="s">
        <v>294</v>
      </c>
      <c r="L3178" t="s">
        <v>37</v>
      </c>
      <c r="M3178" t="s">
        <v>763</v>
      </c>
      <c r="P3178">
        <v>21.23</v>
      </c>
      <c r="Q3178">
        <v>0</v>
      </c>
      <c r="R3178">
        <v>1</v>
      </c>
    </row>
    <row r="3179" spans="1:18">
      <c r="A3179" t="s">
        <v>1944</v>
      </c>
      <c r="B3179" t="s">
        <v>1945</v>
      </c>
      <c r="C3179" t="s">
        <v>291</v>
      </c>
      <c r="D3179" t="s">
        <v>67</v>
      </c>
      <c r="E3179" t="s">
        <v>40</v>
      </c>
      <c r="F3179" t="s">
        <v>68</v>
      </c>
      <c r="G3179" t="s">
        <v>42</v>
      </c>
      <c r="H3179">
        <v>200</v>
      </c>
      <c r="I3179">
        <v>200</v>
      </c>
      <c r="L3179" t="s">
        <v>37</v>
      </c>
      <c r="M3179" t="s">
        <v>43</v>
      </c>
      <c r="N3179" t="s">
        <v>69</v>
      </c>
      <c r="P3179">
        <v>0.73</v>
      </c>
      <c r="Q3179">
        <v>0</v>
      </c>
      <c r="R3179">
        <v>2</v>
      </c>
    </row>
    <row r="3180" spans="1:18">
      <c r="A3180" t="s">
        <v>1944</v>
      </c>
      <c r="B3180" t="s">
        <v>1945</v>
      </c>
      <c r="C3180" t="s">
        <v>291</v>
      </c>
      <c r="D3180" t="s">
        <v>466</v>
      </c>
      <c r="E3180" t="s">
        <v>40</v>
      </c>
      <c r="F3180" t="s">
        <v>467</v>
      </c>
      <c r="G3180" t="s">
        <v>42</v>
      </c>
      <c r="H3180">
        <v>250</v>
      </c>
      <c r="I3180">
        <v>250</v>
      </c>
      <c r="L3180" t="s">
        <v>37</v>
      </c>
      <c r="M3180" t="s">
        <v>43</v>
      </c>
      <c r="N3180" t="s">
        <v>468</v>
      </c>
      <c r="P3180">
        <v>1.1399999999999999</v>
      </c>
      <c r="Q3180">
        <v>0</v>
      </c>
      <c r="R3180">
        <v>1</v>
      </c>
    </row>
    <row r="3181" spans="1:18">
      <c r="A3181" t="s">
        <v>1944</v>
      </c>
      <c r="B3181" t="s">
        <v>1945</v>
      </c>
      <c r="C3181" t="s">
        <v>291</v>
      </c>
      <c r="D3181" t="s">
        <v>1151</v>
      </c>
      <c r="E3181" t="s">
        <v>114</v>
      </c>
      <c r="F3181" t="s">
        <v>1152</v>
      </c>
      <c r="G3181" t="s">
        <v>1153</v>
      </c>
      <c r="H3181">
        <v>200</v>
      </c>
      <c r="I3181">
        <v>200</v>
      </c>
      <c r="L3181" t="s">
        <v>132</v>
      </c>
      <c r="M3181" t="s">
        <v>309</v>
      </c>
      <c r="P3181">
        <v>268</v>
      </c>
      <c r="Q3181">
        <v>0</v>
      </c>
      <c r="R3181">
        <v>1</v>
      </c>
    </row>
    <row r="3182" spans="1:18">
      <c r="A3182" t="s">
        <v>1944</v>
      </c>
      <c r="B3182" t="s">
        <v>1945</v>
      </c>
      <c r="C3182" t="s">
        <v>291</v>
      </c>
      <c r="D3182" t="s">
        <v>901</v>
      </c>
      <c r="E3182" t="s">
        <v>124</v>
      </c>
      <c r="F3182" t="s">
        <v>1078</v>
      </c>
      <c r="G3182" t="s">
        <v>262</v>
      </c>
      <c r="H3182">
        <v>200</v>
      </c>
      <c r="I3182">
        <v>200</v>
      </c>
      <c r="L3182" t="s">
        <v>37</v>
      </c>
      <c r="M3182" t="s">
        <v>309</v>
      </c>
      <c r="P3182">
        <v>141</v>
      </c>
      <c r="Q3182">
        <v>0</v>
      </c>
      <c r="R3182">
        <v>2</v>
      </c>
    </row>
    <row r="3183" spans="1:18">
      <c r="A3183" t="s">
        <v>1944</v>
      </c>
      <c r="B3183" t="s">
        <v>1945</v>
      </c>
      <c r="C3183" t="s">
        <v>291</v>
      </c>
      <c r="D3183" t="s">
        <v>222</v>
      </c>
      <c r="E3183" t="s">
        <v>124</v>
      </c>
      <c r="F3183" t="s">
        <v>261</v>
      </c>
      <c r="G3183" t="s">
        <v>262</v>
      </c>
      <c r="H3183">
        <v>250</v>
      </c>
      <c r="I3183">
        <v>250</v>
      </c>
      <c r="L3183" t="s">
        <v>37</v>
      </c>
      <c r="M3183" t="s">
        <v>309</v>
      </c>
      <c r="P3183">
        <v>225</v>
      </c>
      <c r="Q3183">
        <v>0</v>
      </c>
      <c r="R3183">
        <v>2</v>
      </c>
    </row>
    <row r="3184" spans="1:18">
      <c r="A3184" t="s">
        <v>1944</v>
      </c>
      <c r="B3184" t="s">
        <v>1945</v>
      </c>
      <c r="C3184" t="s">
        <v>291</v>
      </c>
      <c r="D3184" t="s">
        <v>1154</v>
      </c>
      <c r="E3184" t="s">
        <v>772</v>
      </c>
      <c r="F3184" t="s">
        <v>1155</v>
      </c>
      <c r="G3184" t="s">
        <v>1156</v>
      </c>
      <c r="H3184">
        <v>200</v>
      </c>
      <c r="I3184">
        <v>200</v>
      </c>
      <c r="L3184" t="s">
        <v>37</v>
      </c>
      <c r="M3184" t="s">
        <v>295</v>
      </c>
      <c r="P3184">
        <v>0</v>
      </c>
      <c r="Q3184">
        <v>0</v>
      </c>
      <c r="R3184">
        <v>1</v>
      </c>
    </row>
    <row r="3185" spans="1:18">
      <c r="A3185" t="s">
        <v>1944</v>
      </c>
      <c r="B3185" t="s">
        <v>1945</v>
      </c>
      <c r="C3185" t="s">
        <v>291</v>
      </c>
      <c r="D3185" t="s">
        <v>72</v>
      </c>
      <c r="E3185" t="s">
        <v>50</v>
      </c>
      <c r="F3185" t="s">
        <v>73</v>
      </c>
      <c r="G3185" t="s">
        <v>52</v>
      </c>
      <c r="H3185">
        <v>200</v>
      </c>
      <c r="K3185" t="s">
        <v>294</v>
      </c>
      <c r="M3185" t="s">
        <v>298</v>
      </c>
      <c r="P3185">
        <v>19.97</v>
      </c>
      <c r="Q3185">
        <v>4.62</v>
      </c>
      <c r="R3185">
        <v>7</v>
      </c>
    </row>
    <row r="3186" spans="1:18">
      <c r="A3186" t="s">
        <v>1944</v>
      </c>
      <c r="B3186" t="s">
        <v>1945</v>
      </c>
      <c r="C3186" t="s">
        <v>291</v>
      </c>
      <c r="D3186" t="s">
        <v>232</v>
      </c>
      <c r="E3186" t="s">
        <v>50</v>
      </c>
      <c r="F3186" t="s">
        <v>233</v>
      </c>
      <c r="G3186" t="s">
        <v>52</v>
      </c>
      <c r="H3186">
        <v>250</v>
      </c>
      <c r="K3186" t="s">
        <v>294</v>
      </c>
      <c r="M3186" t="s">
        <v>298</v>
      </c>
      <c r="P3186">
        <v>27.78</v>
      </c>
      <c r="Q3186">
        <v>61.72</v>
      </c>
      <c r="R3186">
        <v>19</v>
      </c>
    </row>
    <row r="3187" spans="1:18">
      <c r="A3187" t="s">
        <v>1944</v>
      </c>
      <c r="B3187" t="s">
        <v>1945</v>
      </c>
      <c r="C3187" t="s">
        <v>291</v>
      </c>
      <c r="D3187" t="s">
        <v>287</v>
      </c>
      <c r="E3187" t="s">
        <v>236</v>
      </c>
      <c r="F3187" t="s">
        <v>288</v>
      </c>
      <c r="G3187" t="s">
        <v>238</v>
      </c>
      <c r="H3187">
        <v>250</v>
      </c>
      <c r="I3187">
        <v>250</v>
      </c>
      <c r="J3187">
        <v>200</v>
      </c>
      <c r="P3187">
        <v>0</v>
      </c>
      <c r="Q3187">
        <v>0</v>
      </c>
      <c r="R3187">
        <v>2</v>
      </c>
    </row>
    <row r="3188" spans="1:18">
      <c r="A3188" t="s">
        <v>1944</v>
      </c>
      <c r="B3188" t="s">
        <v>1945</v>
      </c>
      <c r="C3188" t="s">
        <v>291</v>
      </c>
      <c r="D3188" t="s">
        <v>1157</v>
      </c>
      <c r="E3188" t="s">
        <v>658</v>
      </c>
      <c r="F3188" t="s">
        <v>1158</v>
      </c>
      <c r="G3188" t="s">
        <v>1104</v>
      </c>
      <c r="H3188">
        <v>250</v>
      </c>
      <c r="I3188">
        <v>250</v>
      </c>
      <c r="L3188" t="s">
        <v>37</v>
      </c>
      <c r="M3188" t="s">
        <v>309</v>
      </c>
      <c r="P3188">
        <v>312.49</v>
      </c>
      <c r="Q3188">
        <v>0</v>
      </c>
      <c r="R3188">
        <v>1</v>
      </c>
    </row>
    <row r="3189" spans="1:18">
      <c r="A3189" t="s">
        <v>1944</v>
      </c>
      <c r="B3189" t="s">
        <v>1946</v>
      </c>
      <c r="C3189" t="s">
        <v>20</v>
      </c>
      <c r="D3189" t="s">
        <v>867</v>
      </c>
      <c r="E3189" t="s">
        <v>88</v>
      </c>
      <c r="F3189" t="s">
        <v>868</v>
      </c>
      <c r="G3189" t="s">
        <v>90</v>
      </c>
      <c r="H3189">
        <v>250</v>
      </c>
      <c r="I3189">
        <v>150</v>
      </c>
      <c r="K3189" t="s">
        <v>869</v>
      </c>
      <c r="M3189" t="s">
        <v>32</v>
      </c>
      <c r="N3189" t="s">
        <v>870</v>
      </c>
      <c r="P3189">
        <v>6.3</v>
      </c>
      <c r="Q3189">
        <v>0</v>
      </c>
      <c r="R3189">
        <v>1</v>
      </c>
    </row>
    <row r="3190" spans="1:18">
      <c r="A3190" t="s">
        <v>1944</v>
      </c>
      <c r="B3190" t="s">
        <v>1946</v>
      </c>
      <c r="C3190" t="s">
        <v>20</v>
      </c>
      <c r="D3190" t="s">
        <v>313</v>
      </c>
      <c r="E3190" t="s">
        <v>94</v>
      </c>
      <c r="F3190" t="s">
        <v>314</v>
      </c>
      <c r="G3190" t="s">
        <v>96</v>
      </c>
      <c r="H3190">
        <v>150</v>
      </c>
      <c r="I3190">
        <v>150</v>
      </c>
      <c r="K3190" t="s">
        <v>31</v>
      </c>
      <c r="M3190" t="s">
        <v>32</v>
      </c>
      <c r="N3190" t="s">
        <v>315</v>
      </c>
      <c r="P3190">
        <v>5.5049999999999999</v>
      </c>
      <c r="Q3190">
        <v>0</v>
      </c>
      <c r="R3190">
        <v>1</v>
      </c>
    </row>
    <row r="3191" spans="1:18">
      <c r="A3191" t="s">
        <v>1944</v>
      </c>
      <c r="B3191" t="s">
        <v>1946</v>
      </c>
      <c r="C3191" t="s">
        <v>20</v>
      </c>
      <c r="D3191" t="s">
        <v>316</v>
      </c>
      <c r="E3191" t="s">
        <v>22</v>
      </c>
      <c r="F3191" t="s">
        <v>317</v>
      </c>
      <c r="G3191" t="s">
        <v>30</v>
      </c>
      <c r="H3191">
        <v>150</v>
      </c>
      <c r="I3191">
        <v>150</v>
      </c>
      <c r="K3191" t="s">
        <v>31</v>
      </c>
      <c r="M3191" t="s">
        <v>32</v>
      </c>
      <c r="N3191" t="s">
        <v>318</v>
      </c>
      <c r="P3191">
        <v>11.01</v>
      </c>
      <c r="Q3191">
        <v>0</v>
      </c>
      <c r="R3191">
        <v>7</v>
      </c>
    </row>
    <row r="3192" spans="1:18">
      <c r="A3192" t="s">
        <v>1944</v>
      </c>
      <c r="B3192" t="s">
        <v>1946</v>
      </c>
      <c r="C3192" t="s">
        <v>20</v>
      </c>
      <c r="D3192" t="s">
        <v>321</v>
      </c>
      <c r="E3192" t="s">
        <v>102</v>
      </c>
      <c r="F3192" t="s">
        <v>322</v>
      </c>
      <c r="G3192" t="s">
        <v>107</v>
      </c>
      <c r="H3192">
        <v>150</v>
      </c>
      <c r="I3192">
        <v>150</v>
      </c>
      <c r="J3192">
        <v>150</v>
      </c>
      <c r="K3192" t="s">
        <v>31</v>
      </c>
      <c r="M3192" t="s">
        <v>32</v>
      </c>
      <c r="N3192" t="s">
        <v>323</v>
      </c>
      <c r="P3192">
        <v>11</v>
      </c>
      <c r="Q3192">
        <v>0</v>
      </c>
      <c r="R3192">
        <v>4</v>
      </c>
    </row>
    <row r="3193" spans="1:18">
      <c r="A3193" t="s">
        <v>1944</v>
      </c>
      <c r="B3193" t="s">
        <v>1946</v>
      </c>
      <c r="C3193" t="s">
        <v>20</v>
      </c>
      <c r="D3193" t="s">
        <v>245</v>
      </c>
      <c r="E3193" t="s">
        <v>34</v>
      </c>
      <c r="F3193" t="s">
        <v>1063</v>
      </c>
      <c r="G3193" t="s">
        <v>36</v>
      </c>
      <c r="H3193">
        <v>150</v>
      </c>
      <c r="I3193">
        <v>150</v>
      </c>
      <c r="K3193" t="s">
        <v>31</v>
      </c>
      <c r="L3193" t="s">
        <v>37</v>
      </c>
      <c r="M3193" t="s">
        <v>26</v>
      </c>
      <c r="N3193" t="s">
        <v>1064</v>
      </c>
      <c r="P3193">
        <v>10.91</v>
      </c>
      <c r="Q3193">
        <v>0</v>
      </c>
      <c r="R3193">
        <v>2</v>
      </c>
    </row>
    <row r="3194" spans="1:18">
      <c r="A3194" t="s">
        <v>1944</v>
      </c>
      <c r="B3194" t="s">
        <v>1946</v>
      </c>
      <c r="C3194" t="s">
        <v>20</v>
      </c>
      <c r="D3194" t="s">
        <v>248</v>
      </c>
      <c r="E3194" t="s">
        <v>40</v>
      </c>
      <c r="F3194" t="s">
        <v>884</v>
      </c>
      <c r="G3194" t="s">
        <v>42</v>
      </c>
      <c r="H3194">
        <v>150</v>
      </c>
      <c r="I3194">
        <v>150</v>
      </c>
      <c r="L3194" t="s">
        <v>37</v>
      </c>
      <c r="M3194" t="s">
        <v>43</v>
      </c>
      <c r="N3194" t="s">
        <v>885</v>
      </c>
      <c r="P3194">
        <v>0.56000000000000005</v>
      </c>
      <c r="Q3194">
        <v>0</v>
      </c>
      <c r="R3194">
        <v>2</v>
      </c>
    </row>
    <row r="3195" spans="1:18">
      <c r="A3195" t="s">
        <v>1944</v>
      </c>
      <c r="B3195" t="s">
        <v>1946</v>
      </c>
      <c r="C3195" t="s">
        <v>20</v>
      </c>
      <c r="D3195" t="s">
        <v>1160</v>
      </c>
      <c r="E3195" t="s">
        <v>114</v>
      </c>
      <c r="F3195" t="s">
        <v>1161</v>
      </c>
      <c r="G3195" t="s">
        <v>1153</v>
      </c>
      <c r="H3195">
        <v>150</v>
      </c>
      <c r="I3195">
        <v>150</v>
      </c>
      <c r="L3195" t="s">
        <v>132</v>
      </c>
      <c r="M3195" t="s">
        <v>202</v>
      </c>
      <c r="N3195" t="s">
        <v>1162</v>
      </c>
      <c r="P3195">
        <v>150</v>
      </c>
      <c r="Q3195">
        <v>0</v>
      </c>
      <c r="R3195">
        <v>1</v>
      </c>
    </row>
    <row r="3196" spans="1:18">
      <c r="A3196" t="s">
        <v>1944</v>
      </c>
      <c r="B3196" t="s">
        <v>1946</v>
      </c>
      <c r="C3196" t="s">
        <v>20</v>
      </c>
      <c r="D3196" t="s">
        <v>324</v>
      </c>
      <c r="E3196" t="s">
        <v>124</v>
      </c>
      <c r="F3196" t="s">
        <v>325</v>
      </c>
      <c r="G3196" t="s">
        <v>262</v>
      </c>
      <c r="H3196">
        <v>150</v>
      </c>
      <c r="I3196">
        <v>150</v>
      </c>
      <c r="L3196" t="s">
        <v>37</v>
      </c>
      <c r="M3196" t="s">
        <v>202</v>
      </c>
      <c r="N3196" t="s">
        <v>326</v>
      </c>
      <c r="P3196">
        <v>91.5</v>
      </c>
      <c r="Q3196">
        <v>0</v>
      </c>
      <c r="R3196">
        <v>4</v>
      </c>
    </row>
    <row r="3197" spans="1:18">
      <c r="A3197" t="s">
        <v>1944</v>
      </c>
      <c r="B3197" t="s">
        <v>1946</v>
      </c>
      <c r="C3197" t="s">
        <v>20</v>
      </c>
      <c r="D3197" t="s">
        <v>1163</v>
      </c>
      <c r="E3197" t="s">
        <v>772</v>
      </c>
      <c r="F3197" t="s">
        <v>1164</v>
      </c>
      <c r="G3197" t="s">
        <v>1156</v>
      </c>
      <c r="H3197">
        <v>150</v>
      </c>
      <c r="I3197">
        <v>150</v>
      </c>
      <c r="L3197" t="s">
        <v>37</v>
      </c>
      <c r="M3197" t="s">
        <v>32</v>
      </c>
      <c r="P3197">
        <v>0</v>
      </c>
      <c r="Q3197">
        <v>0</v>
      </c>
      <c r="R3197">
        <v>1</v>
      </c>
    </row>
    <row r="3198" spans="1:18">
      <c r="A3198" t="s">
        <v>1944</v>
      </c>
      <c r="B3198" t="s">
        <v>1946</v>
      </c>
      <c r="C3198" t="s">
        <v>20</v>
      </c>
      <c r="D3198" t="s">
        <v>251</v>
      </c>
      <c r="E3198" t="s">
        <v>50</v>
      </c>
      <c r="F3198" t="s">
        <v>252</v>
      </c>
      <c r="G3198" t="s">
        <v>52</v>
      </c>
      <c r="H3198">
        <v>150</v>
      </c>
      <c r="K3198" t="s">
        <v>31</v>
      </c>
      <c r="M3198" t="s">
        <v>54</v>
      </c>
      <c r="N3198" t="s">
        <v>319</v>
      </c>
      <c r="P3198">
        <v>28.26</v>
      </c>
      <c r="Q3198">
        <v>40.76</v>
      </c>
      <c r="R3198">
        <v>14</v>
      </c>
    </row>
    <row r="3199" spans="1:18">
      <c r="A3199" t="s">
        <v>1944</v>
      </c>
      <c r="B3199" t="s">
        <v>1947</v>
      </c>
      <c r="C3199" t="s">
        <v>20</v>
      </c>
      <c r="D3199" t="s">
        <v>87</v>
      </c>
      <c r="E3199" t="s">
        <v>88</v>
      </c>
      <c r="F3199" t="s">
        <v>89</v>
      </c>
      <c r="G3199" t="s">
        <v>90</v>
      </c>
      <c r="H3199">
        <v>80</v>
      </c>
      <c r="I3199">
        <v>50</v>
      </c>
      <c r="K3199" t="s">
        <v>91</v>
      </c>
      <c r="M3199" t="s">
        <v>32</v>
      </c>
      <c r="N3199" t="s">
        <v>1166</v>
      </c>
      <c r="P3199">
        <v>1</v>
      </c>
      <c r="Q3199">
        <v>0</v>
      </c>
      <c r="R3199">
        <v>2</v>
      </c>
    </row>
    <row r="3200" spans="1:18">
      <c r="A3200" t="s">
        <v>1944</v>
      </c>
      <c r="B3200" t="s">
        <v>1947</v>
      </c>
      <c r="C3200" t="s">
        <v>20</v>
      </c>
      <c r="D3200" t="s">
        <v>1756</v>
      </c>
      <c r="E3200" t="s">
        <v>88</v>
      </c>
      <c r="F3200" t="s">
        <v>1757</v>
      </c>
      <c r="G3200" t="s">
        <v>90</v>
      </c>
      <c r="H3200">
        <v>150</v>
      </c>
      <c r="I3200">
        <v>80</v>
      </c>
      <c r="K3200" t="s">
        <v>91</v>
      </c>
      <c r="M3200" t="s">
        <v>32</v>
      </c>
      <c r="N3200" t="s">
        <v>1758</v>
      </c>
      <c r="P3200">
        <v>3.9</v>
      </c>
      <c r="Q3200">
        <v>0</v>
      </c>
      <c r="R3200">
        <v>1</v>
      </c>
    </row>
    <row r="3201" spans="1:18">
      <c r="A3201" t="s">
        <v>1944</v>
      </c>
      <c r="B3201" t="s">
        <v>1947</v>
      </c>
      <c r="C3201" t="s">
        <v>20</v>
      </c>
      <c r="D3201" t="s">
        <v>733</v>
      </c>
      <c r="E3201" t="s">
        <v>22</v>
      </c>
      <c r="F3201" t="s">
        <v>734</v>
      </c>
      <c r="G3201" t="s">
        <v>30</v>
      </c>
      <c r="H3201">
        <v>50</v>
      </c>
      <c r="I3201">
        <v>50</v>
      </c>
      <c r="K3201" t="s">
        <v>31</v>
      </c>
      <c r="M3201" t="s">
        <v>32</v>
      </c>
      <c r="N3201" t="s">
        <v>735</v>
      </c>
      <c r="P3201">
        <v>0.75</v>
      </c>
      <c r="Q3201">
        <v>0</v>
      </c>
      <c r="R3201">
        <v>2</v>
      </c>
    </row>
    <row r="3202" spans="1:18">
      <c r="A3202" t="s">
        <v>1944</v>
      </c>
      <c r="B3202" t="s">
        <v>1947</v>
      </c>
      <c r="C3202" t="s">
        <v>20</v>
      </c>
      <c r="D3202" t="s">
        <v>98</v>
      </c>
      <c r="E3202" t="s">
        <v>22</v>
      </c>
      <c r="F3202" t="s">
        <v>99</v>
      </c>
      <c r="G3202" t="s">
        <v>30</v>
      </c>
      <c r="H3202">
        <v>80</v>
      </c>
      <c r="I3202">
        <v>80</v>
      </c>
      <c r="K3202" t="s">
        <v>31</v>
      </c>
      <c r="M3202" t="s">
        <v>32</v>
      </c>
      <c r="N3202" t="s">
        <v>198</v>
      </c>
      <c r="P3202">
        <v>2.2999999999999998</v>
      </c>
      <c r="Q3202">
        <v>0</v>
      </c>
      <c r="R3202">
        <v>9</v>
      </c>
    </row>
    <row r="3203" spans="1:18">
      <c r="A3203" t="s">
        <v>1944</v>
      </c>
      <c r="B3203" t="s">
        <v>1947</v>
      </c>
      <c r="C3203" t="s">
        <v>20</v>
      </c>
      <c r="D3203" t="s">
        <v>105</v>
      </c>
      <c r="E3203" t="s">
        <v>102</v>
      </c>
      <c r="F3203" t="s">
        <v>106</v>
      </c>
      <c r="G3203" t="s">
        <v>107</v>
      </c>
      <c r="H3203">
        <v>80</v>
      </c>
      <c r="I3203">
        <v>80</v>
      </c>
      <c r="J3203">
        <v>80</v>
      </c>
      <c r="K3203" t="s">
        <v>31</v>
      </c>
      <c r="M3203" t="s">
        <v>32</v>
      </c>
      <c r="N3203" t="s">
        <v>207</v>
      </c>
      <c r="P3203">
        <v>3.3</v>
      </c>
      <c r="Q3203">
        <v>0</v>
      </c>
      <c r="R3203">
        <v>2</v>
      </c>
    </row>
    <row r="3204" spans="1:18">
      <c r="A3204" t="s">
        <v>1944</v>
      </c>
      <c r="B3204" t="s">
        <v>1947</v>
      </c>
      <c r="C3204" t="s">
        <v>20</v>
      </c>
      <c r="D3204" t="s">
        <v>502</v>
      </c>
      <c r="E3204" t="s">
        <v>34</v>
      </c>
      <c r="F3204" t="s">
        <v>1141</v>
      </c>
      <c r="G3204" t="s">
        <v>36</v>
      </c>
      <c r="H3204">
        <v>80</v>
      </c>
      <c r="I3204">
        <v>80</v>
      </c>
      <c r="K3204" t="s">
        <v>31</v>
      </c>
      <c r="L3204" t="s">
        <v>37</v>
      </c>
      <c r="M3204" t="s">
        <v>26</v>
      </c>
      <c r="N3204" t="s">
        <v>1142</v>
      </c>
      <c r="P3204">
        <v>4.97</v>
      </c>
      <c r="Q3204">
        <v>0</v>
      </c>
      <c r="R3204">
        <v>2</v>
      </c>
    </row>
    <row r="3205" spans="1:18">
      <c r="A3205" t="s">
        <v>1944</v>
      </c>
      <c r="B3205" t="s">
        <v>1947</v>
      </c>
      <c r="C3205" t="s">
        <v>20</v>
      </c>
      <c r="D3205" t="s">
        <v>511</v>
      </c>
      <c r="E3205" t="s">
        <v>40</v>
      </c>
      <c r="F3205" t="s">
        <v>512</v>
      </c>
      <c r="G3205" t="s">
        <v>42</v>
      </c>
      <c r="H3205">
        <v>80</v>
      </c>
      <c r="I3205">
        <v>80</v>
      </c>
      <c r="L3205" t="s">
        <v>37</v>
      </c>
      <c r="M3205" t="s">
        <v>43</v>
      </c>
      <c r="N3205" t="s">
        <v>513</v>
      </c>
      <c r="P3205">
        <v>0.19</v>
      </c>
      <c r="Q3205">
        <v>0</v>
      </c>
      <c r="R3205">
        <v>2</v>
      </c>
    </row>
    <row r="3206" spans="1:18">
      <c r="A3206" t="s">
        <v>1944</v>
      </c>
      <c r="B3206" t="s">
        <v>1947</v>
      </c>
      <c r="C3206" t="s">
        <v>20</v>
      </c>
      <c r="D3206" t="s">
        <v>842</v>
      </c>
      <c r="E3206" t="s">
        <v>114</v>
      </c>
      <c r="F3206" t="s">
        <v>1167</v>
      </c>
      <c r="G3206" t="s">
        <v>200</v>
      </c>
      <c r="H3206">
        <v>50</v>
      </c>
      <c r="I3206">
        <v>50</v>
      </c>
      <c r="J3206">
        <v>50</v>
      </c>
      <c r="L3206" t="s">
        <v>127</v>
      </c>
      <c r="M3206" t="s">
        <v>26</v>
      </c>
      <c r="N3206" t="s">
        <v>1168</v>
      </c>
      <c r="P3206">
        <v>11.4</v>
      </c>
      <c r="Q3206">
        <v>0</v>
      </c>
      <c r="R3206">
        <v>1</v>
      </c>
    </row>
    <row r="3207" spans="1:18">
      <c r="A3207" t="s">
        <v>1944</v>
      </c>
      <c r="B3207" t="s">
        <v>1947</v>
      </c>
      <c r="C3207" t="s">
        <v>20</v>
      </c>
      <c r="D3207" t="s">
        <v>930</v>
      </c>
      <c r="E3207" t="s">
        <v>124</v>
      </c>
      <c r="F3207" t="s">
        <v>1129</v>
      </c>
      <c r="G3207" t="s">
        <v>262</v>
      </c>
      <c r="H3207">
        <v>50</v>
      </c>
      <c r="I3207">
        <v>50</v>
      </c>
      <c r="L3207" t="s">
        <v>37</v>
      </c>
      <c r="M3207" t="s">
        <v>202</v>
      </c>
      <c r="N3207" t="s">
        <v>1130</v>
      </c>
      <c r="P3207">
        <v>14.69</v>
      </c>
      <c r="Q3207">
        <v>0</v>
      </c>
      <c r="R3207">
        <v>2</v>
      </c>
    </row>
    <row r="3208" spans="1:18">
      <c r="A3208" t="s">
        <v>1944</v>
      </c>
      <c r="B3208" t="s">
        <v>1947</v>
      </c>
      <c r="C3208" t="s">
        <v>20</v>
      </c>
      <c r="D3208" t="s">
        <v>129</v>
      </c>
      <c r="E3208" t="s">
        <v>124</v>
      </c>
      <c r="F3208" t="s">
        <v>1144</v>
      </c>
      <c r="G3208" t="s">
        <v>262</v>
      </c>
      <c r="H3208">
        <v>80</v>
      </c>
      <c r="I3208">
        <v>80</v>
      </c>
      <c r="L3208" t="s">
        <v>37</v>
      </c>
      <c r="M3208" t="s">
        <v>202</v>
      </c>
      <c r="N3208" t="s">
        <v>1145</v>
      </c>
      <c r="P3208">
        <v>30.5</v>
      </c>
      <c r="Q3208">
        <v>0</v>
      </c>
      <c r="R3208">
        <v>2</v>
      </c>
    </row>
    <row r="3209" spans="1:18">
      <c r="A3209" t="s">
        <v>1944</v>
      </c>
      <c r="B3209" t="s">
        <v>1947</v>
      </c>
      <c r="C3209" t="s">
        <v>20</v>
      </c>
      <c r="D3209" t="s">
        <v>1169</v>
      </c>
      <c r="E3209" t="s">
        <v>772</v>
      </c>
      <c r="F3209" t="s">
        <v>1170</v>
      </c>
      <c r="G3209" t="s">
        <v>1156</v>
      </c>
      <c r="H3209">
        <v>80</v>
      </c>
      <c r="I3209">
        <v>80</v>
      </c>
      <c r="L3209" t="s">
        <v>37</v>
      </c>
      <c r="M3209" t="s">
        <v>32</v>
      </c>
      <c r="P3209">
        <v>0</v>
      </c>
      <c r="Q3209">
        <v>0</v>
      </c>
      <c r="R3209">
        <v>1</v>
      </c>
    </row>
    <row r="3210" spans="1:18">
      <c r="A3210" t="s">
        <v>1944</v>
      </c>
      <c r="B3210" t="s">
        <v>1947</v>
      </c>
      <c r="C3210" t="s">
        <v>20</v>
      </c>
      <c r="D3210" t="s">
        <v>742</v>
      </c>
      <c r="E3210" t="s">
        <v>50</v>
      </c>
      <c r="F3210" t="s">
        <v>764</v>
      </c>
      <c r="G3210" t="s">
        <v>52</v>
      </c>
      <c r="H3210">
        <v>50</v>
      </c>
      <c r="K3210" t="s">
        <v>31</v>
      </c>
      <c r="M3210" t="s">
        <v>54</v>
      </c>
      <c r="N3210" t="s">
        <v>1131</v>
      </c>
      <c r="P3210">
        <v>5.44</v>
      </c>
      <c r="Q3210">
        <v>1.42</v>
      </c>
      <c r="R3210">
        <v>4</v>
      </c>
    </row>
    <row r="3211" spans="1:18">
      <c r="A3211" t="s">
        <v>1944</v>
      </c>
      <c r="B3211" t="s">
        <v>1947</v>
      </c>
      <c r="C3211" t="s">
        <v>20</v>
      </c>
      <c r="D3211" t="s">
        <v>161</v>
      </c>
      <c r="E3211" t="s">
        <v>50</v>
      </c>
      <c r="F3211" t="s">
        <v>162</v>
      </c>
      <c r="G3211" t="s">
        <v>52</v>
      </c>
      <c r="H3211">
        <v>80</v>
      </c>
      <c r="K3211" t="s">
        <v>31</v>
      </c>
      <c r="M3211" t="s">
        <v>54</v>
      </c>
      <c r="N3211" t="s">
        <v>204</v>
      </c>
      <c r="P3211">
        <v>11.29</v>
      </c>
      <c r="Q3211">
        <v>30.53</v>
      </c>
      <c r="R3211">
        <v>11</v>
      </c>
    </row>
    <row r="3212" spans="1:18">
      <c r="A3212" t="s">
        <v>1944</v>
      </c>
      <c r="B3212" t="s">
        <v>1948</v>
      </c>
      <c r="C3212" t="s">
        <v>20</v>
      </c>
      <c r="D3212" t="s">
        <v>316</v>
      </c>
      <c r="E3212" t="s">
        <v>22</v>
      </c>
      <c r="F3212" t="s">
        <v>317</v>
      </c>
      <c r="G3212" t="s">
        <v>30</v>
      </c>
      <c r="H3212">
        <v>150</v>
      </c>
      <c r="I3212">
        <v>150</v>
      </c>
      <c r="K3212" t="s">
        <v>31</v>
      </c>
      <c r="M3212" t="s">
        <v>32</v>
      </c>
      <c r="N3212" t="s">
        <v>318</v>
      </c>
      <c r="P3212">
        <v>11.01</v>
      </c>
      <c r="Q3212">
        <v>0</v>
      </c>
      <c r="R3212">
        <v>15</v>
      </c>
    </row>
    <row r="3213" spans="1:18">
      <c r="A3213" t="s">
        <v>1944</v>
      </c>
      <c r="B3213" t="s">
        <v>1948</v>
      </c>
      <c r="C3213" t="s">
        <v>20</v>
      </c>
      <c r="D3213" t="s">
        <v>321</v>
      </c>
      <c r="E3213" t="s">
        <v>102</v>
      </c>
      <c r="F3213" t="s">
        <v>322</v>
      </c>
      <c r="G3213" t="s">
        <v>107</v>
      </c>
      <c r="H3213">
        <v>150</v>
      </c>
      <c r="I3213">
        <v>150</v>
      </c>
      <c r="J3213">
        <v>150</v>
      </c>
      <c r="K3213" t="s">
        <v>31</v>
      </c>
      <c r="M3213" t="s">
        <v>32</v>
      </c>
      <c r="N3213" t="s">
        <v>323</v>
      </c>
      <c r="P3213">
        <v>11</v>
      </c>
      <c r="Q3213">
        <v>0</v>
      </c>
      <c r="R3213">
        <v>3</v>
      </c>
    </row>
    <row r="3214" spans="1:18">
      <c r="A3214" t="s">
        <v>1944</v>
      </c>
      <c r="B3214" t="s">
        <v>1948</v>
      </c>
      <c r="C3214" t="s">
        <v>20</v>
      </c>
      <c r="D3214" t="s">
        <v>245</v>
      </c>
      <c r="E3214" t="s">
        <v>34</v>
      </c>
      <c r="F3214" t="s">
        <v>1063</v>
      </c>
      <c r="G3214" t="s">
        <v>36</v>
      </c>
      <c r="H3214">
        <v>150</v>
      </c>
      <c r="I3214">
        <v>150</v>
      </c>
      <c r="K3214" t="s">
        <v>31</v>
      </c>
      <c r="L3214" t="s">
        <v>37</v>
      </c>
      <c r="M3214" t="s">
        <v>26</v>
      </c>
      <c r="N3214" t="s">
        <v>1064</v>
      </c>
      <c r="P3214">
        <v>10.91</v>
      </c>
      <c r="Q3214">
        <v>0</v>
      </c>
      <c r="R3214">
        <v>2</v>
      </c>
    </row>
    <row r="3215" spans="1:18">
      <c r="A3215" t="s">
        <v>1944</v>
      </c>
      <c r="B3215" t="s">
        <v>1948</v>
      </c>
      <c r="C3215" t="s">
        <v>20</v>
      </c>
      <c r="D3215" t="s">
        <v>248</v>
      </c>
      <c r="E3215" t="s">
        <v>40</v>
      </c>
      <c r="F3215" t="s">
        <v>884</v>
      </c>
      <c r="G3215" t="s">
        <v>42</v>
      </c>
      <c r="H3215">
        <v>150</v>
      </c>
      <c r="I3215">
        <v>150</v>
      </c>
      <c r="L3215" t="s">
        <v>37</v>
      </c>
      <c r="M3215" t="s">
        <v>43</v>
      </c>
      <c r="N3215" t="s">
        <v>885</v>
      </c>
      <c r="P3215">
        <v>0.56000000000000005</v>
      </c>
      <c r="Q3215">
        <v>0</v>
      </c>
      <c r="R3215">
        <v>2</v>
      </c>
    </row>
    <row r="3216" spans="1:18">
      <c r="A3216" t="s">
        <v>1944</v>
      </c>
      <c r="B3216" t="s">
        <v>1948</v>
      </c>
      <c r="C3216" t="s">
        <v>20</v>
      </c>
      <c r="D3216" t="s">
        <v>1160</v>
      </c>
      <c r="E3216" t="s">
        <v>114</v>
      </c>
      <c r="F3216" t="s">
        <v>1161</v>
      </c>
      <c r="G3216" t="s">
        <v>1153</v>
      </c>
      <c r="H3216">
        <v>150</v>
      </c>
      <c r="I3216">
        <v>150</v>
      </c>
      <c r="L3216" t="s">
        <v>132</v>
      </c>
      <c r="M3216" t="s">
        <v>202</v>
      </c>
      <c r="N3216" t="s">
        <v>1162</v>
      </c>
      <c r="P3216">
        <v>150</v>
      </c>
      <c r="Q3216">
        <v>0</v>
      </c>
      <c r="R3216">
        <v>1</v>
      </c>
    </row>
    <row r="3217" spans="1:18">
      <c r="A3217" t="s">
        <v>1944</v>
      </c>
      <c r="B3217" t="s">
        <v>1948</v>
      </c>
      <c r="C3217" t="s">
        <v>20</v>
      </c>
      <c r="D3217" t="s">
        <v>324</v>
      </c>
      <c r="E3217" t="s">
        <v>124</v>
      </c>
      <c r="F3217" t="s">
        <v>325</v>
      </c>
      <c r="G3217" t="s">
        <v>262</v>
      </c>
      <c r="H3217">
        <v>150</v>
      </c>
      <c r="I3217">
        <v>150</v>
      </c>
      <c r="L3217" t="s">
        <v>37</v>
      </c>
      <c r="M3217" t="s">
        <v>202</v>
      </c>
      <c r="N3217" t="s">
        <v>326</v>
      </c>
      <c r="P3217">
        <v>91.5</v>
      </c>
      <c r="Q3217">
        <v>0</v>
      </c>
      <c r="R3217">
        <v>4</v>
      </c>
    </row>
    <row r="3218" spans="1:18">
      <c r="A3218" t="s">
        <v>1944</v>
      </c>
      <c r="B3218" t="s">
        <v>1948</v>
      </c>
      <c r="C3218" t="s">
        <v>20</v>
      </c>
      <c r="D3218" t="s">
        <v>1163</v>
      </c>
      <c r="E3218" t="s">
        <v>772</v>
      </c>
      <c r="F3218" t="s">
        <v>1164</v>
      </c>
      <c r="G3218" t="s">
        <v>1156</v>
      </c>
      <c r="H3218">
        <v>150</v>
      </c>
      <c r="I3218">
        <v>150</v>
      </c>
      <c r="L3218" t="s">
        <v>37</v>
      </c>
      <c r="M3218" t="s">
        <v>32</v>
      </c>
      <c r="P3218">
        <v>0</v>
      </c>
      <c r="Q3218">
        <v>0</v>
      </c>
      <c r="R3218">
        <v>1</v>
      </c>
    </row>
    <row r="3219" spans="1:18">
      <c r="A3219" t="s">
        <v>1944</v>
      </c>
      <c r="B3219" t="s">
        <v>1948</v>
      </c>
      <c r="C3219" t="s">
        <v>20</v>
      </c>
      <c r="D3219" t="s">
        <v>251</v>
      </c>
      <c r="E3219" t="s">
        <v>50</v>
      </c>
      <c r="F3219" t="s">
        <v>252</v>
      </c>
      <c r="G3219" t="s">
        <v>52</v>
      </c>
      <c r="H3219">
        <v>150</v>
      </c>
      <c r="K3219" t="s">
        <v>31</v>
      </c>
      <c r="M3219" t="s">
        <v>54</v>
      </c>
      <c r="N3219" t="s">
        <v>319</v>
      </c>
      <c r="P3219">
        <v>28.26</v>
      </c>
      <c r="Q3219">
        <v>31.35</v>
      </c>
      <c r="R3219">
        <v>23</v>
      </c>
    </row>
    <row r="3220" spans="1:18">
      <c r="A3220" t="s">
        <v>1949</v>
      </c>
      <c r="B3220" t="s">
        <v>1950</v>
      </c>
      <c r="C3220" t="s">
        <v>259</v>
      </c>
      <c r="D3220" t="s">
        <v>385</v>
      </c>
      <c r="E3220" t="s">
        <v>79</v>
      </c>
      <c r="F3220" t="s">
        <v>386</v>
      </c>
      <c r="G3220" t="s">
        <v>81</v>
      </c>
      <c r="H3220">
        <v>200</v>
      </c>
      <c r="K3220" t="s">
        <v>62</v>
      </c>
      <c r="M3220" t="s">
        <v>32</v>
      </c>
      <c r="N3220" t="s">
        <v>444</v>
      </c>
      <c r="P3220">
        <v>4.5</v>
      </c>
      <c r="Q3220">
        <v>0</v>
      </c>
      <c r="R3220">
        <v>1</v>
      </c>
    </row>
    <row r="3221" spans="1:18">
      <c r="A3221" t="s">
        <v>1949</v>
      </c>
      <c r="B3221" t="s">
        <v>1950</v>
      </c>
      <c r="C3221" t="s">
        <v>259</v>
      </c>
      <c r="D3221" t="s">
        <v>1174</v>
      </c>
      <c r="E3221" t="s">
        <v>79</v>
      </c>
      <c r="F3221" t="s">
        <v>1175</v>
      </c>
      <c r="G3221" t="s">
        <v>81</v>
      </c>
      <c r="H3221">
        <v>450</v>
      </c>
      <c r="K3221" t="s">
        <v>264</v>
      </c>
      <c r="M3221" t="s">
        <v>32</v>
      </c>
      <c r="N3221" t="s">
        <v>1176</v>
      </c>
      <c r="P3221">
        <v>18</v>
      </c>
      <c r="Q3221">
        <v>0</v>
      </c>
      <c r="R3221">
        <v>1</v>
      </c>
    </row>
    <row r="3222" spans="1:18">
      <c r="A3222" t="s">
        <v>1949</v>
      </c>
      <c r="B3222" t="s">
        <v>1950</v>
      </c>
      <c r="C3222" t="s">
        <v>259</v>
      </c>
      <c r="D3222" t="s">
        <v>688</v>
      </c>
      <c r="E3222" t="s">
        <v>22</v>
      </c>
      <c r="F3222" t="s">
        <v>689</v>
      </c>
      <c r="G3222" t="s">
        <v>30</v>
      </c>
      <c r="H3222">
        <v>450</v>
      </c>
      <c r="I3222">
        <v>450</v>
      </c>
      <c r="K3222" t="s">
        <v>264</v>
      </c>
      <c r="M3222" t="s">
        <v>32</v>
      </c>
      <c r="N3222" t="s">
        <v>1177</v>
      </c>
      <c r="P3222">
        <v>112.24</v>
      </c>
      <c r="Q3222">
        <v>0</v>
      </c>
      <c r="R3222">
        <v>6</v>
      </c>
    </row>
    <row r="3223" spans="1:18">
      <c r="A3223" t="s">
        <v>1949</v>
      </c>
      <c r="B3223" t="s">
        <v>1950</v>
      </c>
      <c r="C3223" t="s">
        <v>259</v>
      </c>
      <c r="D3223" t="s">
        <v>275</v>
      </c>
      <c r="E3223" t="s">
        <v>276</v>
      </c>
      <c r="F3223" t="s">
        <v>277</v>
      </c>
      <c r="G3223" t="s">
        <v>278</v>
      </c>
      <c r="H3223">
        <v>25</v>
      </c>
      <c r="I3223">
        <v>25</v>
      </c>
      <c r="L3223" t="s">
        <v>25</v>
      </c>
      <c r="M3223" t="s">
        <v>26</v>
      </c>
      <c r="N3223" t="s">
        <v>279</v>
      </c>
      <c r="P3223">
        <v>0.27</v>
      </c>
      <c r="Q3223">
        <v>0</v>
      </c>
      <c r="R3223">
        <v>1</v>
      </c>
    </row>
    <row r="3224" spans="1:18">
      <c r="A3224" t="s">
        <v>1949</v>
      </c>
      <c r="B3224" t="s">
        <v>1950</v>
      </c>
      <c r="C3224" t="s">
        <v>259</v>
      </c>
      <c r="D3224" t="s">
        <v>120</v>
      </c>
      <c r="E3224" t="s">
        <v>114</v>
      </c>
      <c r="F3224" t="s">
        <v>199</v>
      </c>
      <c r="G3224" t="s">
        <v>200</v>
      </c>
      <c r="H3224">
        <v>25</v>
      </c>
      <c r="I3224">
        <v>25</v>
      </c>
      <c r="J3224">
        <v>25</v>
      </c>
      <c r="L3224" t="s">
        <v>127</v>
      </c>
      <c r="M3224" t="s">
        <v>26</v>
      </c>
      <c r="N3224" t="s">
        <v>201</v>
      </c>
      <c r="P3224">
        <v>3.5</v>
      </c>
      <c r="Q3224">
        <v>0</v>
      </c>
      <c r="R3224">
        <v>3</v>
      </c>
    </row>
    <row r="3225" spans="1:18">
      <c r="A3225" t="s">
        <v>1949</v>
      </c>
      <c r="B3225" t="s">
        <v>1950</v>
      </c>
      <c r="C3225" t="s">
        <v>259</v>
      </c>
      <c r="D3225" t="s">
        <v>979</v>
      </c>
      <c r="E3225" t="s">
        <v>306</v>
      </c>
      <c r="F3225" t="s">
        <v>1178</v>
      </c>
      <c r="G3225" t="s">
        <v>308</v>
      </c>
      <c r="H3225">
        <v>450</v>
      </c>
      <c r="I3225">
        <v>450</v>
      </c>
      <c r="L3225" t="s">
        <v>37</v>
      </c>
      <c r="M3225" t="s">
        <v>202</v>
      </c>
      <c r="N3225" t="s">
        <v>1179</v>
      </c>
      <c r="P3225">
        <v>788</v>
      </c>
      <c r="Q3225">
        <v>0</v>
      </c>
      <c r="R3225">
        <v>1</v>
      </c>
    </row>
    <row r="3226" spans="1:18">
      <c r="A3226" t="s">
        <v>1949</v>
      </c>
      <c r="B3226" t="s">
        <v>1950</v>
      </c>
      <c r="C3226" t="s">
        <v>259</v>
      </c>
      <c r="D3226" t="s">
        <v>123</v>
      </c>
      <c r="E3226" t="s">
        <v>124</v>
      </c>
      <c r="F3226" t="s">
        <v>125</v>
      </c>
      <c r="G3226" t="s">
        <v>126</v>
      </c>
      <c r="H3226">
        <v>25</v>
      </c>
      <c r="I3226">
        <v>25</v>
      </c>
      <c r="J3226">
        <v>25</v>
      </c>
      <c r="L3226" t="s">
        <v>127</v>
      </c>
      <c r="M3226" t="s">
        <v>26</v>
      </c>
      <c r="N3226" t="s">
        <v>210</v>
      </c>
      <c r="P3226">
        <v>3.5</v>
      </c>
      <c r="Q3226">
        <v>0</v>
      </c>
      <c r="R3226">
        <v>2</v>
      </c>
    </row>
    <row r="3227" spans="1:18">
      <c r="A3227" t="s">
        <v>1949</v>
      </c>
      <c r="B3227" t="s">
        <v>1950</v>
      </c>
      <c r="C3227" t="s">
        <v>259</v>
      </c>
      <c r="D3227" t="s">
        <v>1180</v>
      </c>
      <c r="E3227" t="s">
        <v>1015</v>
      </c>
      <c r="F3227" t="s">
        <v>1181</v>
      </c>
      <c r="G3227" t="s">
        <v>1182</v>
      </c>
      <c r="H3227">
        <v>450</v>
      </c>
      <c r="I3227">
        <v>450</v>
      </c>
      <c r="L3227" t="s">
        <v>37</v>
      </c>
      <c r="M3227" t="s">
        <v>202</v>
      </c>
      <c r="P3227">
        <v>938</v>
      </c>
      <c r="Q3227">
        <v>0</v>
      </c>
      <c r="R3227">
        <v>1</v>
      </c>
    </row>
    <row r="3228" spans="1:18">
      <c r="A3228" t="s">
        <v>1949</v>
      </c>
      <c r="B3228" t="s">
        <v>1950</v>
      </c>
      <c r="C3228" t="s">
        <v>259</v>
      </c>
      <c r="D3228" t="s">
        <v>70</v>
      </c>
      <c r="E3228" t="s">
        <v>45</v>
      </c>
      <c r="F3228" t="s">
        <v>71</v>
      </c>
      <c r="G3228" t="s">
        <v>47</v>
      </c>
      <c r="H3228">
        <v>200</v>
      </c>
      <c r="I3228">
        <v>200</v>
      </c>
      <c r="J3228">
        <v>25</v>
      </c>
      <c r="L3228" t="s">
        <v>25</v>
      </c>
      <c r="M3228" t="s">
        <v>26</v>
      </c>
      <c r="N3228" t="s">
        <v>48</v>
      </c>
      <c r="P3228">
        <v>0.34</v>
      </c>
      <c r="Q3228">
        <v>0</v>
      </c>
      <c r="R3228">
        <v>1</v>
      </c>
    </row>
    <row r="3229" spans="1:18">
      <c r="A3229" t="s">
        <v>1949</v>
      </c>
      <c r="B3229" t="s">
        <v>1950</v>
      </c>
      <c r="C3229" t="s">
        <v>259</v>
      </c>
      <c r="D3229" t="s">
        <v>1183</v>
      </c>
      <c r="E3229" t="s">
        <v>45</v>
      </c>
      <c r="F3229" t="s">
        <v>1184</v>
      </c>
      <c r="G3229" t="s">
        <v>47</v>
      </c>
      <c r="H3229">
        <v>450</v>
      </c>
      <c r="I3229">
        <v>450</v>
      </c>
      <c r="J3229">
        <v>25</v>
      </c>
      <c r="L3229" t="s">
        <v>25</v>
      </c>
      <c r="M3229" t="s">
        <v>26</v>
      </c>
      <c r="N3229" t="s">
        <v>48</v>
      </c>
      <c r="P3229">
        <v>0.34</v>
      </c>
      <c r="Q3229">
        <v>0</v>
      </c>
      <c r="R3229">
        <v>4</v>
      </c>
    </row>
    <row r="3230" spans="1:18">
      <c r="A3230" t="s">
        <v>1949</v>
      </c>
      <c r="B3230" t="s">
        <v>1950</v>
      </c>
      <c r="C3230" t="s">
        <v>259</v>
      </c>
      <c r="D3230" t="s">
        <v>49</v>
      </c>
      <c r="E3230" t="s">
        <v>50</v>
      </c>
      <c r="F3230" t="s">
        <v>51</v>
      </c>
      <c r="G3230" t="s">
        <v>52</v>
      </c>
      <c r="H3230">
        <v>25</v>
      </c>
      <c r="K3230" t="s">
        <v>53</v>
      </c>
      <c r="M3230" t="s">
        <v>54</v>
      </c>
      <c r="N3230" t="s">
        <v>55</v>
      </c>
      <c r="P3230">
        <v>3.24</v>
      </c>
      <c r="Q3230">
        <v>0.8</v>
      </c>
      <c r="R3230">
        <v>5</v>
      </c>
    </row>
    <row r="3231" spans="1:18">
      <c r="A3231" t="s">
        <v>1949</v>
      </c>
      <c r="B3231" t="s">
        <v>1950</v>
      </c>
      <c r="C3231" t="s">
        <v>259</v>
      </c>
      <c r="D3231" t="s">
        <v>72</v>
      </c>
      <c r="E3231" t="s">
        <v>50</v>
      </c>
      <c r="F3231" t="s">
        <v>73</v>
      </c>
      <c r="G3231" t="s">
        <v>52</v>
      </c>
      <c r="H3231">
        <v>200</v>
      </c>
      <c r="K3231" t="s">
        <v>62</v>
      </c>
      <c r="M3231" t="s">
        <v>54</v>
      </c>
      <c r="N3231" t="s">
        <v>74</v>
      </c>
      <c r="P3231">
        <v>33.32</v>
      </c>
      <c r="Q3231">
        <v>0.3</v>
      </c>
      <c r="R3231">
        <v>2</v>
      </c>
    </row>
    <row r="3232" spans="1:18">
      <c r="A3232" t="s">
        <v>1949</v>
      </c>
      <c r="B3232" t="s">
        <v>1950</v>
      </c>
      <c r="C3232" t="s">
        <v>259</v>
      </c>
      <c r="D3232" t="s">
        <v>574</v>
      </c>
      <c r="E3232" t="s">
        <v>50</v>
      </c>
      <c r="F3232" t="s">
        <v>1185</v>
      </c>
      <c r="G3232" t="s">
        <v>407</v>
      </c>
      <c r="H3232">
        <v>450</v>
      </c>
      <c r="K3232" t="s">
        <v>264</v>
      </c>
      <c r="M3232" t="s">
        <v>422</v>
      </c>
      <c r="N3232" t="s">
        <v>1186</v>
      </c>
      <c r="P3232">
        <v>53.31</v>
      </c>
      <c r="Q3232">
        <v>19.13</v>
      </c>
      <c r="R3232">
        <v>16</v>
      </c>
    </row>
    <row r="3233" spans="1:18">
      <c r="A3233" t="s">
        <v>1949</v>
      </c>
      <c r="B3233" t="s">
        <v>1950</v>
      </c>
      <c r="C3233" t="s">
        <v>259</v>
      </c>
      <c r="D3233" t="s">
        <v>1187</v>
      </c>
      <c r="E3233" t="s">
        <v>236</v>
      </c>
      <c r="F3233" t="s">
        <v>1188</v>
      </c>
      <c r="G3233" t="s">
        <v>238</v>
      </c>
      <c r="H3233">
        <v>450</v>
      </c>
      <c r="I3233">
        <v>450</v>
      </c>
      <c r="J3233">
        <v>200</v>
      </c>
      <c r="P3233">
        <v>0</v>
      </c>
      <c r="Q3233">
        <v>0</v>
      </c>
      <c r="R3233">
        <v>1</v>
      </c>
    </row>
    <row r="3234" spans="1:18">
      <c r="A3234" t="s">
        <v>1949</v>
      </c>
      <c r="B3234" t="s">
        <v>1950</v>
      </c>
      <c r="C3234" t="s">
        <v>259</v>
      </c>
      <c r="D3234" t="s">
        <v>1189</v>
      </c>
      <c r="E3234" t="s">
        <v>236</v>
      </c>
      <c r="F3234" t="s">
        <v>1190</v>
      </c>
      <c r="G3234" t="s">
        <v>238</v>
      </c>
      <c r="H3234">
        <v>450</v>
      </c>
      <c r="I3234">
        <v>450</v>
      </c>
      <c r="J3234">
        <v>300</v>
      </c>
      <c r="P3234">
        <v>0</v>
      </c>
      <c r="Q3234">
        <v>0</v>
      </c>
      <c r="R3234">
        <v>2</v>
      </c>
    </row>
    <row r="3235" spans="1:18">
      <c r="A3235" t="s">
        <v>1949</v>
      </c>
      <c r="B3235" t="s">
        <v>1951</v>
      </c>
      <c r="C3235" t="s">
        <v>259</v>
      </c>
      <c r="D3235" t="s">
        <v>1089</v>
      </c>
      <c r="E3235" t="s">
        <v>22</v>
      </c>
      <c r="F3235" t="s">
        <v>1090</v>
      </c>
      <c r="G3235" t="s">
        <v>30</v>
      </c>
      <c r="H3235">
        <v>300</v>
      </c>
      <c r="I3235">
        <v>300</v>
      </c>
      <c r="K3235" t="s">
        <v>62</v>
      </c>
      <c r="M3235" t="s">
        <v>32</v>
      </c>
      <c r="N3235" t="s">
        <v>1091</v>
      </c>
      <c r="P3235">
        <v>37.61</v>
      </c>
      <c r="Q3235">
        <v>0</v>
      </c>
      <c r="R3235">
        <v>1</v>
      </c>
    </row>
    <row r="3236" spans="1:18">
      <c r="A3236" t="s">
        <v>1949</v>
      </c>
      <c r="B3236" t="s">
        <v>1951</v>
      </c>
      <c r="C3236" t="s">
        <v>259</v>
      </c>
      <c r="D3236" t="s">
        <v>1097</v>
      </c>
      <c r="E3236" t="s">
        <v>50</v>
      </c>
      <c r="F3236" t="s">
        <v>1098</v>
      </c>
      <c r="G3236" t="s">
        <v>52</v>
      </c>
      <c r="H3236">
        <v>300</v>
      </c>
      <c r="K3236" t="s">
        <v>264</v>
      </c>
      <c r="M3236" t="s">
        <v>54</v>
      </c>
      <c r="N3236" t="s">
        <v>1099</v>
      </c>
      <c r="P3236">
        <v>73.88</v>
      </c>
      <c r="Q3236">
        <v>3.46</v>
      </c>
      <c r="R3236">
        <v>2</v>
      </c>
    </row>
    <row r="3237" spans="1:18">
      <c r="A3237" t="s">
        <v>1949</v>
      </c>
      <c r="B3237" t="s">
        <v>1952</v>
      </c>
      <c r="C3237" t="s">
        <v>259</v>
      </c>
      <c r="D3237" t="s">
        <v>1089</v>
      </c>
      <c r="E3237" t="s">
        <v>22</v>
      </c>
      <c r="F3237" t="s">
        <v>1090</v>
      </c>
      <c r="G3237" t="s">
        <v>30</v>
      </c>
      <c r="H3237">
        <v>300</v>
      </c>
      <c r="I3237">
        <v>300</v>
      </c>
      <c r="K3237" t="s">
        <v>62</v>
      </c>
      <c r="M3237" t="s">
        <v>32</v>
      </c>
      <c r="N3237" t="s">
        <v>1091</v>
      </c>
      <c r="P3237">
        <v>37.61</v>
      </c>
      <c r="Q3237">
        <v>0</v>
      </c>
      <c r="R3237">
        <v>1</v>
      </c>
    </row>
    <row r="3238" spans="1:18">
      <c r="A3238" t="s">
        <v>1949</v>
      </c>
      <c r="B3238" t="s">
        <v>1952</v>
      </c>
      <c r="C3238" t="s">
        <v>259</v>
      </c>
      <c r="D3238" t="s">
        <v>1097</v>
      </c>
      <c r="E3238" t="s">
        <v>50</v>
      </c>
      <c r="F3238" t="s">
        <v>1098</v>
      </c>
      <c r="G3238" t="s">
        <v>52</v>
      </c>
      <c r="H3238">
        <v>300</v>
      </c>
      <c r="K3238" t="s">
        <v>264</v>
      </c>
      <c r="M3238" t="s">
        <v>54</v>
      </c>
      <c r="N3238" t="s">
        <v>1099</v>
      </c>
      <c r="P3238">
        <v>73.88</v>
      </c>
      <c r="Q3238">
        <v>3.46</v>
      </c>
      <c r="R3238">
        <v>2</v>
      </c>
    </row>
    <row r="3239" spans="1:18">
      <c r="A3239" t="s">
        <v>1953</v>
      </c>
      <c r="B3239" t="s">
        <v>1954</v>
      </c>
      <c r="C3239" t="s">
        <v>490</v>
      </c>
      <c r="D3239" t="s">
        <v>1269</v>
      </c>
      <c r="E3239" t="s">
        <v>892</v>
      </c>
      <c r="F3239" t="s">
        <v>1270</v>
      </c>
      <c r="G3239" t="s">
        <v>894</v>
      </c>
      <c r="H3239">
        <v>400</v>
      </c>
      <c r="I3239">
        <v>400</v>
      </c>
      <c r="L3239" t="s">
        <v>37</v>
      </c>
      <c r="M3239" t="s">
        <v>26</v>
      </c>
      <c r="N3239" t="s">
        <v>1271</v>
      </c>
      <c r="P3239">
        <v>82</v>
      </c>
      <c r="Q3239">
        <v>0</v>
      </c>
      <c r="R3239">
        <v>1</v>
      </c>
    </row>
    <row r="3240" spans="1:18">
      <c r="A3240" t="s">
        <v>1953</v>
      </c>
      <c r="B3240" t="s">
        <v>1954</v>
      </c>
      <c r="C3240" t="s">
        <v>490</v>
      </c>
      <c r="D3240" t="s">
        <v>1272</v>
      </c>
      <c r="E3240" t="s">
        <v>529</v>
      </c>
      <c r="F3240" t="s">
        <v>1273</v>
      </c>
      <c r="G3240" t="s">
        <v>531</v>
      </c>
      <c r="H3240">
        <v>400</v>
      </c>
      <c r="I3240">
        <v>400</v>
      </c>
      <c r="L3240" t="s">
        <v>532</v>
      </c>
      <c r="M3240" t="s">
        <v>202</v>
      </c>
      <c r="P3240">
        <v>160</v>
      </c>
      <c r="Q3240">
        <v>0</v>
      </c>
      <c r="R3240">
        <v>1</v>
      </c>
    </row>
    <row r="3241" spans="1:18">
      <c r="A3241" t="s">
        <v>1953</v>
      </c>
      <c r="B3241" t="s">
        <v>1954</v>
      </c>
      <c r="C3241" t="s">
        <v>490</v>
      </c>
      <c r="D3241" t="s">
        <v>1274</v>
      </c>
      <c r="E3241" t="s">
        <v>1261</v>
      </c>
      <c r="F3241" t="s">
        <v>1275</v>
      </c>
      <c r="G3241" t="s">
        <v>531</v>
      </c>
      <c r="H3241">
        <v>400</v>
      </c>
      <c r="I3241">
        <v>400</v>
      </c>
      <c r="L3241" t="s">
        <v>532</v>
      </c>
      <c r="M3241" t="s">
        <v>202</v>
      </c>
      <c r="P3241">
        <v>260</v>
      </c>
      <c r="Q3241">
        <v>0</v>
      </c>
      <c r="R3241">
        <v>1</v>
      </c>
    </row>
    <row r="3242" spans="1:18">
      <c r="A3242" t="s">
        <v>1953</v>
      </c>
      <c r="B3242" t="s">
        <v>1954</v>
      </c>
      <c r="C3242" t="s">
        <v>490</v>
      </c>
      <c r="D3242" t="s">
        <v>797</v>
      </c>
      <c r="E3242" t="s">
        <v>94</v>
      </c>
      <c r="F3242" t="s">
        <v>798</v>
      </c>
      <c r="G3242" t="s">
        <v>96</v>
      </c>
      <c r="H3242">
        <v>400</v>
      </c>
      <c r="I3242">
        <v>400</v>
      </c>
      <c r="K3242" t="s">
        <v>591</v>
      </c>
      <c r="M3242" t="s">
        <v>32</v>
      </c>
      <c r="N3242" t="s">
        <v>1276</v>
      </c>
      <c r="P3242">
        <v>29.795000000000002</v>
      </c>
      <c r="Q3242">
        <v>0</v>
      </c>
      <c r="R3242">
        <v>2</v>
      </c>
    </row>
    <row r="3243" spans="1:18">
      <c r="A3243" t="s">
        <v>1953</v>
      </c>
      <c r="B3243" t="s">
        <v>1954</v>
      </c>
      <c r="C3243" t="s">
        <v>490</v>
      </c>
      <c r="D3243" t="s">
        <v>802</v>
      </c>
      <c r="E3243" t="s">
        <v>22</v>
      </c>
      <c r="F3243" t="s">
        <v>803</v>
      </c>
      <c r="G3243" t="s">
        <v>30</v>
      </c>
      <c r="H3243">
        <v>400</v>
      </c>
      <c r="I3243">
        <v>400</v>
      </c>
      <c r="K3243" t="s">
        <v>591</v>
      </c>
      <c r="M3243" t="s">
        <v>32</v>
      </c>
      <c r="N3243" t="s">
        <v>1277</v>
      </c>
      <c r="P3243">
        <v>59.59</v>
      </c>
      <c r="Q3243">
        <v>0</v>
      </c>
      <c r="R3243">
        <v>9</v>
      </c>
    </row>
    <row r="3244" spans="1:18">
      <c r="A3244" t="s">
        <v>1953</v>
      </c>
      <c r="B3244" t="s">
        <v>1954</v>
      </c>
      <c r="C3244" t="s">
        <v>490</v>
      </c>
      <c r="D3244" t="s">
        <v>1278</v>
      </c>
      <c r="E3244" t="s">
        <v>102</v>
      </c>
      <c r="F3244" t="s">
        <v>1279</v>
      </c>
      <c r="G3244" t="s">
        <v>107</v>
      </c>
      <c r="H3244">
        <v>400</v>
      </c>
      <c r="I3244">
        <v>400</v>
      </c>
      <c r="J3244">
        <v>400</v>
      </c>
      <c r="K3244" t="s">
        <v>591</v>
      </c>
      <c r="M3244" t="s">
        <v>32</v>
      </c>
      <c r="N3244" t="s">
        <v>1280</v>
      </c>
      <c r="P3244">
        <v>90.8</v>
      </c>
      <c r="Q3244">
        <v>0</v>
      </c>
      <c r="R3244">
        <v>1</v>
      </c>
    </row>
    <row r="3245" spans="1:18">
      <c r="A3245" t="s">
        <v>1953</v>
      </c>
      <c r="B3245" t="s">
        <v>1954</v>
      </c>
      <c r="C3245" t="s">
        <v>490</v>
      </c>
      <c r="D3245" t="s">
        <v>1281</v>
      </c>
      <c r="E3245" t="s">
        <v>34</v>
      </c>
      <c r="F3245" t="s">
        <v>1282</v>
      </c>
      <c r="G3245" t="s">
        <v>504</v>
      </c>
      <c r="H3245">
        <v>400</v>
      </c>
      <c r="I3245">
        <v>400</v>
      </c>
      <c r="L3245" t="s">
        <v>37</v>
      </c>
      <c r="M3245" t="s">
        <v>26</v>
      </c>
      <c r="N3245" t="s">
        <v>1283</v>
      </c>
      <c r="P3245">
        <v>54</v>
      </c>
      <c r="Q3245">
        <v>0</v>
      </c>
      <c r="R3245">
        <v>3</v>
      </c>
    </row>
    <row r="3246" spans="1:18">
      <c r="A3246" t="s">
        <v>1953</v>
      </c>
      <c r="B3246" t="s">
        <v>1954</v>
      </c>
      <c r="C3246" t="s">
        <v>490</v>
      </c>
      <c r="D3246" t="s">
        <v>1284</v>
      </c>
      <c r="E3246" t="s">
        <v>536</v>
      </c>
      <c r="F3246" t="s">
        <v>1285</v>
      </c>
      <c r="G3246" t="s">
        <v>538</v>
      </c>
      <c r="H3246">
        <v>400</v>
      </c>
      <c r="I3246">
        <v>400</v>
      </c>
      <c r="L3246" t="s">
        <v>532</v>
      </c>
      <c r="M3246" t="s">
        <v>539</v>
      </c>
      <c r="P3246">
        <v>0</v>
      </c>
      <c r="Q3246">
        <v>0</v>
      </c>
      <c r="R3246">
        <v>4</v>
      </c>
    </row>
    <row r="3247" spans="1:18">
      <c r="A3247" t="s">
        <v>1953</v>
      </c>
      <c r="B3247" t="s">
        <v>1954</v>
      </c>
      <c r="C3247" t="s">
        <v>490</v>
      </c>
      <c r="D3247" t="s">
        <v>1286</v>
      </c>
      <c r="E3247" t="s">
        <v>40</v>
      </c>
      <c r="F3247" t="s">
        <v>1287</v>
      </c>
      <c r="G3247" t="s">
        <v>42</v>
      </c>
      <c r="H3247">
        <v>400</v>
      </c>
      <c r="I3247">
        <v>400</v>
      </c>
      <c r="L3247" t="s">
        <v>37</v>
      </c>
      <c r="M3247" t="s">
        <v>43</v>
      </c>
      <c r="N3247" t="s">
        <v>1288</v>
      </c>
      <c r="P3247">
        <v>2.1</v>
      </c>
      <c r="Q3247">
        <v>0</v>
      </c>
      <c r="R3247">
        <v>3</v>
      </c>
    </row>
    <row r="3248" spans="1:18">
      <c r="A3248" t="s">
        <v>1953</v>
      </c>
      <c r="B3248" t="s">
        <v>1954</v>
      </c>
      <c r="C3248" t="s">
        <v>490</v>
      </c>
      <c r="D3248" t="s">
        <v>1289</v>
      </c>
      <c r="E3248" t="s">
        <v>541</v>
      </c>
      <c r="F3248" t="s">
        <v>1290</v>
      </c>
      <c r="G3248" t="s">
        <v>624</v>
      </c>
      <c r="H3248">
        <v>400</v>
      </c>
      <c r="I3248">
        <v>400</v>
      </c>
      <c r="L3248" t="s">
        <v>532</v>
      </c>
      <c r="M3248" t="s">
        <v>544</v>
      </c>
      <c r="P3248">
        <v>0</v>
      </c>
      <c r="Q3248">
        <v>0</v>
      </c>
      <c r="R3248">
        <v>4</v>
      </c>
    </row>
    <row r="3249" spans="1:18">
      <c r="A3249" t="s">
        <v>1953</v>
      </c>
      <c r="B3249" t="s">
        <v>1954</v>
      </c>
      <c r="C3249" t="s">
        <v>490</v>
      </c>
      <c r="D3249" t="s">
        <v>810</v>
      </c>
      <c r="E3249" t="s">
        <v>50</v>
      </c>
      <c r="F3249" t="s">
        <v>1291</v>
      </c>
      <c r="G3249" t="s">
        <v>547</v>
      </c>
      <c r="H3249">
        <v>400</v>
      </c>
      <c r="K3249" t="s">
        <v>576</v>
      </c>
      <c r="M3249" t="s">
        <v>549</v>
      </c>
      <c r="P3249">
        <v>59.25</v>
      </c>
      <c r="Q3249">
        <v>70.17</v>
      </c>
      <c r="R3249">
        <v>16</v>
      </c>
    </row>
    <row r="3250" spans="1:18">
      <c r="A3250" t="s">
        <v>1953</v>
      </c>
      <c r="B3250" t="s">
        <v>1955</v>
      </c>
      <c r="C3250" t="s">
        <v>490</v>
      </c>
      <c r="D3250" t="s">
        <v>1272</v>
      </c>
      <c r="E3250" t="s">
        <v>529</v>
      </c>
      <c r="F3250" t="s">
        <v>1273</v>
      </c>
      <c r="G3250" t="s">
        <v>531</v>
      </c>
      <c r="H3250">
        <v>400</v>
      </c>
      <c r="I3250">
        <v>400</v>
      </c>
      <c r="L3250" t="s">
        <v>532</v>
      </c>
      <c r="M3250" t="s">
        <v>202</v>
      </c>
      <c r="P3250">
        <v>160</v>
      </c>
      <c r="Q3250">
        <v>0</v>
      </c>
      <c r="R3250">
        <v>1</v>
      </c>
    </row>
    <row r="3251" spans="1:18">
      <c r="A3251" t="s">
        <v>1953</v>
      </c>
      <c r="B3251" t="s">
        <v>1955</v>
      </c>
      <c r="C3251" t="s">
        <v>490</v>
      </c>
      <c r="D3251" t="s">
        <v>1321</v>
      </c>
      <c r="E3251" t="s">
        <v>88</v>
      </c>
      <c r="F3251" t="s">
        <v>1322</v>
      </c>
      <c r="G3251" t="s">
        <v>90</v>
      </c>
      <c r="H3251">
        <v>400</v>
      </c>
      <c r="I3251">
        <v>300</v>
      </c>
      <c r="K3251" t="s">
        <v>1323</v>
      </c>
      <c r="M3251" t="s">
        <v>32</v>
      </c>
      <c r="N3251" t="s">
        <v>1324</v>
      </c>
      <c r="P3251">
        <v>22.65</v>
      </c>
      <c r="Q3251">
        <v>0</v>
      </c>
      <c r="R3251">
        <v>1</v>
      </c>
    </row>
    <row r="3252" spans="1:18">
      <c r="A3252" t="s">
        <v>1953</v>
      </c>
      <c r="B3252" t="s">
        <v>1955</v>
      </c>
      <c r="C3252" t="s">
        <v>490</v>
      </c>
      <c r="D3252" t="s">
        <v>802</v>
      </c>
      <c r="E3252" t="s">
        <v>22</v>
      </c>
      <c r="F3252" t="s">
        <v>803</v>
      </c>
      <c r="G3252" t="s">
        <v>30</v>
      </c>
      <c r="H3252">
        <v>400</v>
      </c>
      <c r="I3252">
        <v>400</v>
      </c>
      <c r="K3252" t="s">
        <v>591</v>
      </c>
      <c r="M3252" t="s">
        <v>32</v>
      </c>
      <c r="N3252" t="s">
        <v>1277</v>
      </c>
      <c r="P3252">
        <v>59.59</v>
      </c>
      <c r="Q3252">
        <v>0</v>
      </c>
      <c r="R3252">
        <v>1</v>
      </c>
    </row>
    <row r="3253" spans="1:18">
      <c r="A3253" t="s">
        <v>1953</v>
      </c>
      <c r="B3253" t="s">
        <v>1955</v>
      </c>
      <c r="C3253" t="s">
        <v>490</v>
      </c>
      <c r="D3253" t="s">
        <v>1325</v>
      </c>
      <c r="E3253" t="s">
        <v>34</v>
      </c>
      <c r="F3253" t="s">
        <v>1326</v>
      </c>
      <c r="G3253" t="s">
        <v>504</v>
      </c>
      <c r="H3253">
        <v>300</v>
      </c>
      <c r="I3253">
        <v>300</v>
      </c>
      <c r="L3253" t="s">
        <v>37</v>
      </c>
      <c r="M3253" t="s">
        <v>26</v>
      </c>
      <c r="N3253" t="s">
        <v>1327</v>
      </c>
      <c r="P3253">
        <v>29</v>
      </c>
      <c r="Q3253">
        <v>0</v>
      </c>
      <c r="R3253">
        <v>1</v>
      </c>
    </row>
    <row r="3254" spans="1:18">
      <c r="A3254" t="s">
        <v>1953</v>
      </c>
      <c r="B3254" t="s">
        <v>1955</v>
      </c>
      <c r="C3254" t="s">
        <v>490</v>
      </c>
      <c r="D3254" t="s">
        <v>1281</v>
      </c>
      <c r="E3254" t="s">
        <v>34</v>
      </c>
      <c r="F3254" t="s">
        <v>1282</v>
      </c>
      <c r="G3254" t="s">
        <v>504</v>
      </c>
      <c r="H3254">
        <v>400</v>
      </c>
      <c r="I3254">
        <v>400</v>
      </c>
      <c r="L3254" t="s">
        <v>37</v>
      </c>
      <c r="M3254" t="s">
        <v>26</v>
      </c>
      <c r="N3254" t="s">
        <v>1283</v>
      </c>
      <c r="P3254">
        <v>54</v>
      </c>
      <c r="Q3254">
        <v>0</v>
      </c>
      <c r="R3254">
        <v>2</v>
      </c>
    </row>
    <row r="3255" spans="1:18">
      <c r="A3255" t="s">
        <v>1953</v>
      </c>
      <c r="B3255" t="s">
        <v>1955</v>
      </c>
      <c r="C3255" t="s">
        <v>490</v>
      </c>
      <c r="D3255" t="s">
        <v>1284</v>
      </c>
      <c r="E3255" t="s">
        <v>536</v>
      </c>
      <c r="F3255" t="s">
        <v>1285</v>
      </c>
      <c r="G3255" t="s">
        <v>538</v>
      </c>
      <c r="H3255">
        <v>400</v>
      </c>
      <c r="I3255">
        <v>400</v>
      </c>
      <c r="L3255" t="s">
        <v>532</v>
      </c>
      <c r="M3255" t="s">
        <v>539</v>
      </c>
      <c r="P3255">
        <v>0</v>
      </c>
      <c r="Q3255">
        <v>0</v>
      </c>
      <c r="R3255">
        <v>2</v>
      </c>
    </row>
    <row r="3256" spans="1:18">
      <c r="A3256" t="s">
        <v>1953</v>
      </c>
      <c r="B3256" t="s">
        <v>1955</v>
      </c>
      <c r="C3256" t="s">
        <v>490</v>
      </c>
      <c r="D3256" t="s">
        <v>1328</v>
      </c>
      <c r="E3256" t="s">
        <v>40</v>
      </c>
      <c r="F3256" t="s">
        <v>1329</v>
      </c>
      <c r="G3256" t="s">
        <v>42</v>
      </c>
      <c r="H3256">
        <v>300</v>
      </c>
      <c r="I3256">
        <v>300</v>
      </c>
      <c r="L3256" t="s">
        <v>37</v>
      </c>
      <c r="M3256" t="s">
        <v>43</v>
      </c>
      <c r="N3256" t="s">
        <v>1330</v>
      </c>
      <c r="P3256">
        <v>1.41</v>
      </c>
      <c r="Q3256">
        <v>0</v>
      </c>
      <c r="R3256">
        <v>1</v>
      </c>
    </row>
    <row r="3257" spans="1:18">
      <c r="A3257" t="s">
        <v>1953</v>
      </c>
      <c r="B3257" t="s">
        <v>1955</v>
      </c>
      <c r="C3257" t="s">
        <v>490</v>
      </c>
      <c r="D3257" t="s">
        <v>1286</v>
      </c>
      <c r="E3257" t="s">
        <v>40</v>
      </c>
      <c r="F3257" t="s">
        <v>1287</v>
      </c>
      <c r="G3257" t="s">
        <v>42</v>
      </c>
      <c r="H3257">
        <v>400</v>
      </c>
      <c r="I3257">
        <v>400</v>
      </c>
      <c r="L3257" t="s">
        <v>37</v>
      </c>
      <c r="M3257" t="s">
        <v>43</v>
      </c>
      <c r="N3257" t="s">
        <v>1288</v>
      </c>
      <c r="P3257">
        <v>2.1</v>
      </c>
      <c r="Q3257">
        <v>0</v>
      </c>
      <c r="R3257">
        <v>2</v>
      </c>
    </row>
    <row r="3258" spans="1:18">
      <c r="A3258" t="s">
        <v>1953</v>
      </c>
      <c r="B3258" t="s">
        <v>1955</v>
      </c>
      <c r="C3258" t="s">
        <v>490</v>
      </c>
      <c r="D3258" t="s">
        <v>1289</v>
      </c>
      <c r="E3258" t="s">
        <v>541</v>
      </c>
      <c r="F3258" t="s">
        <v>1290</v>
      </c>
      <c r="G3258" t="s">
        <v>624</v>
      </c>
      <c r="H3258">
        <v>400</v>
      </c>
      <c r="I3258">
        <v>400</v>
      </c>
      <c r="L3258" t="s">
        <v>532</v>
      </c>
      <c r="M3258" t="s">
        <v>544</v>
      </c>
      <c r="P3258">
        <v>0</v>
      </c>
      <c r="Q3258">
        <v>0</v>
      </c>
      <c r="R3258">
        <v>2</v>
      </c>
    </row>
    <row r="3259" spans="1:18">
      <c r="A3259" t="s">
        <v>1953</v>
      </c>
      <c r="B3259" t="s">
        <v>1955</v>
      </c>
      <c r="C3259" t="s">
        <v>490</v>
      </c>
      <c r="D3259" t="s">
        <v>1097</v>
      </c>
      <c r="E3259" t="s">
        <v>50</v>
      </c>
      <c r="F3259" t="s">
        <v>1331</v>
      </c>
      <c r="G3259" t="s">
        <v>547</v>
      </c>
      <c r="H3259">
        <v>300</v>
      </c>
      <c r="K3259" t="s">
        <v>576</v>
      </c>
      <c r="M3259" t="s">
        <v>549</v>
      </c>
      <c r="P3259">
        <v>47.02</v>
      </c>
      <c r="Q3259">
        <v>0.3</v>
      </c>
      <c r="R3259">
        <v>1</v>
      </c>
    </row>
    <row r="3260" spans="1:18">
      <c r="A3260" t="s">
        <v>1953</v>
      </c>
      <c r="B3260" t="s">
        <v>1955</v>
      </c>
      <c r="C3260" t="s">
        <v>490</v>
      </c>
      <c r="D3260" t="s">
        <v>810</v>
      </c>
      <c r="E3260" t="s">
        <v>50</v>
      </c>
      <c r="F3260" t="s">
        <v>1291</v>
      </c>
      <c r="G3260" t="s">
        <v>547</v>
      </c>
      <c r="H3260">
        <v>400</v>
      </c>
      <c r="K3260" t="s">
        <v>576</v>
      </c>
      <c r="M3260" t="s">
        <v>549</v>
      </c>
      <c r="P3260">
        <v>59.25</v>
      </c>
      <c r="Q3260">
        <v>2.63</v>
      </c>
      <c r="R3260">
        <v>4</v>
      </c>
    </row>
    <row r="3261" spans="1:18">
      <c r="A3261" t="s">
        <v>1953</v>
      </c>
      <c r="B3261" t="s">
        <v>1955</v>
      </c>
      <c r="C3261" t="s">
        <v>490</v>
      </c>
      <c r="D3261" t="s">
        <v>1332</v>
      </c>
      <c r="E3261" t="s">
        <v>658</v>
      </c>
      <c r="F3261" t="s">
        <v>1333</v>
      </c>
      <c r="G3261" t="s">
        <v>660</v>
      </c>
      <c r="H3261">
        <v>400</v>
      </c>
      <c r="I3261">
        <v>400</v>
      </c>
      <c r="L3261" t="s">
        <v>37</v>
      </c>
      <c r="M3261" t="s">
        <v>202</v>
      </c>
      <c r="N3261" t="s">
        <v>1334</v>
      </c>
      <c r="P3261">
        <v>1123.21</v>
      </c>
      <c r="Q3261">
        <v>0</v>
      </c>
      <c r="R3261">
        <v>1</v>
      </c>
    </row>
    <row r="3262" spans="1:18">
      <c r="A3262" t="s">
        <v>1953</v>
      </c>
      <c r="B3262" t="s">
        <v>1956</v>
      </c>
      <c r="C3262" t="s">
        <v>490</v>
      </c>
      <c r="D3262" t="s">
        <v>1272</v>
      </c>
      <c r="E3262" t="s">
        <v>529</v>
      </c>
      <c r="F3262" t="s">
        <v>1273</v>
      </c>
      <c r="G3262" t="s">
        <v>531</v>
      </c>
      <c r="H3262">
        <v>400</v>
      </c>
      <c r="I3262">
        <v>400</v>
      </c>
      <c r="L3262" t="s">
        <v>532</v>
      </c>
      <c r="M3262" t="s">
        <v>202</v>
      </c>
      <c r="P3262">
        <v>160</v>
      </c>
      <c r="Q3262">
        <v>0</v>
      </c>
      <c r="R3262">
        <v>1</v>
      </c>
    </row>
    <row r="3263" spans="1:18">
      <c r="A3263" t="s">
        <v>1953</v>
      </c>
      <c r="B3263" t="s">
        <v>1956</v>
      </c>
      <c r="C3263" t="s">
        <v>490</v>
      </c>
      <c r="D3263" t="s">
        <v>1321</v>
      </c>
      <c r="E3263" t="s">
        <v>88</v>
      </c>
      <c r="F3263" t="s">
        <v>1322</v>
      </c>
      <c r="G3263" t="s">
        <v>90</v>
      </c>
      <c r="H3263">
        <v>400</v>
      </c>
      <c r="I3263">
        <v>300</v>
      </c>
      <c r="K3263" t="s">
        <v>1323</v>
      </c>
      <c r="M3263" t="s">
        <v>32</v>
      </c>
      <c r="N3263" t="s">
        <v>1324</v>
      </c>
      <c r="P3263">
        <v>22.65</v>
      </c>
      <c r="Q3263">
        <v>0</v>
      </c>
      <c r="R3263">
        <v>1</v>
      </c>
    </row>
    <row r="3264" spans="1:18">
      <c r="A3264" t="s">
        <v>1953</v>
      </c>
      <c r="B3264" t="s">
        <v>1956</v>
      </c>
      <c r="C3264" t="s">
        <v>490</v>
      </c>
      <c r="D3264" t="s">
        <v>802</v>
      </c>
      <c r="E3264" t="s">
        <v>22</v>
      </c>
      <c r="F3264" t="s">
        <v>803</v>
      </c>
      <c r="G3264" t="s">
        <v>30</v>
      </c>
      <c r="H3264">
        <v>400</v>
      </c>
      <c r="I3264">
        <v>400</v>
      </c>
      <c r="K3264" t="s">
        <v>591</v>
      </c>
      <c r="M3264" t="s">
        <v>32</v>
      </c>
      <c r="N3264" t="s">
        <v>1277</v>
      </c>
      <c r="P3264">
        <v>59.59</v>
      </c>
      <c r="Q3264">
        <v>0</v>
      </c>
      <c r="R3264">
        <v>2</v>
      </c>
    </row>
    <row r="3265" spans="1:18">
      <c r="A3265" t="s">
        <v>1953</v>
      </c>
      <c r="B3265" t="s">
        <v>1956</v>
      </c>
      <c r="C3265" t="s">
        <v>490</v>
      </c>
      <c r="D3265" t="s">
        <v>1325</v>
      </c>
      <c r="E3265" t="s">
        <v>34</v>
      </c>
      <c r="F3265" t="s">
        <v>1326</v>
      </c>
      <c r="G3265" t="s">
        <v>504</v>
      </c>
      <c r="H3265">
        <v>300</v>
      </c>
      <c r="I3265">
        <v>300</v>
      </c>
      <c r="L3265" t="s">
        <v>37</v>
      </c>
      <c r="M3265" t="s">
        <v>26</v>
      </c>
      <c r="N3265" t="s">
        <v>1327</v>
      </c>
      <c r="P3265">
        <v>29</v>
      </c>
      <c r="Q3265">
        <v>0</v>
      </c>
      <c r="R3265">
        <v>1</v>
      </c>
    </row>
    <row r="3266" spans="1:18">
      <c r="A3266" t="s">
        <v>1953</v>
      </c>
      <c r="B3266" t="s">
        <v>1956</v>
      </c>
      <c r="C3266" t="s">
        <v>490</v>
      </c>
      <c r="D3266" t="s">
        <v>1281</v>
      </c>
      <c r="E3266" t="s">
        <v>34</v>
      </c>
      <c r="F3266" t="s">
        <v>1282</v>
      </c>
      <c r="G3266" t="s">
        <v>504</v>
      </c>
      <c r="H3266">
        <v>400</v>
      </c>
      <c r="I3266">
        <v>400</v>
      </c>
      <c r="L3266" t="s">
        <v>37</v>
      </c>
      <c r="M3266" t="s">
        <v>26</v>
      </c>
      <c r="N3266" t="s">
        <v>1283</v>
      </c>
      <c r="P3266">
        <v>54</v>
      </c>
      <c r="Q3266">
        <v>0</v>
      </c>
      <c r="R3266">
        <v>2</v>
      </c>
    </row>
    <row r="3267" spans="1:18">
      <c r="A3267" t="s">
        <v>1953</v>
      </c>
      <c r="B3267" t="s">
        <v>1956</v>
      </c>
      <c r="C3267" t="s">
        <v>490</v>
      </c>
      <c r="D3267" t="s">
        <v>1284</v>
      </c>
      <c r="E3267" t="s">
        <v>536</v>
      </c>
      <c r="F3267" t="s">
        <v>1285</v>
      </c>
      <c r="G3267" t="s">
        <v>538</v>
      </c>
      <c r="H3267">
        <v>400</v>
      </c>
      <c r="I3267">
        <v>400</v>
      </c>
      <c r="L3267" t="s">
        <v>532</v>
      </c>
      <c r="M3267" t="s">
        <v>539</v>
      </c>
      <c r="P3267">
        <v>0</v>
      </c>
      <c r="Q3267">
        <v>0</v>
      </c>
      <c r="R3267">
        <v>2</v>
      </c>
    </row>
    <row r="3268" spans="1:18">
      <c r="A3268" t="s">
        <v>1953</v>
      </c>
      <c r="B3268" t="s">
        <v>1956</v>
      </c>
      <c r="C3268" t="s">
        <v>490</v>
      </c>
      <c r="D3268" t="s">
        <v>1328</v>
      </c>
      <c r="E3268" t="s">
        <v>40</v>
      </c>
      <c r="F3268" t="s">
        <v>1329</v>
      </c>
      <c r="G3268" t="s">
        <v>42</v>
      </c>
      <c r="H3268">
        <v>300</v>
      </c>
      <c r="I3268">
        <v>300</v>
      </c>
      <c r="L3268" t="s">
        <v>37</v>
      </c>
      <c r="M3268" t="s">
        <v>43</v>
      </c>
      <c r="N3268" t="s">
        <v>1330</v>
      </c>
      <c r="P3268">
        <v>1.41</v>
      </c>
      <c r="Q3268">
        <v>0</v>
      </c>
      <c r="R3268">
        <v>1</v>
      </c>
    </row>
    <row r="3269" spans="1:18">
      <c r="A3269" t="s">
        <v>1953</v>
      </c>
      <c r="B3269" t="s">
        <v>1956</v>
      </c>
      <c r="C3269" t="s">
        <v>490</v>
      </c>
      <c r="D3269" t="s">
        <v>1286</v>
      </c>
      <c r="E3269" t="s">
        <v>40</v>
      </c>
      <c r="F3269" t="s">
        <v>1287</v>
      </c>
      <c r="G3269" t="s">
        <v>42</v>
      </c>
      <c r="H3269">
        <v>400</v>
      </c>
      <c r="I3269">
        <v>400</v>
      </c>
      <c r="L3269" t="s">
        <v>37</v>
      </c>
      <c r="M3269" t="s">
        <v>43</v>
      </c>
      <c r="N3269" t="s">
        <v>1288</v>
      </c>
      <c r="P3269">
        <v>2.1</v>
      </c>
      <c r="Q3269">
        <v>0</v>
      </c>
      <c r="R3269">
        <v>2</v>
      </c>
    </row>
    <row r="3270" spans="1:18">
      <c r="A3270" t="s">
        <v>1953</v>
      </c>
      <c r="B3270" t="s">
        <v>1956</v>
      </c>
      <c r="C3270" t="s">
        <v>490</v>
      </c>
      <c r="D3270" t="s">
        <v>1289</v>
      </c>
      <c r="E3270" t="s">
        <v>541</v>
      </c>
      <c r="F3270" t="s">
        <v>1290</v>
      </c>
      <c r="G3270" t="s">
        <v>624</v>
      </c>
      <c r="H3270">
        <v>400</v>
      </c>
      <c r="I3270">
        <v>400</v>
      </c>
      <c r="L3270" t="s">
        <v>532</v>
      </c>
      <c r="M3270" t="s">
        <v>544</v>
      </c>
      <c r="P3270">
        <v>0</v>
      </c>
      <c r="Q3270">
        <v>0</v>
      </c>
      <c r="R3270">
        <v>2</v>
      </c>
    </row>
    <row r="3271" spans="1:18">
      <c r="A3271" t="s">
        <v>1953</v>
      </c>
      <c r="B3271" t="s">
        <v>1956</v>
      </c>
      <c r="C3271" t="s">
        <v>490</v>
      </c>
      <c r="D3271" t="s">
        <v>1097</v>
      </c>
      <c r="E3271" t="s">
        <v>50</v>
      </c>
      <c r="F3271" t="s">
        <v>1331</v>
      </c>
      <c r="G3271" t="s">
        <v>547</v>
      </c>
      <c r="H3271">
        <v>300</v>
      </c>
      <c r="K3271" t="s">
        <v>576</v>
      </c>
      <c r="M3271" t="s">
        <v>549</v>
      </c>
      <c r="P3271">
        <v>47.02</v>
      </c>
      <c r="Q3271">
        <v>0.3</v>
      </c>
      <c r="R3271">
        <v>1</v>
      </c>
    </row>
    <row r="3272" spans="1:18">
      <c r="A3272" t="s">
        <v>1953</v>
      </c>
      <c r="B3272" t="s">
        <v>1956</v>
      </c>
      <c r="C3272" t="s">
        <v>490</v>
      </c>
      <c r="D3272" t="s">
        <v>810</v>
      </c>
      <c r="E3272" t="s">
        <v>50</v>
      </c>
      <c r="F3272" t="s">
        <v>1291</v>
      </c>
      <c r="G3272" t="s">
        <v>547</v>
      </c>
      <c r="H3272">
        <v>400</v>
      </c>
      <c r="K3272" t="s">
        <v>576</v>
      </c>
      <c r="M3272" t="s">
        <v>549</v>
      </c>
      <c r="P3272">
        <v>59.25</v>
      </c>
      <c r="Q3272">
        <v>7.41</v>
      </c>
      <c r="R3272">
        <v>5</v>
      </c>
    </row>
    <row r="3273" spans="1:18">
      <c r="A3273" t="s">
        <v>1953</v>
      </c>
      <c r="B3273" t="s">
        <v>1956</v>
      </c>
      <c r="C3273" t="s">
        <v>490</v>
      </c>
      <c r="D3273" t="s">
        <v>1332</v>
      </c>
      <c r="E3273" t="s">
        <v>658</v>
      </c>
      <c r="F3273" t="s">
        <v>1333</v>
      </c>
      <c r="G3273" t="s">
        <v>660</v>
      </c>
      <c r="H3273">
        <v>400</v>
      </c>
      <c r="I3273">
        <v>400</v>
      </c>
      <c r="L3273" t="s">
        <v>37</v>
      </c>
      <c r="M3273" t="s">
        <v>202</v>
      </c>
      <c r="N3273" t="s">
        <v>1334</v>
      </c>
      <c r="P3273">
        <v>1123.21</v>
      </c>
      <c r="Q3273">
        <v>0</v>
      </c>
      <c r="R3273">
        <v>1</v>
      </c>
    </row>
    <row r="3274" spans="1:18">
      <c r="A3274" t="s">
        <v>1953</v>
      </c>
      <c r="B3274" t="s">
        <v>1957</v>
      </c>
      <c r="C3274" t="s">
        <v>490</v>
      </c>
      <c r="D3274" t="s">
        <v>1269</v>
      </c>
      <c r="E3274" t="s">
        <v>892</v>
      </c>
      <c r="F3274" t="s">
        <v>1270</v>
      </c>
      <c r="G3274" t="s">
        <v>894</v>
      </c>
      <c r="H3274">
        <v>400</v>
      </c>
      <c r="I3274">
        <v>400</v>
      </c>
      <c r="L3274" t="s">
        <v>37</v>
      </c>
      <c r="M3274" t="s">
        <v>26</v>
      </c>
      <c r="N3274" t="s">
        <v>1271</v>
      </c>
      <c r="P3274">
        <v>82</v>
      </c>
      <c r="Q3274">
        <v>0</v>
      </c>
      <c r="R3274">
        <v>1</v>
      </c>
    </row>
    <row r="3275" spans="1:18">
      <c r="A3275" t="s">
        <v>1953</v>
      </c>
      <c r="B3275" t="s">
        <v>1957</v>
      </c>
      <c r="C3275" t="s">
        <v>490</v>
      </c>
      <c r="D3275" t="s">
        <v>1272</v>
      </c>
      <c r="E3275" t="s">
        <v>529</v>
      </c>
      <c r="F3275" t="s">
        <v>1273</v>
      </c>
      <c r="G3275" t="s">
        <v>531</v>
      </c>
      <c r="H3275">
        <v>400</v>
      </c>
      <c r="I3275">
        <v>400</v>
      </c>
      <c r="L3275" t="s">
        <v>532</v>
      </c>
      <c r="M3275" t="s">
        <v>202</v>
      </c>
      <c r="P3275">
        <v>160</v>
      </c>
      <c r="Q3275">
        <v>0</v>
      </c>
      <c r="R3275">
        <v>1</v>
      </c>
    </row>
    <row r="3276" spans="1:18">
      <c r="A3276" t="s">
        <v>1953</v>
      </c>
      <c r="B3276" t="s">
        <v>1957</v>
      </c>
      <c r="C3276" t="s">
        <v>490</v>
      </c>
      <c r="D3276" t="s">
        <v>797</v>
      </c>
      <c r="E3276" t="s">
        <v>94</v>
      </c>
      <c r="F3276" t="s">
        <v>798</v>
      </c>
      <c r="G3276" t="s">
        <v>96</v>
      </c>
      <c r="H3276">
        <v>400</v>
      </c>
      <c r="I3276">
        <v>400</v>
      </c>
      <c r="K3276" t="s">
        <v>591</v>
      </c>
      <c r="M3276" t="s">
        <v>32</v>
      </c>
      <c r="N3276" t="s">
        <v>1276</v>
      </c>
      <c r="P3276">
        <v>29.795000000000002</v>
      </c>
      <c r="Q3276">
        <v>0</v>
      </c>
      <c r="R3276">
        <v>1</v>
      </c>
    </row>
    <row r="3277" spans="1:18">
      <c r="A3277" t="s">
        <v>1953</v>
      </c>
      <c r="B3277" t="s">
        <v>1957</v>
      </c>
      <c r="C3277" t="s">
        <v>490</v>
      </c>
      <c r="D3277" t="s">
        <v>802</v>
      </c>
      <c r="E3277" t="s">
        <v>22</v>
      </c>
      <c r="F3277" t="s">
        <v>803</v>
      </c>
      <c r="G3277" t="s">
        <v>30</v>
      </c>
      <c r="H3277">
        <v>400</v>
      </c>
      <c r="I3277">
        <v>400</v>
      </c>
      <c r="K3277" t="s">
        <v>591</v>
      </c>
      <c r="M3277" t="s">
        <v>32</v>
      </c>
      <c r="N3277" t="s">
        <v>1277</v>
      </c>
      <c r="P3277">
        <v>59.59</v>
      </c>
      <c r="Q3277">
        <v>0</v>
      </c>
      <c r="R3277">
        <v>6</v>
      </c>
    </row>
    <row r="3278" spans="1:18">
      <c r="A3278" t="s">
        <v>1953</v>
      </c>
      <c r="B3278" t="s">
        <v>1957</v>
      </c>
      <c r="C3278" t="s">
        <v>490</v>
      </c>
      <c r="D3278" t="s">
        <v>1278</v>
      </c>
      <c r="E3278" t="s">
        <v>102</v>
      </c>
      <c r="F3278" t="s">
        <v>1279</v>
      </c>
      <c r="G3278" t="s">
        <v>107</v>
      </c>
      <c r="H3278">
        <v>400</v>
      </c>
      <c r="I3278">
        <v>400</v>
      </c>
      <c r="J3278">
        <v>400</v>
      </c>
      <c r="K3278" t="s">
        <v>591</v>
      </c>
      <c r="M3278" t="s">
        <v>32</v>
      </c>
      <c r="N3278" t="s">
        <v>1280</v>
      </c>
      <c r="P3278">
        <v>90.8</v>
      </c>
      <c r="Q3278">
        <v>0</v>
      </c>
      <c r="R3278">
        <v>2</v>
      </c>
    </row>
    <row r="3279" spans="1:18">
      <c r="A3279" t="s">
        <v>1953</v>
      </c>
      <c r="B3279" t="s">
        <v>1957</v>
      </c>
      <c r="C3279" t="s">
        <v>490</v>
      </c>
      <c r="D3279" t="s">
        <v>1281</v>
      </c>
      <c r="E3279" t="s">
        <v>34</v>
      </c>
      <c r="F3279" t="s">
        <v>1282</v>
      </c>
      <c r="G3279" t="s">
        <v>504</v>
      </c>
      <c r="H3279">
        <v>400</v>
      </c>
      <c r="I3279">
        <v>400</v>
      </c>
      <c r="L3279" t="s">
        <v>37</v>
      </c>
      <c r="M3279" t="s">
        <v>26</v>
      </c>
      <c r="N3279" t="s">
        <v>1283</v>
      </c>
      <c r="P3279">
        <v>54</v>
      </c>
      <c r="Q3279">
        <v>0</v>
      </c>
      <c r="R3279">
        <v>2</v>
      </c>
    </row>
    <row r="3280" spans="1:18">
      <c r="A3280" t="s">
        <v>1953</v>
      </c>
      <c r="B3280" t="s">
        <v>1957</v>
      </c>
      <c r="C3280" t="s">
        <v>490</v>
      </c>
      <c r="D3280" t="s">
        <v>1284</v>
      </c>
      <c r="E3280" t="s">
        <v>536</v>
      </c>
      <c r="F3280" t="s">
        <v>1285</v>
      </c>
      <c r="G3280" t="s">
        <v>538</v>
      </c>
      <c r="H3280">
        <v>400</v>
      </c>
      <c r="I3280">
        <v>400</v>
      </c>
      <c r="L3280" t="s">
        <v>532</v>
      </c>
      <c r="M3280" t="s">
        <v>539</v>
      </c>
      <c r="P3280">
        <v>0</v>
      </c>
      <c r="Q3280">
        <v>0</v>
      </c>
      <c r="R3280">
        <v>2</v>
      </c>
    </row>
    <row r="3281" spans="1:18">
      <c r="A3281" t="s">
        <v>1953</v>
      </c>
      <c r="B3281" t="s">
        <v>1957</v>
      </c>
      <c r="C3281" t="s">
        <v>490</v>
      </c>
      <c r="D3281" t="s">
        <v>1286</v>
      </c>
      <c r="E3281" t="s">
        <v>40</v>
      </c>
      <c r="F3281" t="s">
        <v>1287</v>
      </c>
      <c r="G3281" t="s">
        <v>42</v>
      </c>
      <c r="H3281">
        <v>400</v>
      </c>
      <c r="I3281">
        <v>400</v>
      </c>
      <c r="L3281" t="s">
        <v>37</v>
      </c>
      <c r="M3281" t="s">
        <v>43</v>
      </c>
      <c r="N3281" t="s">
        <v>1288</v>
      </c>
      <c r="P3281">
        <v>2.1</v>
      </c>
      <c r="Q3281">
        <v>0</v>
      </c>
      <c r="R3281">
        <v>2</v>
      </c>
    </row>
    <row r="3282" spans="1:18">
      <c r="A3282" t="s">
        <v>1953</v>
      </c>
      <c r="B3282" t="s">
        <v>1957</v>
      </c>
      <c r="C3282" t="s">
        <v>490</v>
      </c>
      <c r="D3282" t="s">
        <v>1289</v>
      </c>
      <c r="E3282" t="s">
        <v>541</v>
      </c>
      <c r="F3282" t="s">
        <v>1290</v>
      </c>
      <c r="G3282" t="s">
        <v>624</v>
      </c>
      <c r="H3282">
        <v>400</v>
      </c>
      <c r="I3282">
        <v>400</v>
      </c>
      <c r="L3282" t="s">
        <v>532</v>
      </c>
      <c r="M3282" t="s">
        <v>544</v>
      </c>
      <c r="P3282">
        <v>0</v>
      </c>
      <c r="Q3282">
        <v>0</v>
      </c>
      <c r="R3282">
        <v>2</v>
      </c>
    </row>
    <row r="3283" spans="1:18">
      <c r="A3283" t="s">
        <v>1953</v>
      </c>
      <c r="B3283" t="s">
        <v>1957</v>
      </c>
      <c r="C3283" t="s">
        <v>490</v>
      </c>
      <c r="D3283" t="s">
        <v>810</v>
      </c>
      <c r="E3283" t="s">
        <v>50</v>
      </c>
      <c r="F3283" t="s">
        <v>1291</v>
      </c>
      <c r="G3283" t="s">
        <v>547</v>
      </c>
      <c r="H3283">
        <v>400</v>
      </c>
      <c r="K3283" t="s">
        <v>576</v>
      </c>
      <c r="M3283" t="s">
        <v>549</v>
      </c>
      <c r="P3283">
        <v>59.25</v>
      </c>
      <c r="Q3283">
        <v>84.99</v>
      </c>
      <c r="R3283">
        <v>9</v>
      </c>
    </row>
    <row r="3284" spans="1:18">
      <c r="A3284" t="s">
        <v>1958</v>
      </c>
      <c r="B3284" t="s">
        <v>1959</v>
      </c>
      <c r="C3284" t="s">
        <v>197</v>
      </c>
      <c r="D3284" t="s">
        <v>1343</v>
      </c>
      <c r="E3284" t="s">
        <v>94</v>
      </c>
      <c r="F3284" t="s">
        <v>1344</v>
      </c>
      <c r="G3284" t="s">
        <v>96</v>
      </c>
      <c r="H3284">
        <v>200</v>
      </c>
      <c r="I3284">
        <v>200</v>
      </c>
      <c r="K3284" t="s">
        <v>31</v>
      </c>
      <c r="M3284" t="s">
        <v>32</v>
      </c>
      <c r="N3284" t="s">
        <v>1345</v>
      </c>
      <c r="P3284">
        <v>10.81</v>
      </c>
      <c r="Q3284">
        <v>0</v>
      </c>
      <c r="R3284">
        <v>1</v>
      </c>
    </row>
    <row r="3285" spans="1:18">
      <c r="A3285" t="s">
        <v>1958</v>
      </c>
      <c r="B3285" t="s">
        <v>1959</v>
      </c>
      <c r="C3285" t="s">
        <v>197</v>
      </c>
      <c r="D3285" t="s">
        <v>60</v>
      </c>
      <c r="E3285" t="s">
        <v>22</v>
      </c>
      <c r="F3285" t="s">
        <v>61</v>
      </c>
      <c r="G3285" t="s">
        <v>30</v>
      </c>
      <c r="H3285">
        <v>200</v>
      </c>
      <c r="I3285">
        <v>200</v>
      </c>
      <c r="K3285" t="s">
        <v>31</v>
      </c>
      <c r="M3285" t="s">
        <v>32</v>
      </c>
      <c r="N3285" t="s">
        <v>1346</v>
      </c>
      <c r="P3285">
        <v>21.62</v>
      </c>
      <c r="Q3285">
        <v>0</v>
      </c>
      <c r="R3285">
        <v>4</v>
      </c>
    </row>
    <row r="3286" spans="1:18">
      <c r="A3286" t="s">
        <v>1958</v>
      </c>
      <c r="B3286" t="s">
        <v>1959</v>
      </c>
      <c r="C3286" t="s">
        <v>197</v>
      </c>
      <c r="D3286" t="s">
        <v>896</v>
      </c>
      <c r="E3286" t="s">
        <v>102</v>
      </c>
      <c r="F3286" t="s">
        <v>897</v>
      </c>
      <c r="G3286" t="s">
        <v>107</v>
      </c>
      <c r="H3286">
        <v>200</v>
      </c>
      <c r="I3286">
        <v>200</v>
      </c>
      <c r="J3286">
        <v>200</v>
      </c>
      <c r="K3286" t="s">
        <v>31</v>
      </c>
      <c r="M3286" t="s">
        <v>32</v>
      </c>
      <c r="N3286" t="s">
        <v>1347</v>
      </c>
      <c r="P3286">
        <v>21</v>
      </c>
      <c r="Q3286">
        <v>0</v>
      </c>
      <c r="R3286">
        <v>1</v>
      </c>
    </row>
    <row r="3287" spans="1:18">
      <c r="A3287" t="s">
        <v>1958</v>
      </c>
      <c r="B3287" t="s">
        <v>1959</v>
      </c>
      <c r="C3287" t="s">
        <v>197</v>
      </c>
      <c r="D3287" t="s">
        <v>64</v>
      </c>
      <c r="E3287" t="s">
        <v>34</v>
      </c>
      <c r="F3287" t="s">
        <v>456</v>
      </c>
      <c r="G3287" t="s">
        <v>182</v>
      </c>
      <c r="H3287">
        <v>200</v>
      </c>
      <c r="I3287">
        <v>200</v>
      </c>
      <c r="K3287" t="s">
        <v>31</v>
      </c>
      <c r="L3287" t="s">
        <v>132</v>
      </c>
      <c r="M3287" t="s">
        <v>26</v>
      </c>
      <c r="N3287" t="s">
        <v>1214</v>
      </c>
      <c r="P3287">
        <v>30.61</v>
      </c>
      <c r="Q3287">
        <v>0</v>
      </c>
      <c r="R3287">
        <v>2</v>
      </c>
    </row>
    <row r="3288" spans="1:18">
      <c r="A3288" t="s">
        <v>1958</v>
      </c>
      <c r="B3288" t="s">
        <v>1959</v>
      </c>
      <c r="C3288" t="s">
        <v>197</v>
      </c>
      <c r="D3288" t="s">
        <v>67</v>
      </c>
      <c r="E3288" t="s">
        <v>40</v>
      </c>
      <c r="F3288" t="s">
        <v>458</v>
      </c>
      <c r="G3288" t="s">
        <v>186</v>
      </c>
      <c r="H3288">
        <v>200</v>
      </c>
      <c r="I3288">
        <v>200</v>
      </c>
      <c r="L3288" t="s">
        <v>132</v>
      </c>
      <c r="M3288" t="s">
        <v>187</v>
      </c>
      <c r="N3288" t="s">
        <v>459</v>
      </c>
      <c r="P3288">
        <v>0.73</v>
      </c>
      <c r="Q3288">
        <v>0</v>
      </c>
      <c r="R3288">
        <v>2</v>
      </c>
    </row>
    <row r="3289" spans="1:18">
      <c r="A3289" t="s">
        <v>1958</v>
      </c>
      <c r="B3289" t="s">
        <v>1959</v>
      </c>
      <c r="C3289" t="s">
        <v>197</v>
      </c>
      <c r="D3289" t="s">
        <v>113</v>
      </c>
      <c r="E3289" t="s">
        <v>114</v>
      </c>
      <c r="F3289" t="s">
        <v>1117</v>
      </c>
      <c r="G3289" t="s">
        <v>200</v>
      </c>
      <c r="H3289">
        <v>20</v>
      </c>
      <c r="I3289">
        <v>20</v>
      </c>
      <c r="J3289">
        <v>20</v>
      </c>
      <c r="L3289" t="s">
        <v>127</v>
      </c>
      <c r="M3289" t="s">
        <v>26</v>
      </c>
      <c r="N3289" t="s">
        <v>1118</v>
      </c>
      <c r="P3289">
        <v>2</v>
      </c>
      <c r="Q3289">
        <v>0</v>
      </c>
      <c r="R3289">
        <v>1</v>
      </c>
    </row>
    <row r="3290" spans="1:18">
      <c r="A3290" t="s">
        <v>1958</v>
      </c>
      <c r="B3290" t="s">
        <v>1959</v>
      </c>
      <c r="C3290" t="s">
        <v>197</v>
      </c>
      <c r="D3290" t="s">
        <v>1119</v>
      </c>
      <c r="E3290" t="s">
        <v>45</v>
      </c>
      <c r="F3290" t="s">
        <v>1120</v>
      </c>
      <c r="G3290" t="s">
        <v>47</v>
      </c>
      <c r="H3290">
        <v>200</v>
      </c>
      <c r="I3290">
        <v>200</v>
      </c>
      <c r="J3290">
        <v>20</v>
      </c>
      <c r="L3290" t="s">
        <v>25</v>
      </c>
      <c r="M3290" t="s">
        <v>26</v>
      </c>
      <c r="N3290" t="s">
        <v>1121</v>
      </c>
      <c r="P3290">
        <v>0.2</v>
      </c>
      <c r="Q3290">
        <v>0</v>
      </c>
      <c r="R3290">
        <v>1</v>
      </c>
    </row>
    <row r="3291" spans="1:18">
      <c r="A3291" t="s">
        <v>1958</v>
      </c>
      <c r="B3291" t="s">
        <v>1959</v>
      </c>
      <c r="C3291" t="s">
        <v>197</v>
      </c>
      <c r="D3291" t="s">
        <v>140</v>
      </c>
      <c r="E3291" t="s">
        <v>141</v>
      </c>
      <c r="F3291" t="s">
        <v>142</v>
      </c>
      <c r="G3291" t="s">
        <v>143</v>
      </c>
      <c r="H3291">
        <v>20</v>
      </c>
      <c r="P3291">
        <v>0</v>
      </c>
      <c r="Q3291">
        <v>0</v>
      </c>
      <c r="R3291">
        <v>1</v>
      </c>
    </row>
    <row r="3292" spans="1:18">
      <c r="A3292" t="s">
        <v>1958</v>
      </c>
      <c r="B3292" t="s">
        <v>1959</v>
      </c>
      <c r="C3292" t="s">
        <v>197</v>
      </c>
      <c r="D3292" t="s">
        <v>781</v>
      </c>
      <c r="E3292" t="s">
        <v>782</v>
      </c>
      <c r="F3292" t="s">
        <v>783</v>
      </c>
      <c r="G3292" t="s">
        <v>784</v>
      </c>
      <c r="H3292">
        <v>25</v>
      </c>
      <c r="P3292">
        <v>0</v>
      </c>
      <c r="Q3292">
        <v>0</v>
      </c>
      <c r="R3292">
        <v>1</v>
      </c>
    </row>
    <row r="3293" spans="1:18">
      <c r="A3293" t="s">
        <v>1958</v>
      </c>
      <c r="B3293" t="s">
        <v>1959</v>
      </c>
      <c r="C3293" t="s">
        <v>197</v>
      </c>
      <c r="D3293" t="s">
        <v>156</v>
      </c>
      <c r="E3293" t="s">
        <v>50</v>
      </c>
      <c r="F3293" t="s">
        <v>157</v>
      </c>
      <c r="G3293" t="s">
        <v>52</v>
      </c>
      <c r="H3293">
        <v>20</v>
      </c>
      <c r="K3293" t="s">
        <v>53</v>
      </c>
      <c r="M3293" t="s">
        <v>54</v>
      </c>
      <c r="N3293" t="s">
        <v>994</v>
      </c>
      <c r="P3293">
        <v>2.2000000000000002</v>
      </c>
      <c r="Q3293">
        <v>0.2</v>
      </c>
      <c r="R3293">
        <v>1</v>
      </c>
    </row>
    <row r="3294" spans="1:18">
      <c r="A3294" t="s">
        <v>1958</v>
      </c>
      <c r="B3294" t="s">
        <v>1959</v>
      </c>
      <c r="C3294" t="s">
        <v>197</v>
      </c>
      <c r="D3294" t="s">
        <v>72</v>
      </c>
      <c r="E3294" t="s">
        <v>50</v>
      </c>
      <c r="F3294" t="s">
        <v>73</v>
      </c>
      <c r="G3294" t="s">
        <v>52</v>
      </c>
      <c r="H3294">
        <v>200</v>
      </c>
      <c r="K3294" t="s">
        <v>31</v>
      </c>
      <c r="M3294" t="s">
        <v>54</v>
      </c>
      <c r="N3294" t="s">
        <v>1215</v>
      </c>
      <c r="P3294">
        <v>42.55</v>
      </c>
      <c r="Q3294">
        <v>14.46</v>
      </c>
      <c r="R3294">
        <v>9</v>
      </c>
    </row>
    <row r="3295" spans="1:18">
      <c r="A3295" t="s">
        <v>1958</v>
      </c>
      <c r="B3295" t="s">
        <v>1959</v>
      </c>
      <c r="C3295" t="s">
        <v>197</v>
      </c>
      <c r="D3295" t="s">
        <v>1348</v>
      </c>
      <c r="E3295" t="s">
        <v>173</v>
      </c>
      <c r="F3295" t="s">
        <v>1349</v>
      </c>
      <c r="G3295" t="s">
        <v>243</v>
      </c>
      <c r="H3295">
        <v>200</v>
      </c>
      <c r="I3295">
        <v>200</v>
      </c>
      <c r="J3295">
        <v>25</v>
      </c>
      <c r="M3295" t="s">
        <v>26</v>
      </c>
      <c r="P3295">
        <v>0</v>
      </c>
      <c r="Q3295">
        <v>0</v>
      </c>
      <c r="R3295">
        <v>1</v>
      </c>
    </row>
    <row r="3296" spans="1:18">
      <c r="A3296" t="s">
        <v>1958</v>
      </c>
      <c r="B3296" t="s">
        <v>1960</v>
      </c>
      <c r="C3296" t="s">
        <v>197</v>
      </c>
      <c r="D3296" t="s">
        <v>385</v>
      </c>
      <c r="E3296" t="s">
        <v>79</v>
      </c>
      <c r="F3296" t="s">
        <v>386</v>
      </c>
      <c r="G3296" t="s">
        <v>81</v>
      </c>
      <c r="H3296">
        <v>200</v>
      </c>
      <c r="K3296" t="s">
        <v>31</v>
      </c>
      <c r="M3296" t="s">
        <v>32</v>
      </c>
      <c r="N3296" t="s">
        <v>1371</v>
      </c>
      <c r="P3296">
        <v>5.5</v>
      </c>
      <c r="Q3296">
        <v>0</v>
      </c>
      <c r="R3296">
        <v>2</v>
      </c>
    </row>
    <row r="3297" spans="1:18">
      <c r="A3297" t="s">
        <v>1958</v>
      </c>
      <c r="B3297" t="s">
        <v>1960</v>
      </c>
      <c r="C3297" t="s">
        <v>197</v>
      </c>
      <c r="D3297" t="s">
        <v>83</v>
      </c>
      <c r="E3297" t="s">
        <v>84</v>
      </c>
      <c r="F3297" t="s">
        <v>85</v>
      </c>
      <c r="G3297" t="s">
        <v>47</v>
      </c>
      <c r="H3297">
        <v>25</v>
      </c>
      <c r="I3297">
        <v>25</v>
      </c>
      <c r="L3297" t="s">
        <v>25</v>
      </c>
      <c r="M3297" t="s">
        <v>26</v>
      </c>
      <c r="P3297">
        <v>0</v>
      </c>
      <c r="Q3297">
        <v>0</v>
      </c>
      <c r="R3297">
        <v>2</v>
      </c>
    </row>
    <row r="3298" spans="1:18">
      <c r="A3298" t="s">
        <v>1958</v>
      </c>
      <c r="B3298" t="s">
        <v>1960</v>
      </c>
      <c r="C3298" t="s">
        <v>197</v>
      </c>
      <c r="D3298" t="s">
        <v>1372</v>
      </c>
      <c r="E3298" t="s">
        <v>88</v>
      </c>
      <c r="F3298" t="s">
        <v>1373</v>
      </c>
      <c r="G3298" t="s">
        <v>90</v>
      </c>
      <c r="H3298">
        <v>300</v>
      </c>
      <c r="I3298">
        <v>250</v>
      </c>
      <c r="K3298" t="s">
        <v>1374</v>
      </c>
      <c r="M3298" t="s">
        <v>32</v>
      </c>
      <c r="N3298" t="s">
        <v>1375</v>
      </c>
      <c r="P3298">
        <v>16.600000000000001</v>
      </c>
      <c r="Q3298">
        <v>0</v>
      </c>
      <c r="R3298">
        <v>1</v>
      </c>
    </row>
    <row r="3299" spans="1:18">
      <c r="A3299" t="s">
        <v>1958</v>
      </c>
      <c r="B3299" t="s">
        <v>1960</v>
      </c>
      <c r="C3299" t="s">
        <v>197</v>
      </c>
      <c r="D3299" t="s">
        <v>1376</v>
      </c>
      <c r="E3299" t="s">
        <v>94</v>
      </c>
      <c r="F3299" t="s">
        <v>1377</v>
      </c>
      <c r="G3299" t="s">
        <v>96</v>
      </c>
      <c r="H3299">
        <v>250</v>
      </c>
      <c r="I3299">
        <v>250</v>
      </c>
      <c r="K3299" t="s">
        <v>31</v>
      </c>
      <c r="M3299" t="s">
        <v>32</v>
      </c>
      <c r="N3299" t="s">
        <v>1378</v>
      </c>
      <c r="P3299">
        <v>19.11</v>
      </c>
      <c r="Q3299">
        <v>0</v>
      </c>
      <c r="R3299">
        <v>2</v>
      </c>
    </row>
    <row r="3300" spans="1:18">
      <c r="A3300" t="s">
        <v>1958</v>
      </c>
      <c r="B3300" t="s">
        <v>1960</v>
      </c>
      <c r="C3300" t="s">
        <v>197</v>
      </c>
      <c r="D3300" t="s">
        <v>1107</v>
      </c>
      <c r="E3300" t="s">
        <v>22</v>
      </c>
      <c r="F3300" t="s">
        <v>1108</v>
      </c>
      <c r="G3300" t="s">
        <v>24</v>
      </c>
      <c r="H3300">
        <v>20</v>
      </c>
      <c r="I3300">
        <v>20</v>
      </c>
      <c r="L3300" t="s">
        <v>25</v>
      </c>
      <c r="M3300" t="s">
        <v>26</v>
      </c>
      <c r="N3300" t="s">
        <v>1109</v>
      </c>
      <c r="P3300">
        <v>0.3</v>
      </c>
      <c r="Q3300">
        <v>0</v>
      </c>
      <c r="R3300">
        <v>1</v>
      </c>
    </row>
    <row r="3301" spans="1:18">
      <c r="A3301" t="s">
        <v>1958</v>
      </c>
      <c r="B3301" t="s">
        <v>1960</v>
      </c>
      <c r="C3301" t="s">
        <v>197</v>
      </c>
      <c r="D3301" t="s">
        <v>219</v>
      </c>
      <c r="E3301" t="s">
        <v>22</v>
      </c>
      <c r="F3301" t="s">
        <v>220</v>
      </c>
      <c r="G3301" t="s">
        <v>30</v>
      </c>
      <c r="H3301">
        <v>250</v>
      </c>
      <c r="I3301">
        <v>250</v>
      </c>
      <c r="K3301" t="s">
        <v>31</v>
      </c>
      <c r="M3301" t="s">
        <v>32</v>
      </c>
      <c r="N3301" t="s">
        <v>1379</v>
      </c>
      <c r="P3301">
        <v>38.22</v>
      </c>
      <c r="Q3301">
        <v>0</v>
      </c>
      <c r="R3301">
        <v>12</v>
      </c>
    </row>
    <row r="3302" spans="1:18">
      <c r="A3302" t="s">
        <v>1958</v>
      </c>
      <c r="B3302" t="s">
        <v>1960</v>
      </c>
      <c r="C3302" t="s">
        <v>197</v>
      </c>
      <c r="D3302" t="s">
        <v>463</v>
      </c>
      <c r="E3302" t="s">
        <v>34</v>
      </c>
      <c r="F3302" t="s">
        <v>1380</v>
      </c>
      <c r="G3302" t="s">
        <v>182</v>
      </c>
      <c r="H3302">
        <v>250</v>
      </c>
      <c r="I3302">
        <v>250</v>
      </c>
      <c r="K3302" t="s">
        <v>31</v>
      </c>
      <c r="L3302" t="s">
        <v>132</v>
      </c>
      <c r="M3302" t="s">
        <v>26</v>
      </c>
      <c r="N3302" t="s">
        <v>1381</v>
      </c>
      <c r="P3302">
        <v>44.48</v>
      </c>
      <c r="Q3302">
        <v>0</v>
      </c>
      <c r="R3302">
        <v>1</v>
      </c>
    </row>
    <row r="3303" spans="1:18">
      <c r="A3303" t="s">
        <v>1958</v>
      </c>
      <c r="B3303" t="s">
        <v>1960</v>
      </c>
      <c r="C3303" t="s">
        <v>197</v>
      </c>
      <c r="D3303" t="s">
        <v>466</v>
      </c>
      <c r="E3303" t="s">
        <v>40</v>
      </c>
      <c r="F3303" t="s">
        <v>1382</v>
      </c>
      <c r="G3303" t="s">
        <v>186</v>
      </c>
      <c r="H3303">
        <v>250</v>
      </c>
      <c r="I3303">
        <v>250</v>
      </c>
      <c r="L3303" t="s">
        <v>132</v>
      </c>
      <c r="M3303" t="s">
        <v>187</v>
      </c>
      <c r="N3303" t="s">
        <v>1383</v>
      </c>
      <c r="P3303">
        <v>1.1399999999999999</v>
      </c>
      <c r="Q3303">
        <v>0</v>
      </c>
      <c r="R3303">
        <v>1</v>
      </c>
    </row>
    <row r="3304" spans="1:18">
      <c r="A3304" t="s">
        <v>1958</v>
      </c>
      <c r="B3304" t="s">
        <v>1960</v>
      </c>
      <c r="C3304" t="s">
        <v>197</v>
      </c>
      <c r="D3304" t="s">
        <v>113</v>
      </c>
      <c r="E3304" t="s">
        <v>114</v>
      </c>
      <c r="F3304" t="s">
        <v>1117</v>
      </c>
      <c r="G3304" t="s">
        <v>200</v>
      </c>
      <c r="H3304">
        <v>20</v>
      </c>
      <c r="I3304">
        <v>20</v>
      </c>
      <c r="J3304">
        <v>20</v>
      </c>
      <c r="L3304" t="s">
        <v>127</v>
      </c>
      <c r="M3304" t="s">
        <v>26</v>
      </c>
      <c r="N3304" t="s">
        <v>1118</v>
      </c>
      <c r="P3304">
        <v>2</v>
      </c>
      <c r="Q3304">
        <v>0</v>
      </c>
      <c r="R3304">
        <v>4</v>
      </c>
    </row>
    <row r="3305" spans="1:18">
      <c r="A3305" t="s">
        <v>1958</v>
      </c>
      <c r="B3305" t="s">
        <v>1960</v>
      </c>
      <c r="C3305" t="s">
        <v>197</v>
      </c>
      <c r="D3305" t="s">
        <v>120</v>
      </c>
      <c r="E3305" t="s">
        <v>114</v>
      </c>
      <c r="F3305" t="s">
        <v>199</v>
      </c>
      <c r="G3305" t="s">
        <v>200</v>
      </c>
      <c r="H3305">
        <v>25</v>
      </c>
      <c r="I3305">
        <v>25</v>
      </c>
      <c r="J3305">
        <v>25</v>
      </c>
      <c r="L3305" t="s">
        <v>127</v>
      </c>
      <c r="M3305" t="s">
        <v>26</v>
      </c>
      <c r="N3305" t="s">
        <v>201</v>
      </c>
      <c r="P3305">
        <v>3.5</v>
      </c>
      <c r="Q3305">
        <v>0</v>
      </c>
      <c r="R3305">
        <v>1</v>
      </c>
    </row>
    <row r="3306" spans="1:18">
      <c r="A3306" t="s">
        <v>1958</v>
      </c>
      <c r="B3306" t="s">
        <v>1960</v>
      </c>
      <c r="C3306" t="s">
        <v>197</v>
      </c>
      <c r="D3306" t="s">
        <v>123</v>
      </c>
      <c r="E3306" t="s">
        <v>124</v>
      </c>
      <c r="F3306" t="s">
        <v>125</v>
      </c>
      <c r="G3306" t="s">
        <v>126</v>
      </c>
      <c r="H3306">
        <v>25</v>
      </c>
      <c r="I3306">
        <v>25</v>
      </c>
      <c r="J3306">
        <v>25</v>
      </c>
      <c r="L3306" t="s">
        <v>127</v>
      </c>
      <c r="M3306" t="s">
        <v>26</v>
      </c>
      <c r="N3306" t="s">
        <v>210</v>
      </c>
      <c r="P3306">
        <v>3.5</v>
      </c>
      <c r="Q3306">
        <v>0</v>
      </c>
      <c r="R3306">
        <v>2</v>
      </c>
    </row>
    <row r="3307" spans="1:18">
      <c r="A3307" t="s">
        <v>1958</v>
      </c>
      <c r="B3307" t="s">
        <v>1960</v>
      </c>
      <c r="C3307" t="s">
        <v>197</v>
      </c>
      <c r="D3307" t="s">
        <v>1384</v>
      </c>
      <c r="E3307" t="s">
        <v>1015</v>
      </c>
      <c r="F3307" t="s">
        <v>1385</v>
      </c>
      <c r="G3307" t="s">
        <v>1365</v>
      </c>
      <c r="H3307">
        <v>250</v>
      </c>
      <c r="I3307">
        <v>250</v>
      </c>
      <c r="L3307" t="s">
        <v>132</v>
      </c>
      <c r="M3307" t="s">
        <v>202</v>
      </c>
      <c r="P3307">
        <v>623</v>
      </c>
      <c r="Q3307">
        <v>0</v>
      </c>
      <c r="R3307">
        <v>1</v>
      </c>
    </row>
    <row r="3308" spans="1:18">
      <c r="A3308" t="s">
        <v>1958</v>
      </c>
      <c r="B3308" t="s">
        <v>1960</v>
      </c>
      <c r="C3308" t="s">
        <v>197</v>
      </c>
      <c r="D3308" t="s">
        <v>70</v>
      </c>
      <c r="E3308" t="s">
        <v>45</v>
      </c>
      <c r="F3308" t="s">
        <v>71</v>
      </c>
      <c r="G3308" t="s">
        <v>47</v>
      </c>
      <c r="H3308">
        <v>200</v>
      </c>
      <c r="I3308">
        <v>200</v>
      </c>
      <c r="J3308">
        <v>25</v>
      </c>
      <c r="L3308" t="s">
        <v>25</v>
      </c>
      <c r="M3308" t="s">
        <v>26</v>
      </c>
      <c r="N3308" t="s">
        <v>48</v>
      </c>
      <c r="P3308">
        <v>0.34</v>
      </c>
      <c r="Q3308">
        <v>0</v>
      </c>
      <c r="R3308">
        <v>4</v>
      </c>
    </row>
    <row r="3309" spans="1:18">
      <c r="A3309" t="s">
        <v>1958</v>
      </c>
      <c r="B3309" t="s">
        <v>1960</v>
      </c>
      <c r="C3309" t="s">
        <v>197</v>
      </c>
      <c r="D3309" t="s">
        <v>226</v>
      </c>
      <c r="E3309" t="s">
        <v>45</v>
      </c>
      <c r="F3309" t="s">
        <v>227</v>
      </c>
      <c r="G3309" t="s">
        <v>47</v>
      </c>
      <c r="H3309">
        <v>250</v>
      </c>
      <c r="I3309">
        <v>250</v>
      </c>
      <c r="J3309">
        <v>20</v>
      </c>
      <c r="L3309" t="s">
        <v>25</v>
      </c>
      <c r="M3309" t="s">
        <v>26</v>
      </c>
      <c r="N3309" t="s">
        <v>1121</v>
      </c>
      <c r="P3309">
        <v>0.2</v>
      </c>
      <c r="Q3309">
        <v>0</v>
      </c>
      <c r="R3309">
        <v>4</v>
      </c>
    </row>
    <row r="3310" spans="1:18">
      <c r="A3310" t="s">
        <v>1958</v>
      </c>
      <c r="B3310" t="s">
        <v>1960</v>
      </c>
      <c r="C3310" t="s">
        <v>197</v>
      </c>
      <c r="D3310" t="s">
        <v>228</v>
      </c>
      <c r="E3310" t="s">
        <v>45</v>
      </c>
      <c r="F3310" t="s">
        <v>229</v>
      </c>
      <c r="G3310" t="s">
        <v>47</v>
      </c>
      <c r="H3310">
        <v>250</v>
      </c>
      <c r="I3310">
        <v>250</v>
      </c>
      <c r="J3310">
        <v>25</v>
      </c>
      <c r="L3310" t="s">
        <v>25</v>
      </c>
      <c r="M3310" t="s">
        <v>26</v>
      </c>
      <c r="N3310" t="s">
        <v>48</v>
      </c>
      <c r="P3310">
        <v>0.34</v>
      </c>
      <c r="Q3310">
        <v>0</v>
      </c>
      <c r="R3310">
        <v>1</v>
      </c>
    </row>
    <row r="3311" spans="1:18">
      <c r="A3311" t="s">
        <v>1958</v>
      </c>
      <c r="B3311" t="s">
        <v>1960</v>
      </c>
      <c r="C3311" t="s">
        <v>197</v>
      </c>
      <c r="D3311" t="s">
        <v>140</v>
      </c>
      <c r="E3311" t="s">
        <v>141</v>
      </c>
      <c r="F3311" t="s">
        <v>142</v>
      </c>
      <c r="G3311" t="s">
        <v>143</v>
      </c>
      <c r="H3311">
        <v>20</v>
      </c>
      <c r="P3311">
        <v>0</v>
      </c>
      <c r="Q3311">
        <v>0</v>
      </c>
      <c r="R3311">
        <v>3</v>
      </c>
    </row>
    <row r="3312" spans="1:18">
      <c r="A3312" t="s">
        <v>1958</v>
      </c>
      <c r="B3312" t="s">
        <v>1960</v>
      </c>
      <c r="C3312" t="s">
        <v>197</v>
      </c>
      <c r="D3312" t="s">
        <v>144</v>
      </c>
      <c r="E3312" t="s">
        <v>145</v>
      </c>
      <c r="F3312" t="s">
        <v>146</v>
      </c>
      <c r="G3312" t="s">
        <v>147</v>
      </c>
      <c r="H3312">
        <v>20</v>
      </c>
      <c r="P3312">
        <v>0</v>
      </c>
      <c r="Q3312">
        <v>0</v>
      </c>
      <c r="R3312">
        <v>1</v>
      </c>
    </row>
    <row r="3313" spans="1:18">
      <c r="A3313" t="s">
        <v>1958</v>
      </c>
      <c r="B3313" t="s">
        <v>1960</v>
      </c>
      <c r="C3313" t="s">
        <v>197</v>
      </c>
      <c r="D3313" t="s">
        <v>781</v>
      </c>
      <c r="E3313" t="s">
        <v>782</v>
      </c>
      <c r="F3313" t="s">
        <v>783</v>
      </c>
      <c r="G3313" t="s">
        <v>784</v>
      </c>
      <c r="H3313">
        <v>25</v>
      </c>
      <c r="P3313">
        <v>0</v>
      </c>
      <c r="Q3313">
        <v>0</v>
      </c>
      <c r="R3313">
        <v>5</v>
      </c>
    </row>
    <row r="3314" spans="1:18">
      <c r="A3314" t="s">
        <v>1958</v>
      </c>
      <c r="B3314" t="s">
        <v>1960</v>
      </c>
      <c r="C3314" t="s">
        <v>197</v>
      </c>
      <c r="D3314" t="s">
        <v>148</v>
      </c>
      <c r="E3314" t="s">
        <v>149</v>
      </c>
      <c r="F3314" t="s">
        <v>150</v>
      </c>
      <c r="G3314" t="s">
        <v>151</v>
      </c>
      <c r="H3314">
        <v>25</v>
      </c>
      <c r="P3314">
        <v>0</v>
      </c>
      <c r="Q3314">
        <v>0</v>
      </c>
      <c r="R3314">
        <v>1</v>
      </c>
    </row>
    <row r="3315" spans="1:18">
      <c r="A3315" t="s">
        <v>1958</v>
      </c>
      <c r="B3315" t="s">
        <v>1960</v>
      </c>
      <c r="C3315" t="s">
        <v>197</v>
      </c>
      <c r="D3315" t="s">
        <v>156</v>
      </c>
      <c r="E3315" t="s">
        <v>50</v>
      </c>
      <c r="F3315" t="s">
        <v>157</v>
      </c>
      <c r="G3315" t="s">
        <v>52</v>
      </c>
      <c r="H3315">
        <v>20</v>
      </c>
      <c r="K3315" t="s">
        <v>53</v>
      </c>
      <c r="M3315" t="s">
        <v>54</v>
      </c>
      <c r="N3315" t="s">
        <v>994</v>
      </c>
      <c r="P3315">
        <v>2.2000000000000002</v>
      </c>
      <c r="Q3315">
        <v>0.95</v>
      </c>
      <c r="R3315">
        <v>5</v>
      </c>
    </row>
    <row r="3316" spans="1:18">
      <c r="A3316" t="s">
        <v>1958</v>
      </c>
      <c r="B3316" t="s">
        <v>1960</v>
      </c>
      <c r="C3316" t="s">
        <v>197</v>
      </c>
      <c r="D3316" t="s">
        <v>49</v>
      </c>
      <c r="E3316" t="s">
        <v>50</v>
      </c>
      <c r="F3316" t="s">
        <v>51</v>
      </c>
      <c r="G3316" t="s">
        <v>52</v>
      </c>
      <c r="H3316">
        <v>25</v>
      </c>
      <c r="K3316" t="s">
        <v>53</v>
      </c>
      <c r="M3316" t="s">
        <v>54</v>
      </c>
      <c r="N3316" t="s">
        <v>55</v>
      </c>
      <c r="P3316">
        <v>3.24</v>
      </c>
      <c r="Q3316">
        <v>0.4</v>
      </c>
      <c r="R3316">
        <v>3</v>
      </c>
    </row>
    <row r="3317" spans="1:18">
      <c r="A3317" t="s">
        <v>1958</v>
      </c>
      <c r="B3317" t="s">
        <v>1960</v>
      </c>
      <c r="C3317" t="s">
        <v>197</v>
      </c>
      <c r="D3317" t="s">
        <v>72</v>
      </c>
      <c r="E3317" t="s">
        <v>50</v>
      </c>
      <c r="F3317" t="s">
        <v>73</v>
      </c>
      <c r="G3317" t="s">
        <v>52</v>
      </c>
      <c r="H3317">
        <v>200</v>
      </c>
      <c r="K3317" t="s">
        <v>31</v>
      </c>
      <c r="M3317" t="s">
        <v>54</v>
      </c>
      <c r="N3317" t="s">
        <v>1215</v>
      </c>
      <c r="P3317">
        <v>42.55</v>
      </c>
      <c r="Q3317">
        <v>1.1000000000000001</v>
      </c>
      <c r="R3317">
        <v>6</v>
      </c>
    </row>
    <row r="3318" spans="1:18">
      <c r="A3318" t="s">
        <v>1958</v>
      </c>
      <c r="B3318" t="s">
        <v>1960</v>
      </c>
      <c r="C3318" t="s">
        <v>197</v>
      </c>
      <c r="D3318" t="s">
        <v>232</v>
      </c>
      <c r="E3318" t="s">
        <v>50</v>
      </c>
      <c r="F3318" t="s">
        <v>233</v>
      </c>
      <c r="G3318" t="s">
        <v>52</v>
      </c>
      <c r="H3318">
        <v>250</v>
      </c>
      <c r="K3318" t="s">
        <v>31</v>
      </c>
      <c r="M3318" t="s">
        <v>54</v>
      </c>
      <c r="N3318" t="s">
        <v>265</v>
      </c>
      <c r="P3318">
        <v>60.29</v>
      </c>
      <c r="Q3318">
        <v>34.450000000000003</v>
      </c>
      <c r="R3318">
        <v>28</v>
      </c>
    </row>
    <row r="3319" spans="1:18">
      <c r="A3319" t="s">
        <v>1958</v>
      </c>
      <c r="B3319" t="s">
        <v>1960</v>
      </c>
      <c r="C3319" t="s">
        <v>197</v>
      </c>
      <c r="D3319" t="s">
        <v>1386</v>
      </c>
      <c r="E3319" t="s">
        <v>1367</v>
      </c>
      <c r="F3319" t="s">
        <v>1387</v>
      </c>
      <c r="G3319" t="s">
        <v>1369</v>
      </c>
      <c r="H3319">
        <v>250</v>
      </c>
      <c r="I3319">
        <v>250</v>
      </c>
      <c r="L3319" t="s">
        <v>132</v>
      </c>
      <c r="M3319" t="s">
        <v>202</v>
      </c>
      <c r="P3319">
        <v>450</v>
      </c>
      <c r="Q3319">
        <v>0</v>
      </c>
      <c r="R3319">
        <v>2</v>
      </c>
    </row>
    <row r="3320" spans="1:18">
      <c r="A3320" t="s">
        <v>1958</v>
      </c>
      <c r="B3320" t="s">
        <v>1960</v>
      </c>
      <c r="C3320" t="s">
        <v>197</v>
      </c>
      <c r="D3320" t="s">
        <v>287</v>
      </c>
      <c r="E3320" t="s">
        <v>236</v>
      </c>
      <c r="F3320" t="s">
        <v>288</v>
      </c>
      <c r="G3320" t="s">
        <v>238</v>
      </c>
      <c r="H3320">
        <v>250</v>
      </c>
      <c r="I3320">
        <v>250</v>
      </c>
      <c r="J3320">
        <v>200</v>
      </c>
      <c r="P3320">
        <v>0</v>
      </c>
      <c r="Q3320">
        <v>0</v>
      </c>
      <c r="R3320">
        <v>2</v>
      </c>
    </row>
    <row r="3321" spans="1:18">
      <c r="A3321" t="s">
        <v>1958</v>
      </c>
      <c r="B3321" t="s">
        <v>1960</v>
      </c>
      <c r="C3321" t="s">
        <v>197</v>
      </c>
      <c r="D3321" t="s">
        <v>241</v>
      </c>
      <c r="E3321" t="s">
        <v>173</v>
      </c>
      <c r="F3321" t="s">
        <v>242</v>
      </c>
      <c r="G3321" t="s">
        <v>243</v>
      </c>
      <c r="H3321">
        <v>250</v>
      </c>
      <c r="I3321">
        <v>250</v>
      </c>
      <c r="J3321">
        <v>25</v>
      </c>
      <c r="M3321" t="s">
        <v>26</v>
      </c>
      <c r="P3321">
        <v>0</v>
      </c>
      <c r="Q3321">
        <v>0</v>
      </c>
      <c r="R3321">
        <v>6</v>
      </c>
    </row>
    <row r="3322" spans="1:18">
      <c r="A3322" t="s">
        <v>1958</v>
      </c>
      <c r="B3322" t="s">
        <v>1961</v>
      </c>
      <c r="C3322" t="s">
        <v>259</v>
      </c>
      <c r="D3322" t="s">
        <v>1389</v>
      </c>
      <c r="E3322" t="s">
        <v>88</v>
      </c>
      <c r="F3322" t="s">
        <v>1390</v>
      </c>
      <c r="G3322" t="s">
        <v>90</v>
      </c>
      <c r="H3322">
        <v>350</v>
      </c>
      <c r="I3322">
        <v>250</v>
      </c>
      <c r="K3322" t="s">
        <v>273</v>
      </c>
      <c r="M3322" t="s">
        <v>32</v>
      </c>
      <c r="P3322">
        <v>22.6</v>
      </c>
      <c r="Q3322">
        <v>0</v>
      </c>
      <c r="R3322">
        <v>1</v>
      </c>
    </row>
    <row r="3323" spans="1:18">
      <c r="A3323" t="s">
        <v>1958</v>
      </c>
      <c r="B3323" t="s">
        <v>1961</v>
      </c>
      <c r="C3323" t="s">
        <v>259</v>
      </c>
      <c r="D3323" t="s">
        <v>219</v>
      </c>
      <c r="E3323" t="s">
        <v>22</v>
      </c>
      <c r="F3323" t="s">
        <v>220</v>
      </c>
      <c r="G3323" t="s">
        <v>30</v>
      </c>
      <c r="H3323">
        <v>250</v>
      </c>
      <c r="I3323">
        <v>250</v>
      </c>
      <c r="K3323" t="s">
        <v>62</v>
      </c>
      <c r="M3323" t="s">
        <v>32</v>
      </c>
      <c r="N3323" t="s">
        <v>260</v>
      </c>
      <c r="P3323">
        <v>26.6</v>
      </c>
      <c r="Q3323">
        <v>0</v>
      </c>
      <c r="R3323">
        <v>3</v>
      </c>
    </row>
    <row r="3324" spans="1:18">
      <c r="A3324" t="s">
        <v>1958</v>
      </c>
      <c r="B3324" t="s">
        <v>1961</v>
      </c>
      <c r="C3324" t="s">
        <v>259</v>
      </c>
      <c r="D3324" t="s">
        <v>463</v>
      </c>
      <c r="E3324" t="s">
        <v>34</v>
      </c>
      <c r="F3324" t="s">
        <v>1380</v>
      </c>
      <c r="G3324" t="s">
        <v>182</v>
      </c>
      <c r="H3324">
        <v>250</v>
      </c>
      <c r="I3324">
        <v>250</v>
      </c>
      <c r="K3324" t="s">
        <v>31</v>
      </c>
      <c r="L3324" t="s">
        <v>132</v>
      </c>
      <c r="M3324" t="s">
        <v>26</v>
      </c>
      <c r="N3324" t="s">
        <v>1381</v>
      </c>
      <c r="P3324">
        <v>44.48</v>
      </c>
      <c r="Q3324">
        <v>0</v>
      </c>
      <c r="R3324">
        <v>1</v>
      </c>
    </row>
    <row r="3325" spans="1:18">
      <c r="A3325" t="s">
        <v>1958</v>
      </c>
      <c r="B3325" t="s">
        <v>1961</v>
      </c>
      <c r="C3325" t="s">
        <v>259</v>
      </c>
      <c r="D3325" t="s">
        <v>466</v>
      </c>
      <c r="E3325" t="s">
        <v>40</v>
      </c>
      <c r="F3325" t="s">
        <v>1382</v>
      </c>
      <c r="G3325" t="s">
        <v>186</v>
      </c>
      <c r="H3325">
        <v>250</v>
      </c>
      <c r="I3325">
        <v>250</v>
      </c>
      <c r="L3325" t="s">
        <v>132</v>
      </c>
      <c r="M3325" t="s">
        <v>187</v>
      </c>
      <c r="N3325" t="s">
        <v>1383</v>
      </c>
      <c r="P3325">
        <v>1.1399999999999999</v>
      </c>
      <c r="Q3325">
        <v>0</v>
      </c>
      <c r="R3325">
        <v>1</v>
      </c>
    </row>
    <row r="3326" spans="1:18">
      <c r="A3326" t="s">
        <v>1958</v>
      </c>
      <c r="B3326" t="s">
        <v>1961</v>
      </c>
      <c r="C3326" t="s">
        <v>259</v>
      </c>
      <c r="D3326" t="s">
        <v>232</v>
      </c>
      <c r="E3326" t="s">
        <v>50</v>
      </c>
      <c r="F3326" t="s">
        <v>233</v>
      </c>
      <c r="G3326" t="s">
        <v>52</v>
      </c>
      <c r="H3326">
        <v>250</v>
      </c>
      <c r="K3326" t="s">
        <v>264</v>
      </c>
      <c r="M3326" t="s">
        <v>54</v>
      </c>
      <c r="N3326" t="s">
        <v>265</v>
      </c>
      <c r="P3326">
        <v>60.29</v>
      </c>
      <c r="Q3326">
        <v>7.55</v>
      </c>
      <c r="R3326">
        <v>3</v>
      </c>
    </row>
    <row r="3327" spans="1:18">
      <c r="A3327" t="s">
        <v>1958</v>
      </c>
      <c r="B3327" t="s">
        <v>1962</v>
      </c>
      <c r="C3327" t="s">
        <v>259</v>
      </c>
      <c r="D3327" t="s">
        <v>1389</v>
      </c>
      <c r="E3327" t="s">
        <v>88</v>
      </c>
      <c r="F3327" t="s">
        <v>1390</v>
      </c>
      <c r="G3327" t="s">
        <v>90</v>
      </c>
      <c r="H3327">
        <v>350</v>
      </c>
      <c r="I3327">
        <v>250</v>
      </c>
      <c r="K3327" t="s">
        <v>273</v>
      </c>
      <c r="M3327" t="s">
        <v>32</v>
      </c>
      <c r="P3327">
        <v>22.6</v>
      </c>
      <c r="Q3327">
        <v>0</v>
      </c>
      <c r="R3327">
        <v>1</v>
      </c>
    </row>
    <row r="3328" spans="1:18">
      <c r="A3328" t="s">
        <v>1958</v>
      </c>
      <c r="B3328" t="s">
        <v>1962</v>
      </c>
      <c r="C3328" t="s">
        <v>259</v>
      </c>
      <c r="D3328" t="s">
        <v>219</v>
      </c>
      <c r="E3328" t="s">
        <v>22</v>
      </c>
      <c r="F3328" t="s">
        <v>220</v>
      </c>
      <c r="G3328" t="s">
        <v>30</v>
      </c>
      <c r="H3328">
        <v>250</v>
      </c>
      <c r="I3328">
        <v>250</v>
      </c>
      <c r="K3328" t="s">
        <v>62</v>
      </c>
      <c r="M3328" t="s">
        <v>32</v>
      </c>
      <c r="N3328" t="s">
        <v>260</v>
      </c>
      <c r="P3328">
        <v>26.6</v>
      </c>
      <c r="Q3328">
        <v>0</v>
      </c>
      <c r="R3328">
        <v>4</v>
      </c>
    </row>
    <row r="3329" spans="1:18">
      <c r="A3329" t="s">
        <v>1958</v>
      </c>
      <c r="B3329" t="s">
        <v>1962</v>
      </c>
      <c r="C3329" t="s">
        <v>259</v>
      </c>
      <c r="D3329" t="s">
        <v>463</v>
      </c>
      <c r="E3329" t="s">
        <v>34</v>
      </c>
      <c r="F3329" t="s">
        <v>1380</v>
      </c>
      <c r="G3329" t="s">
        <v>182</v>
      </c>
      <c r="H3329">
        <v>250</v>
      </c>
      <c r="I3329">
        <v>250</v>
      </c>
      <c r="K3329" t="s">
        <v>31</v>
      </c>
      <c r="L3329" t="s">
        <v>132</v>
      </c>
      <c r="M3329" t="s">
        <v>26</v>
      </c>
      <c r="N3329" t="s">
        <v>1381</v>
      </c>
      <c r="P3329">
        <v>44.48</v>
      </c>
      <c r="Q3329">
        <v>0</v>
      </c>
      <c r="R3329">
        <v>1</v>
      </c>
    </row>
    <row r="3330" spans="1:18">
      <c r="A3330" t="s">
        <v>1958</v>
      </c>
      <c r="B3330" t="s">
        <v>1962</v>
      </c>
      <c r="C3330" t="s">
        <v>259</v>
      </c>
      <c r="D3330" t="s">
        <v>466</v>
      </c>
      <c r="E3330" t="s">
        <v>40</v>
      </c>
      <c r="F3330" t="s">
        <v>1382</v>
      </c>
      <c r="G3330" t="s">
        <v>186</v>
      </c>
      <c r="H3330">
        <v>250</v>
      </c>
      <c r="I3330">
        <v>250</v>
      </c>
      <c r="L3330" t="s">
        <v>132</v>
      </c>
      <c r="M3330" t="s">
        <v>187</v>
      </c>
      <c r="N3330" t="s">
        <v>1383</v>
      </c>
      <c r="P3330">
        <v>1.1399999999999999</v>
      </c>
      <c r="Q3330">
        <v>0</v>
      </c>
      <c r="R3330">
        <v>1</v>
      </c>
    </row>
    <row r="3331" spans="1:18">
      <c r="A3331" t="s">
        <v>1958</v>
      </c>
      <c r="B3331" t="s">
        <v>1962</v>
      </c>
      <c r="C3331" t="s">
        <v>259</v>
      </c>
      <c r="D3331" t="s">
        <v>232</v>
      </c>
      <c r="E3331" t="s">
        <v>50</v>
      </c>
      <c r="F3331" t="s">
        <v>233</v>
      </c>
      <c r="G3331" t="s">
        <v>52</v>
      </c>
      <c r="H3331">
        <v>250</v>
      </c>
      <c r="K3331" t="s">
        <v>264</v>
      </c>
      <c r="M3331" t="s">
        <v>54</v>
      </c>
      <c r="N3331" t="s">
        <v>265</v>
      </c>
      <c r="P3331">
        <v>60.29</v>
      </c>
      <c r="Q3331">
        <v>8.48</v>
      </c>
      <c r="R3331">
        <v>4</v>
      </c>
    </row>
    <row r="3332" spans="1:18">
      <c r="A3332" t="s">
        <v>1958</v>
      </c>
      <c r="B3332" t="s">
        <v>1963</v>
      </c>
      <c r="C3332" t="s">
        <v>259</v>
      </c>
      <c r="D3332" t="s">
        <v>1393</v>
      </c>
      <c r="E3332" t="s">
        <v>79</v>
      </c>
      <c r="F3332" t="s">
        <v>1394</v>
      </c>
      <c r="G3332" t="s">
        <v>81</v>
      </c>
      <c r="H3332">
        <v>250</v>
      </c>
      <c r="K3332" t="s">
        <v>62</v>
      </c>
      <c r="M3332" t="s">
        <v>32</v>
      </c>
      <c r="N3332" t="s">
        <v>1395</v>
      </c>
      <c r="P3332">
        <v>7</v>
      </c>
      <c r="Q3332">
        <v>0</v>
      </c>
      <c r="R3332">
        <v>2</v>
      </c>
    </row>
    <row r="3333" spans="1:18">
      <c r="A3333" t="s">
        <v>1958</v>
      </c>
      <c r="B3333" t="s">
        <v>1963</v>
      </c>
      <c r="C3333" t="s">
        <v>259</v>
      </c>
      <c r="D3333" t="s">
        <v>1396</v>
      </c>
      <c r="E3333" t="s">
        <v>94</v>
      </c>
      <c r="F3333" t="s">
        <v>1397</v>
      </c>
      <c r="G3333" t="s">
        <v>96</v>
      </c>
      <c r="H3333">
        <v>350</v>
      </c>
      <c r="I3333">
        <v>350</v>
      </c>
      <c r="K3333" t="s">
        <v>62</v>
      </c>
      <c r="M3333" t="s">
        <v>32</v>
      </c>
      <c r="N3333" t="s">
        <v>1398</v>
      </c>
      <c r="P3333">
        <v>28.18</v>
      </c>
      <c r="Q3333">
        <v>0</v>
      </c>
      <c r="R3333">
        <v>3</v>
      </c>
    </row>
    <row r="3334" spans="1:18">
      <c r="A3334" t="s">
        <v>1958</v>
      </c>
      <c r="B3334" t="s">
        <v>1963</v>
      </c>
      <c r="C3334" t="s">
        <v>259</v>
      </c>
      <c r="D3334" t="s">
        <v>292</v>
      </c>
      <c r="E3334" t="s">
        <v>22</v>
      </c>
      <c r="F3334" t="s">
        <v>293</v>
      </c>
      <c r="G3334" t="s">
        <v>30</v>
      </c>
      <c r="H3334">
        <v>350</v>
      </c>
      <c r="I3334">
        <v>350</v>
      </c>
      <c r="K3334" t="s">
        <v>62</v>
      </c>
      <c r="M3334" t="s">
        <v>32</v>
      </c>
      <c r="N3334" t="s">
        <v>1399</v>
      </c>
      <c r="P3334">
        <v>56.36</v>
      </c>
      <c r="Q3334">
        <v>0</v>
      </c>
      <c r="R3334">
        <v>6</v>
      </c>
    </row>
    <row r="3335" spans="1:18">
      <c r="A3335" t="s">
        <v>1958</v>
      </c>
      <c r="B3335" t="s">
        <v>1963</v>
      </c>
      <c r="C3335" t="s">
        <v>259</v>
      </c>
      <c r="D3335" t="s">
        <v>300</v>
      </c>
      <c r="E3335" t="s">
        <v>102</v>
      </c>
      <c r="F3335" t="s">
        <v>301</v>
      </c>
      <c r="G3335" t="s">
        <v>107</v>
      </c>
      <c r="H3335">
        <v>350</v>
      </c>
      <c r="I3335">
        <v>350</v>
      </c>
      <c r="J3335">
        <v>350</v>
      </c>
      <c r="K3335" t="s">
        <v>62</v>
      </c>
      <c r="M3335" t="s">
        <v>32</v>
      </c>
      <c r="N3335" t="s">
        <v>1400</v>
      </c>
      <c r="P3335">
        <v>90</v>
      </c>
      <c r="Q3335">
        <v>0</v>
      </c>
      <c r="R3335">
        <v>1</v>
      </c>
    </row>
    <row r="3336" spans="1:18">
      <c r="A3336" t="s">
        <v>1958</v>
      </c>
      <c r="B3336" t="s">
        <v>1963</v>
      </c>
      <c r="C3336" t="s">
        <v>259</v>
      </c>
      <c r="D3336" t="s">
        <v>275</v>
      </c>
      <c r="E3336" t="s">
        <v>276</v>
      </c>
      <c r="F3336" t="s">
        <v>277</v>
      </c>
      <c r="G3336" t="s">
        <v>278</v>
      </c>
      <c r="H3336">
        <v>25</v>
      </c>
      <c r="I3336">
        <v>25</v>
      </c>
      <c r="L3336" t="s">
        <v>25</v>
      </c>
      <c r="M3336" t="s">
        <v>26</v>
      </c>
      <c r="N3336" t="s">
        <v>279</v>
      </c>
      <c r="P3336">
        <v>0.27</v>
      </c>
      <c r="Q3336">
        <v>0</v>
      </c>
      <c r="R3336">
        <v>2</v>
      </c>
    </row>
    <row r="3337" spans="1:18">
      <c r="A3337" t="s">
        <v>1958</v>
      </c>
      <c r="B3337" t="s">
        <v>1963</v>
      </c>
      <c r="C3337" t="s">
        <v>259</v>
      </c>
      <c r="D3337" t="s">
        <v>113</v>
      </c>
      <c r="E3337" t="s">
        <v>114</v>
      </c>
      <c r="F3337" t="s">
        <v>1117</v>
      </c>
      <c r="G3337" t="s">
        <v>200</v>
      </c>
      <c r="H3337">
        <v>20</v>
      </c>
      <c r="I3337">
        <v>20</v>
      </c>
      <c r="J3337">
        <v>20</v>
      </c>
      <c r="L3337" t="s">
        <v>127</v>
      </c>
      <c r="M3337" t="s">
        <v>26</v>
      </c>
      <c r="N3337" t="s">
        <v>1118</v>
      </c>
      <c r="P3337">
        <v>2</v>
      </c>
      <c r="Q3337">
        <v>0</v>
      </c>
      <c r="R3337">
        <v>3</v>
      </c>
    </row>
    <row r="3338" spans="1:18">
      <c r="A3338" t="s">
        <v>1958</v>
      </c>
      <c r="B3338" t="s">
        <v>1963</v>
      </c>
      <c r="C3338" t="s">
        <v>259</v>
      </c>
      <c r="D3338" t="s">
        <v>123</v>
      </c>
      <c r="E3338" t="s">
        <v>124</v>
      </c>
      <c r="F3338" t="s">
        <v>125</v>
      </c>
      <c r="G3338" t="s">
        <v>126</v>
      </c>
      <c r="H3338">
        <v>25</v>
      </c>
      <c r="I3338">
        <v>25</v>
      </c>
      <c r="J3338">
        <v>25</v>
      </c>
      <c r="L3338" t="s">
        <v>127</v>
      </c>
      <c r="M3338" t="s">
        <v>26</v>
      </c>
      <c r="N3338" t="s">
        <v>210</v>
      </c>
      <c r="P3338">
        <v>3.5</v>
      </c>
      <c r="Q3338">
        <v>0</v>
      </c>
      <c r="R3338">
        <v>2</v>
      </c>
    </row>
    <row r="3339" spans="1:18">
      <c r="A3339" t="s">
        <v>1958</v>
      </c>
      <c r="B3339" t="s">
        <v>1963</v>
      </c>
      <c r="C3339" t="s">
        <v>259</v>
      </c>
      <c r="D3339" t="s">
        <v>228</v>
      </c>
      <c r="E3339" t="s">
        <v>45</v>
      </c>
      <c r="F3339" t="s">
        <v>229</v>
      </c>
      <c r="G3339" t="s">
        <v>47</v>
      </c>
      <c r="H3339">
        <v>250</v>
      </c>
      <c r="I3339">
        <v>250</v>
      </c>
      <c r="J3339">
        <v>25</v>
      </c>
      <c r="L3339" t="s">
        <v>25</v>
      </c>
      <c r="M3339" t="s">
        <v>26</v>
      </c>
      <c r="N3339" t="s">
        <v>48</v>
      </c>
      <c r="P3339">
        <v>0.34</v>
      </c>
      <c r="Q3339">
        <v>0</v>
      </c>
      <c r="R3339">
        <v>2</v>
      </c>
    </row>
    <row r="3340" spans="1:18">
      <c r="A3340" t="s">
        <v>1958</v>
      </c>
      <c r="B3340" t="s">
        <v>1963</v>
      </c>
      <c r="C3340" t="s">
        <v>259</v>
      </c>
      <c r="D3340" t="s">
        <v>1401</v>
      </c>
      <c r="E3340" t="s">
        <v>45</v>
      </c>
      <c r="F3340" t="s">
        <v>1402</v>
      </c>
      <c r="G3340" t="s">
        <v>47</v>
      </c>
      <c r="H3340">
        <v>350</v>
      </c>
      <c r="I3340">
        <v>350</v>
      </c>
      <c r="J3340">
        <v>20</v>
      </c>
      <c r="L3340" t="s">
        <v>25</v>
      </c>
      <c r="M3340" t="s">
        <v>26</v>
      </c>
      <c r="N3340" t="s">
        <v>1121</v>
      </c>
      <c r="P3340">
        <v>0.2</v>
      </c>
      <c r="Q3340">
        <v>0</v>
      </c>
      <c r="R3340">
        <v>3</v>
      </c>
    </row>
    <row r="3341" spans="1:18">
      <c r="A3341" t="s">
        <v>1958</v>
      </c>
      <c r="B3341" t="s">
        <v>1963</v>
      </c>
      <c r="C3341" t="s">
        <v>259</v>
      </c>
      <c r="D3341" t="s">
        <v>140</v>
      </c>
      <c r="E3341" t="s">
        <v>141</v>
      </c>
      <c r="F3341" t="s">
        <v>142</v>
      </c>
      <c r="G3341" t="s">
        <v>143</v>
      </c>
      <c r="H3341">
        <v>20</v>
      </c>
      <c r="P3341">
        <v>0</v>
      </c>
      <c r="Q3341">
        <v>0</v>
      </c>
      <c r="R3341">
        <v>2</v>
      </c>
    </row>
    <row r="3342" spans="1:18">
      <c r="A3342" t="s">
        <v>1958</v>
      </c>
      <c r="B3342" t="s">
        <v>1963</v>
      </c>
      <c r="C3342" t="s">
        <v>259</v>
      </c>
      <c r="D3342" t="s">
        <v>144</v>
      </c>
      <c r="E3342" t="s">
        <v>145</v>
      </c>
      <c r="F3342" t="s">
        <v>146</v>
      </c>
      <c r="G3342" t="s">
        <v>147</v>
      </c>
      <c r="H3342">
        <v>20</v>
      </c>
      <c r="P3342">
        <v>0</v>
      </c>
      <c r="Q3342">
        <v>0</v>
      </c>
      <c r="R3342">
        <v>1</v>
      </c>
    </row>
    <row r="3343" spans="1:18">
      <c r="A3343" t="s">
        <v>1958</v>
      </c>
      <c r="B3343" t="s">
        <v>1963</v>
      </c>
      <c r="C3343" t="s">
        <v>259</v>
      </c>
      <c r="D3343" t="s">
        <v>781</v>
      </c>
      <c r="E3343" t="s">
        <v>782</v>
      </c>
      <c r="F3343" t="s">
        <v>783</v>
      </c>
      <c r="G3343" t="s">
        <v>784</v>
      </c>
      <c r="H3343">
        <v>25</v>
      </c>
      <c r="P3343">
        <v>0</v>
      </c>
      <c r="Q3343">
        <v>0</v>
      </c>
      <c r="R3343">
        <v>2</v>
      </c>
    </row>
    <row r="3344" spans="1:18">
      <c r="A3344" t="s">
        <v>1958</v>
      </c>
      <c r="B3344" t="s">
        <v>1963</v>
      </c>
      <c r="C3344" t="s">
        <v>259</v>
      </c>
      <c r="D3344" t="s">
        <v>148</v>
      </c>
      <c r="E3344" t="s">
        <v>149</v>
      </c>
      <c r="F3344" t="s">
        <v>150</v>
      </c>
      <c r="G3344" t="s">
        <v>151</v>
      </c>
      <c r="H3344">
        <v>25</v>
      </c>
      <c r="P3344">
        <v>0</v>
      </c>
      <c r="Q3344">
        <v>0</v>
      </c>
      <c r="R3344">
        <v>1</v>
      </c>
    </row>
    <row r="3345" spans="1:18">
      <c r="A3345" t="s">
        <v>1958</v>
      </c>
      <c r="B3345" t="s">
        <v>1963</v>
      </c>
      <c r="C3345" t="s">
        <v>259</v>
      </c>
      <c r="D3345" t="s">
        <v>156</v>
      </c>
      <c r="E3345" t="s">
        <v>50</v>
      </c>
      <c r="F3345" t="s">
        <v>157</v>
      </c>
      <c r="G3345" t="s">
        <v>52</v>
      </c>
      <c r="H3345">
        <v>20</v>
      </c>
      <c r="K3345" t="s">
        <v>53</v>
      </c>
      <c r="M3345" t="s">
        <v>54</v>
      </c>
      <c r="N3345" t="s">
        <v>994</v>
      </c>
      <c r="P3345">
        <v>2.2000000000000002</v>
      </c>
      <c r="Q3345">
        <v>0.6</v>
      </c>
      <c r="R3345">
        <v>3</v>
      </c>
    </row>
    <row r="3346" spans="1:18">
      <c r="A3346" t="s">
        <v>1958</v>
      </c>
      <c r="B3346" t="s">
        <v>1963</v>
      </c>
      <c r="C3346" t="s">
        <v>259</v>
      </c>
      <c r="D3346" t="s">
        <v>49</v>
      </c>
      <c r="E3346" t="s">
        <v>50</v>
      </c>
      <c r="F3346" t="s">
        <v>51</v>
      </c>
      <c r="G3346" t="s">
        <v>52</v>
      </c>
      <c r="H3346">
        <v>25</v>
      </c>
      <c r="K3346" t="s">
        <v>53</v>
      </c>
      <c r="M3346" t="s">
        <v>54</v>
      </c>
      <c r="N3346" t="s">
        <v>55</v>
      </c>
      <c r="P3346">
        <v>3.24</v>
      </c>
      <c r="Q3346">
        <v>0.2</v>
      </c>
      <c r="R3346">
        <v>2</v>
      </c>
    </row>
    <row r="3347" spans="1:18">
      <c r="A3347" t="s">
        <v>1958</v>
      </c>
      <c r="B3347" t="s">
        <v>1963</v>
      </c>
      <c r="C3347" t="s">
        <v>259</v>
      </c>
      <c r="D3347" t="s">
        <v>232</v>
      </c>
      <c r="E3347" t="s">
        <v>50</v>
      </c>
      <c r="F3347" t="s">
        <v>233</v>
      </c>
      <c r="G3347" t="s">
        <v>52</v>
      </c>
      <c r="H3347">
        <v>250</v>
      </c>
      <c r="K3347" t="s">
        <v>264</v>
      </c>
      <c r="M3347" t="s">
        <v>54</v>
      </c>
      <c r="N3347" t="s">
        <v>265</v>
      </c>
      <c r="P3347">
        <v>60.29</v>
      </c>
      <c r="Q3347">
        <v>0.75</v>
      </c>
      <c r="R3347">
        <v>4</v>
      </c>
    </row>
    <row r="3348" spans="1:18">
      <c r="A3348" t="s">
        <v>1958</v>
      </c>
      <c r="B3348" t="s">
        <v>1963</v>
      </c>
      <c r="C3348" t="s">
        <v>259</v>
      </c>
      <c r="D3348" t="s">
        <v>296</v>
      </c>
      <c r="E3348" t="s">
        <v>50</v>
      </c>
      <c r="F3348" t="s">
        <v>1403</v>
      </c>
      <c r="G3348" t="s">
        <v>407</v>
      </c>
      <c r="H3348">
        <v>350</v>
      </c>
      <c r="K3348" t="s">
        <v>62</v>
      </c>
      <c r="M3348" t="s">
        <v>422</v>
      </c>
      <c r="N3348" t="s">
        <v>1404</v>
      </c>
      <c r="P3348">
        <v>67.91</v>
      </c>
      <c r="Q3348">
        <v>22.25</v>
      </c>
      <c r="R3348">
        <v>19</v>
      </c>
    </row>
    <row r="3349" spans="1:18">
      <c r="A3349" t="s">
        <v>1958</v>
      </c>
      <c r="B3349" t="s">
        <v>1963</v>
      </c>
      <c r="C3349" t="s">
        <v>259</v>
      </c>
      <c r="D3349" t="s">
        <v>1405</v>
      </c>
      <c r="E3349" t="s">
        <v>1367</v>
      </c>
      <c r="F3349" t="s">
        <v>1406</v>
      </c>
      <c r="G3349" t="s">
        <v>1407</v>
      </c>
      <c r="H3349">
        <v>350</v>
      </c>
      <c r="I3349">
        <v>350</v>
      </c>
      <c r="L3349" t="s">
        <v>37</v>
      </c>
      <c r="M3349" t="s">
        <v>202</v>
      </c>
      <c r="P3349">
        <v>1000</v>
      </c>
      <c r="Q3349">
        <v>0</v>
      </c>
      <c r="R3349">
        <v>2</v>
      </c>
    </row>
    <row r="3350" spans="1:18">
      <c r="A3350" t="s">
        <v>1958</v>
      </c>
      <c r="B3350" t="s">
        <v>1963</v>
      </c>
      <c r="C3350" t="s">
        <v>259</v>
      </c>
      <c r="D3350" t="s">
        <v>598</v>
      </c>
      <c r="E3350" t="s">
        <v>236</v>
      </c>
      <c r="F3350" t="s">
        <v>599</v>
      </c>
      <c r="G3350" t="s">
        <v>238</v>
      </c>
      <c r="H3350">
        <v>350</v>
      </c>
      <c r="I3350">
        <v>350</v>
      </c>
      <c r="J3350">
        <v>200</v>
      </c>
      <c r="P3350">
        <v>0</v>
      </c>
      <c r="Q3350">
        <v>0</v>
      </c>
      <c r="R3350">
        <v>1</v>
      </c>
    </row>
    <row r="3351" spans="1:18">
      <c r="A3351" t="s">
        <v>1958</v>
      </c>
      <c r="B3351" t="s">
        <v>1963</v>
      </c>
      <c r="C3351" t="s">
        <v>259</v>
      </c>
      <c r="D3351" t="s">
        <v>1408</v>
      </c>
      <c r="E3351" t="s">
        <v>236</v>
      </c>
      <c r="F3351" t="s">
        <v>1409</v>
      </c>
      <c r="G3351" t="s">
        <v>238</v>
      </c>
      <c r="H3351">
        <v>350</v>
      </c>
      <c r="I3351">
        <v>350</v>
      </c>
      <c r="J3351">
        <v>250</v>
      </c>
      <c r="P3351">
        <v>0</v>
      </c>
      <c r="Q3351">
        <v>0</v>
      </c>
      <c r="R3351">
        <v>2</v>
      </c>
    </row>
    <row r="3352" spans="1:18">
      <c r="A3352" t="s">
        <v>1958</v>
      </c>
      <c r="B3352" t="s">
        <v>1963</v>
      </c>
      <c r="C3352" t="s">
        <v>259</v>
      </c>
      <c r="D3352" t="s">
        <v>1410</v>
      </c>
      <c r="E3352" t="s">
        <v>173</v>
      </c>
      <c r="F3352" t="s">
        <v>1411</v>
      </c>
      <c r="G3352" t="s">
        <v>243</v>
      </c>
      <c r="H3352">
        <v>350</v>
      </c>
      <c r="I3352">
        <v>350</v>
      </c>
      <c r="J3352">
        <v>25</v>
      </c>
      <c r="M3352" t="s">
        <v>26</v>
      </c>
      <c r="P3352">
        <v>0</v>
      </c>
      <c r="Q3352">
        <v>0</v>
      </c>
      <c r="R3352">
        <v>3</v>
      </c>
    </row>
    <row r="3353" spans="1:18">
      <c r="A3353" t="s">
        <v>1958</v>
      </c>
      <c r="B3353" t="s">
        <v>1964</v>
      </c>
      <c r="C3353" t="s">
        <v>259</v>
      </c>
      <c r="D3353" t="s">
        <v>1413</v>
      </c>
      <c r="E3353" t="s">
        <v>88</v>
      </c>
      <c r="F3353" t="s">
        <v>1414</v>
      </c>
      <c r="G3353" t="s">
        <v>90</v>
      </c>
      <c r="H3353">
        <v>400</v>
      </c>
      <c r="I3353">
        <v>350</v>
      </c>
      <c r="K3353" t="s">
        <v>1323</v>
      </c>
      <c r="M3353" t="s">
        <v>32</v>
      </c>
      <c r="P3353">
        <v>28</v>
      </c>
      <c r="Q3353">
        <v>0</v>
      </c>
      <c r="R3353">
        <v>2</v>
      </c>
    </row>
    <row r="3354" spans="1:18">
      <c r="A3354" t="s">
        <v>1958</v>
      </c>
      <c r="B3354" t="s">
        <v>1964</v>
      </c>
      <c r="C3354" t="s">
        <v>259</v>
      </c>
      <c r="D3354" t="s">
        <v>292</v>
      </c>
      <c r="E3354" t="s">
        <v>22</v>
      </c>
      <c r="F3354" t="s">
        <v>293</v>
      </c>
      <c r="G3354" t="s">
        <v>30</v>
      </c>
      <c r="H3354">
        <v>350</v>
      </c>
      <c r="I3354">
        <v>350</v>
      </c>
      <c r="K3354" t="s">
        <v>62</v>
      </c>
      <c r="M3354" t="s">
        <v>32</v>
      </c>
      <c r="N3354" t="s">
        <v>1399</v>
      </c>
      <c r="P3354">
        <v>56.36</v>
      </c>
      <c r="Q3354">
        <v>0</v>
      </c>
      <c r="R3354">
        <v>3</v>
      </c>
    </row>
    <row r="3355" spans="1:18">
      <c r="A3355" t="s">
        <v>1958</v>
      </c>
      <c r="B3355" t="s">
        <v>1964</v>
      </c>
      <c r="C3355" t="s">
        <v>259</v>
      </c>
      <c r="D3355" t="s">
        <v>300</v>
      </c>
      <c r="E3355" t="s">
        <v>102</v>
      </c>
      <c r="F3355" t="s">
        <v>301</v>
      </c>
      <c r="G3355" t="s">
        <v>107</v>
      </c>
      <c r="H3355">
        <v>350</v>
      </c>
      <c r="I3355">
        <v>350</v>
      </c>
      <c r="J3355">
        <v>350</v>
      </c>
      <c r="K3355" t="s">
        <v>62</v>
      </c>
      <c r="M3355" t="s">
        <v>32</v>
      </c>
      <c r="N3355" t="s">
        <v>1400</v>
      </c>
      <c r="P3355">
        <v>90</v>
      </c>
      <c r="Q3355">
        <v>0</v>
      </c>
      <c r="R3355">
        <v>2</v>
      </c>
    </row>
    <row r="3356" spans="1:18">
      <c r="A3356" t="s">
        <v>1958</v>
      </c>
      <c r="B3356" t="s">
        <v>1964</v>
      </c>
      <c r="C3356" t="s">
        <v>259</v>
      </c>
      <c r="D3356" t="s">
        <v>645</v>
      </c>
      <c r="E3356" t="s">
        <v>34</v>
      </c>
      <c r="F3356" t="s">
        <v>1415</v>
      </c>
      <c r="G3356" t="s">
        <v>36</v>
      </c>
      <c r="H3356">
        <v>350</v>
      </c>
      <c r="I3356">
        <v>350</v>
      </c>
      <c r="K3356" t="s">
        <v>62</v>
      </c>
      <c r="L3356" t="s">
        <v>37</v>
      </c>
      <c r="M3356" t="s">
        <v>26</v>
      </c>
      <c r="P3356">
        <v>48.9</v>
      </c>
      <c r="Q3356">
        <v>0</v>
      </c>
      <c r="R3356">
        <v>2</v>
      </c>
    </row>
    <row r="3357" spans="1:18">
      <c r="A3357" t="s">
        <v>1958</v>
      </c>
      <c r="B3357" t="s">
        <v>1964</v>
      </c>
      <c r="C3357" t="s">
        <v>259</v>
      </c>
      <c r="D3357" t="s">
        <v>651</v>
      </c>
      <c r="E3357" t="s">
        <v>40</v>
      </c>
      <c r="F3357" t="s">
        <v>652</v>
      </c>
      <c r="G3357" t="s">
        <v>1115</v>
      </c>
      <c r="H3357">
        <v>350</v>
      </c>
      <c r="I3357">
        <v>350</v>
      </c>
      <c r="L3357" t="s">
        <v>37</v>
      </c>
      <c r="M3357" t="s">
        <v>187</v>
      </c>
      <c r="N3357" t="s">
        <v>1416</v>
      </c>
      <c r="P3357">
        <v>1.57</v>
      </c>
      <c r="Q3357">
        <v>0</v>
      </c>
      <c r="R3357">
        <v>2</v>
      </c>
    </row>
    <row r="3358" spans="1:18">
      <c r="A3358" t="s">
        <v>1958</v>
      </c>
      <c r="B3358" t="s">
        <v>1964</v>
      </c>
      <c r="C3358" t="s">
        <v>259</v>
      </c>
      <c r="D3358" t="s">
        <v>113</v>
      </c>
      <c r="E3358" t="s">
        <v>114</v>
      </c>
      <c r="F3358" t="s">
        <v>1117</v>
      </c>
      <c r="G3358" t="s">
        <v>200</v>
      </c>
      <c r="H3358">
        <v>20</v>
      </c>
      <c r="I3358">
        <v>20</v>
      </c>
      <c r="J3358">
        <v>20</v>
      </c>
      <c r="L3358" t="s">
        <v>127</v>
      </c>
      <c r="M3358" t="s">
        <v>26</v>
      </c>
      <c r="N3358" t="s">
        <v>1118</v>
      </c>
      <c r="P3358">
        <v>2</v>
      </c>
      <c r="Q3358">
        <v>0</v>
      </c>
      <c r="R3358">
        <v>2</v>
      </c>
    </row>
    <row r="3359" spans="1:18">
      <c r="A3359" t="s">
        <v>1958</v>
      </c>
      <c r="B3359" t="s">
        <v>1964</v>
      </c>
      <c r="C3359" t="s">
        <v>259</v>
      </c>
      <c r="D3359" t="s">
        <v>120</v>
      </c>
      <c r="E3359" t="s">
        <v>114</v>
      </c>
      <c r="F3359" t="s">
        <v>199</v>
      </c>
      <c r="G3359" t="s">
        <v>200</v>
      </c>
      <c r="H3359">
        <v>25</v>
      </c>
      <c r="I3359">
        <v>25</v>
      </c>
      <c r="J3359">
        <v>25</v>
      </c>
      <c r="L3359" t="s">
        <v>127</v>
      </c>
      <c r="M3359" t="s">
        <v>26</v>
      </c>
      <c r="N3359" t="s">
        <v>201</v>
      </c>
      <c r="P3359">
        <v>3.5</v>
      </c>
      <c r="Q3359">
        <v>0</v>
      </c>
      <c r="R3359">
        <v>2</v>
      </c>
    </row>
    <row r="3360" spans="1:18">
      <c r="A3360" t="s">
        <v>1958</v>
      </c>
      <c r="B3360" t="s">
        <v>1964</v>
      </c>
      <c r="C3360" t="s">
        <v>259</v>
      </c>
      <c r="D3360" t="s">
        <v>1417</v>
      </c>
      <c r="E3360" t="s">
        <v>1015</v>
      </c>
      <c r="F3360" t="s">
        <v>1418</v>
      </c>
      <c r="G3360" t="s">
        <v>1182</v>
      </c>
      <c r="H3360">
        <v>350</v>
      </c>
      <c r="I3360">
        <v>350</v>
      </c>
      <c r="L3360" t="s">
        <v>37</v>
      </c>
      <c r="M3360" t="s">
        <v>202</v>
      </c>
      <c r="P3360">
        <v>642</v>
      </c>
      <c r="Q3360">
        <v>0</v>
      </c>
      <c r="R3360">
        <v>1</v>
      </c>
    </row>
    <row r="3361" spans="1:18">
      <c r="A3361" t="s">
        <v>1958</v>
      </c>
      <c r="B3361" t="s">
        <v>1964</v>
      </c>
      <c r="C3361" t="s">
        <v>259</v>
      </c>
      <c r="D3361" t="s">
        <v>1401</v>
      </c>
      <c r="E3361" t="s">
        <v>45</v>
      </c>
      <c r="F3361" t="s">
        <v>1402</v>
      </c>
      <c r="G3361" t="s">
        <v>47</v>
      </c>
      <c r="H3361">
        <v>350</v>
      </c>
      <c r="I3361">
        <v>350</v>
      </c>
      <c r="J3361">
        <v>20</v>
      </c>
      <c r="L3361" t="s">
        <v>25</v>
      </c>
      <c r="M3361" t="s">
        <v>26</v>
      </c>
      <c r="N3361" t="s">
        <v>1121</v>
      </c>
      <c r="P3361">
        <v>0.2</v>
      </c>
      <c r="Q3361">
        <v>0</v>
      </c>
      <c r="R3361">
        <v>2</v>
      </c>
    </row>
    <row r="3362" spans="1:18">
      <c r="A3362" t="s">
        <v>1958</v>
      </c>
      <c r="B3362" t="s">
        <v>1964</v>
      </c>
      <c r="C3362" t="s">
        <v>259</v>
      </c>
      <c r="D3362" t="s">
        <v>1419</v>
      </c>
      <c r="E3362" t="s">
        <v>45</v>
      </c>
      <c r="F3362" t="s">
        <v>1420</v>
      </c>
      <c r="G3362" t="s">
        <v>47</v>
      </c>
      <c r="H3362">
        <v>350</v>
      </c>
      <c r="I3362">
        <v>350</v>
      </c>
      <c r="J3362">
        <v>25</v>
      </c>
      <c r="L3362" t="s">
        <v>25</v>
      </c>
      <c r="M3362" t="s">
        <v>26</v>
      </c>
      <c r="N3362" t="s">
        <v>48</v>
      </c>
      <c r="P3362">
        <v>0.34</v>
      </c>
      <c r="Q3362">
        <v>0</v>
      </c>
      <c r="R3362">
        <v>2</v>
      </c>
    </row>
    <row r="3363" spans="1:18">
      <c r="A3363" t="s">
        <v>1958</v>
      </c>
      <c r="B3363" t="s">
        <v>1964</v>
      </c>
      <c r="C3363" t="s">
        <v>259</v>
      </c>
      <c r="D3363" t="s">
        <v>140</v>
      </c>
      <c r="E3363" t="s">
        <v>141</v>
      </c>
      <c r="F3363" t="s">
        <v>142</v>
      </c>
      <c r="G3363" t="s">
        <v>143</v>
      </c>
      <c r="H3363">
        <v>20</v>
      </c>
      <c r="P3363">
        <v>0</v>
      </c>
      <c r="Q3363">
        <v>0</v>
      </c>
      <c r="R3363">
        <v>2</v>
      </c>
    </row>
    <row r="3364" spans="1:18">
      <c r="A3364" t="s">
        <v>1958</v>
      </c>
      <c r="B3364" t="s">
        <v>1964</v>
      </c>
      <c r="C3364" t="s">
        <v>259</v>
      </c>
      <c r="D3364" t="s">
        <v>781</v>
      </c>
      <c r="E3364" t="s">
        <v>782</v>
      </c>
      <c r="F3364" t="s">
        <v>783</v>
      </c>
      <c r="G3364" t="s">
        <v>784</v>
      </c>
      <c r="H3364">
        <v>25</v>
      </c>
      <c r="P3364">
        <v>0</v>
      </c>
      <c r="Q3364">
        <v>0</v>
      </c>
      <c r="R3364">
        <v>3</v>
      </c>
    </row>
    <row r="3365" spans="1:18">
      <c r="A3365" t="s">
        <v>1958</v>
      </c>
      <c r="B3365" t="s">
        <v>1964</v>
      </c>
      <c r="C3365" t="s">
        <v>259</v>
      </c>
      <c r="D3365" t="s">
        <v>156</v>
      </c>
      <c r="E3365" t="s">
        <v>50</v>
      </c>
      <c r="F3365" t="s">
        <v>157</v>
      </c>
      <c r="G3365" t="s">
        <v>52</v>
      </c>
      <c r="H3365">
        <v>20</v>
      </c>
      <c r="K3365" t="s">
        <v>53</v>
      </c>
      <c r="M3365" t="s">
        <v>54</v>
      </c>
      <c r="N3365" t="s">
        <v>994</v>
      </c>
      <c r="P3365">
        <v>2.2000000000000002</v>
      </c>
      <c r="Q3365">
        <v>0.4</v>
      </c>
      <c r="R3365">
        <v>2</v>
      </c>
    </row>
    <row r="3366" spans="1:18">
      <c r="A3366" t="s">
        <v>1958</v>
      </c>
      <c r="B3366" t="s">
        <v>1964</v>
      </c>
      <c r="C3366" t="s">
        <v>259</v>
      </c>
      <c r="D3366" t="s">
        <v>49</v>
      </c>
      <c r="E3366" t="s">
        <v>50</v>
      </c>
      <c r="F3366" t="s">
        <v>51</v>
      </c>
      <c r="G3366" t="s">
        <v>52</v>
      </c>
      <c r="H3366">
        <v>25</v>
      </c>
      <c r="K3366" t="s">
        <v>53</v>
      </c>
      <c r="M3366" t="s">
        <v>54</v>
      </c>
      <c r="N3366" t="s">
        <v>55</v>
      </c>
      <c r="P3366">
        <v>3.24</v>
      </c>
      <c r="Q3366">
        <v>0.4</v>
      </c>
      <c r="R3366">
        <v>2</v>
      </c>
    </row>
    <row r="3367" spans="1:18">
      <c r="A3367" t="s">
        <v>1958</v>
      </c>
      <c r="B3367" t="s">
        <v>1964</v>
      </c>
      <c r="C3367" t="s">
        <v>259</v>
      </c>
      <c r="D3367" t="s">
        <v>296</v>
      </c>
      <c r="E3367" t="s">
        <v>50</v>
      </c>
      <c r="F3367" t="s">
        <v>1403</v>
      </c>
      <c r="G3367" t="s">
        <v>407</v>
      </c>
      <c r="H3367">
        <v>350</v>
      </c>
      <c r="K3367" t="s">
        <v>62</v>
      </c>
      <c r="M3367" t="s">
        <v>422</v>
      </c>
      <c r="N3367" t="s">
        <v>1404</v>
      </c>
      <c r="P3367">
        <v>67.91</v>
      </c>
      <c r="Q3367">
        <v>13.47</v>
      </c>
      <c r="R3367">
        <v>14</v>
      </c>
    </row>
    <row r="3368" spans="1:18">
      <c r="A3368" t="s">
        <v>1958</v>
      </c>
      <c r="B3368" t="s">
        <v>1964</v>
      </c>
      <c r="C3368" t="s">
        <v>259</v>
      </c>
      <c r="D3368" t="s">
        <v>1421</v>
      </c>
      <c r="E3368" t="s">
        <v>696</v>
      </c>
      <c r="F3368" t="s">
        <v>1422</v>
      </c>
      <c r="G3368" t="s">
        <v>698</v>
      </c>
      <c r="H3368">
        <v>350</v>
      </c>
      <c r="I3368">
        <v>350</v>
      </c>
      <c r="L3368" t="s">
        <v>37</v>
      </c>
      <c r="M3368" t="s">
        <v>26</v>
      </c>
      <c r="N3368" t="s">
        <v>1423</v>
      </c>
      <c r="P3368">
        <v>22.85</v>
      </c>
      <c r="Q3368">
        <v>0</v>
      </c>
      <c r="R3368">
        <v>1</v>
      </c>
    </row>
    <row r="3369" spans="1:18">
      <c r="A3369" t="s">
        <v>1958</v>
      </c>
      <c r="B3369" t="s">
        <v>1964</v>
      </c>
      <c r="C3369" t="s">
        <v>259</v>
      </c>
      <c r="D3369" t="s">
        <v>1410</v>
      </c>
      <c r="E3369" t="s">
        <v>173</v>
      </c>
      <c r="F3369" t="s">
        <v>1411</v>
      </c>
      <c r="G3369" t="s">
        <v>243</v>
      </c>
      <c r="H3369">
        <v>350</v>
      </c>
      <c r="I3369">
        <v>350</v>
      </c>
      <c r="J3369">
        <v>25</v>
      </c>
      <c r="M3369" t="s">
        <v>26</v>
      </c>
      <c r="P3369">
        <v>0</v>
      </c>
      <c r="Q3369">
        <v>0</v>
      </c>
      <c r="R3369">
        <v>3</v>
      </c>
    </row>
    <row r="3370" spans="1:18">
      <c r="A3370" t="s">
        <v>1958</v>
      </c>
      <c r="B3370" t="s">
        <v>1965</v>
      </c>
      <c r="C3370" t="s">
        <v>259</v>
      </c>
      <c r="D3370" t="s">
        <v>1413</v>
      </c>
      <c r="E3370" t="s">
        <v>88</v>
      </c>
      <c r="F3370" t="s">
        <v>1414</v>
      </c>
      <c r="G3370" t="s">
        <v>90</v>
      </c>
      <c r="H3370">
        <v>400</v>
      </c>
      <c r="I3370">
        <v>350</v>
      </c>
      <c r="K3370" t="s">
        <v>1323</v>
      </c>
      <c r="M3370" t="s">
        <v>32</v>
      </c>
      <c r="P3370">
        <v>28</v>
      </c>
      <c r="Q3370">
        <v>0</v>
      </c>
      <c r="R3370">
        <v>1</v>
      </c>
    </row>
    <row r="3371" spans="1:18">
      <c r="A3371" t="s">
        <v>1958</v>
      </c>
      <c r="B3371" t="s">
        <v>1965</v>
      </c>
      <c r="C3371" t="s">
        <v>259</v>
      </c>
      <c r="D3371" t="s">
        <v>797</v>
      </c>
      <c r="E3371" t="s">
        <v>94</v>
      </c>
      <c r="F3371" t="s">
        <v>798</v>
      </c>
      <c r="G3371" t="s">
        <v>96</v>
      </c>
      <c r="H3371">
        <v>400</v>
      </c>
      <c r="I3371">
        <v>400</v>
      </c>
      <c r="K3371" t="s">
        <v>591</v>
      </c>
      <c r="M3371" t="s">
        <v>32</v>
      </c>
      <c r="N3371" t="s">
        <v>1276</v>
      </c>
      <c r="P3371">
        <v>29.795000000000002</v>
      </c>
      <c r="Q3371">
        <v>0</v>
      </c>
      <c r="R3371">
        <v>2</v>
      </c>
    </row>
    <row r="3372" spans="1:18">
      <c r="A3372" t="s">
        <v>1958</v>
      </c>
      <c r="B3372" t="s">
        <v>1965</v>
      </c>
      <c r="C3372" t="s">
        <v>259</v>
      </c>
      <c r="D3372" t="s">
        <v>645</v>
      </c>
      <c r="E3372" t="s">
        <v>34</v>
      </c>
      <c r="F3372" t="s">
        <v>1415</v>
      </c>
      <c r="G3372" t="s">
        <v>36</v>
      </c>
      <c r="H3372">
        <v>350</v>
      </c>
      <c r="I3372">
        <v>350</v>
      </c>
      <c r="K3372" t="s">
        <v>62</v>
      </c>
      <c r="L3372" t="s">
        <v>37</v>
      </c>
      <c r="M3372" t="s">
        <v>26</v>
      </c>
      <c r="P3372">
        <v>48.9</v>
      </c>
      <c r="Q3372">
        <v>0</v>
      </c>
      <c r="R3372">
        <v>1</v>
      </c>
    </row>
    <row r="3373" spans="1:18">
      <c r="A3373" t="s">
        <v>1958</v>
      </c>
      <c r="B3373" t="s">
        <v>1965</v>
      </c>
      <c r="C3373" t="s">
        <v>259</v>
      </c>
      <c r="D3373" t="s">
        <v>651</v>
      </c>
      <c r="E3373" t="s">
        <v>40</v>
      </c>
      <c r="F3373" t="s">
        <v>652</v>
      </c>
      <c r="G3373" t="s">
        <v>1115</v>
      </c>
      <c r="H3373">
        <v>350</v>
      </c>
      <c r="I3373">
        <v>350</v>
      </c>
      <c r="L3373" t="s">
        <v>37</v>
      </c>
      <c r="M3373" t="s">
        <v>187</v>
      </c>
      <c r="N3373" t="s">
        <v>1416</v>
      </c>
      <c r="P3373">
        <v>1.57</v>
      </c>
      <c r="Q3373">
        <v>0</v>
      </c>
      <c r="R3373">
        <v>1</v>
      </c>
    </row>
    <row r="3374" spans="1:18">
      <c r="A3374" t="s">
        <v>1958</v>
      </c>
      <c r="B3374" t="s">
        <v>1965</v>
      </c>
      <c r="C3374" t="s">
        <v>259</v>
      </c>
      <c r="D3374" t="s">
        <v>810</v>
      </c>
      <c r="E3374" t="s">
        <v>50</v>
      </c>
      <c r="F3374" t="s">
        <v>1425</v>
      </c>
      <c r="G3374" t="s">
        <v>407</v>
      </c>
      <c r="H3374">
        <v>400</v>
      </c>
      <c r="K3374" t="s">
        <v>264</v>
      </c>
      <c r="M3374" t="s">
        <v>422</v>
      </c>
      <c r="N3374" t="s">
        <v>1426</v>
      </c>
      <c r="P3374">
        <v>93.27</v>
      </c>
      <c r="Q3374">
        <v>3.78</v>
      </c>
      <c r="R3374">
        <v>2</v>
      </c>
    </row>
    <row r="3375" spans="1:18">
      <c r="A3375" t="s">
        <v>1958</v>
      </c>
      <c r="B3375" t="s">
        <v>1966</v>
      </c>
      <c r="C3375" t="s">
        <v>259</v>
      </c>
      <c r="D3375" t="s">
        <v>1413</v>
      </c>
      <c r="E3375" t="s">
        <v>88</v>
      </c>
      <c r="F3375" t="s">
        <v>1414</v>
      </c>
      <c r="G3375" t="s">
        <v>90</v>
      </c>
      <c r="H3375">
        <v>400</v>
      </c>
      <c r="I3375">
        <v>350</v>
      </c>
      <c r="K3375" t="s">
        <v>1323</v>
      </c>
      <c r="M3375" t="s">
        <v>32</v>
      </c>
      <c r="P3375">
        <v>28</v>
      </c>
      <c r="Q3375">
        <v>0</v>
      </c>
      <c r="R3375">
        <v>1</v>
      </c>
    </row>
    <row r="3376" spans="1:18">
      <c r="A3376" t="s">
        <v>1958</v>
      </c>
      <c r="B3376" t="s">
        <v>1966</v>
      </c>
      <c r="C3376" t="s">
        <v>259</v>
      </c>
      <c r="D3376" t="s">
        <v>797</v>
      </c>
      <c r="E3376" t="s">
        <v>94</v>
      </c>
      <c r="F3376" t="s">
        <v>798</v>
      </c>
      <c r="G3376" t="s">
        <v>96</v>
      </c>
      <c r="H3376">
        <v>400</v>
      </c>
      <c r="I3376">
        <v>400</v>
      </c>
      <c r="K3376" t="s">
        <v>591</v>
      </c>
      <c r="M3376" t="s">
        <v>32</v>
      </c>
      <c r="N3376" t="s">
        <v>1276</v>
      </c>
      <c r="P3376">
        <v>29.795000000000002</v>
      </c>
      <c r="Q3376">
        <v>0</v>
      </c>
      <c r="R3376">
        <v>2</v>
      </c>
    </row>
    <row r="3377" spans="1:18">
      <c r="A3377" t="s">
        <v>1958</v>
      </c>
      <c r="B3377" t="s">
        <v>1966</v>
      </c>
      <c r="C3377" t="s">
        <v>259</v>
      </c>
      <c r="D3377" t="s">
        <v>645</v>
      </c>
      <c r="E3377" t="s">
        <v>34</v>
      </c>
      <c r="F3377" t="s">
        <v>1415</v>
      </c>
      <c r="G3377" t="s">
        <v>36</v>
      </c>
      <c r="H3377">
        <v>350</v>
      </c>
      <c r="I3377">
        <v>350</v>
      </c>
      <c r="K3377" t="s">
        <v>62</v>
      </c>
      <c r="L3377" t="s">
        <v>37</v>
      </c>
      <c r="M3377" t="s">
        <v>26</v>
      </c>
      <c r="P3377">
        <v>48.9</v>
      </c>
      <c r="Q3377">
        <v>0</v>
      </c>
      <c r="R3377">
        <v>1</v>
      </c>
    </row>
    <row r="3378" spans="1:18">
      <c r="A3378" t="s">
        <v>1958</v>
      </c>
      <c r="B3378" t="s">
        <v>1966</v>
      </c>
      <c r="C3378" t="s">
        <v>259</v>
      </c>
      <c r="D3378" t="s">
        <v>651</v>
      </c>
      <c r="E3378" t="s">
        <v>40</v>
      </c>
      <c r="F3378" t="s">
        <v>652</v>
      </c>
      <c r="G3378" t="s">
        <v>1115</v>
      </c>
      <c r="H3378">
        <v>350</v>
      </c>
      <c r="I3378">
        <v>350</v>
      </c>
      <c r="L3378" t="s">
        <v>37</v>
      </c>
      <c r="M3378" t="s">
        <v>187</v>
      </c>
      <c r="N3378" t="s">
        <v>1416</v>
      </c>
      <c r="P3378">
        <v>1.57</v>
      </c>
      <c r="Q3378">
        <v>0</v>
      </c>
      <c r="R3378">
        <v>1</v>
      </c>
    </row>
    <row r="3379" spans="1:18">
      <c r="A3379" t="s">
        <v>1958</v>
      </c>
      <c r="B3379" t="s">
        <v>1966</v>
      </c>
      <c r="C3379" t="s">
        <v>259</v>
      </c>
      <c r="D3379" t="s">
        <v>810</v>
      </c>
      <c r="E3379" t="s">
        <v>50</v>
      </c>
      <c r="F3379" t="s">
        <v>1425</v>
      </c>
      <c r="G3379" t="s">
        <v>407</v>
      </c>
      <c r="H3379">
        <v>400</v>
      </c>
      <c r="K3379" t="s">
        <v>264</v>
      </c>
      <c r="M3379" t="s">
        <v>422</v>
      </c>
      <c r="N3379" t="s">
        <v>1426</v>
      </c>
      <c r="P3379">
        <v>93.27</v>
      </c>
      <c r="Q3379">
        <v>3.78</v>
      </c>
      <c r="R3379">
        <v>2</v>
      </c>
    </row>
    <row r="3380" spans="1:18">
      <c r="A3380" t="s">
        <v>1958</v>
      </c>
      <c r="B3380" t="s">
        <v>1967</v>
      </c>
      <c r="C3380" t="s">
        <v>259</v>
      </c>
      <c r="D3380" t="s">
        <v>1429</v>
      </c>
      <c r="E3380" t="s">
        <v>79</v>
      </c>
      <c r="F3380" t="s">
        <v>1430</v>
      </c>
      <c r="G3380" t="s">
        <v>81</v>
      </c>
      <c r="H3380">
        <v>300</v>
      </c>
      <c r="K3380" t="s">
        <v>62</v>
      </c>
      <c r="M3380" t="s">
        <v>32</v>
      </c>
      <c r="N3380" t="s">
        <v>1431</v>
      </c>
      <c r="P3380">
        <v>9</v>
      </c>
      <c r="Q3380">
        <v>0</v>
      </c>
      <c r="R3380">
        <v>2</v>
      </c>
    </row>
    <row r="3381" spans="1:18">
      <c r="A3381" t="s">
        <v>1958</v>
      </c>
      <c r="B3381" t="s">
        <v>1967</v>
      </c>
      <c r="C3381" t="s">
        <v>259</v>
      </c>
      <c r="D3381" t="s">
        <v>1432</v>
      </c>
      <c r="E3381" t="s">
        <v>79</v>
      </c>
      <c r="F3381" t="s">
        <v>1433</v>
      </c>
      <c r="G3381" t="s">
        <v>81</v>
      </c>
      <c r="H3381">
        <v>600</v>
      </c>
      <c r="K3381" t="s">
        <v>264</v>
      </c>
      <c r="M3381" t="s">
        <v>32</v>
      </c>
      <c r="N3381" t="s">
        <v>1434</v>
      </c>
      <c r="P3381">
        <v>52</v>
      </c>
      <c r="Q3381">
        <v>0</v>
      </c>
      <c r="R3381">
        <v>1</v>
      </c>
    </row>
    <row r="3382" spans="1:18">
      <c r="A3382" t="s">
        <v>1958</v>
      </c>
      <c r="B3382" t="s">
        <v>1967</v>
      </c>
      <c r="C3382" t="s">
        <v>259</v>
      </c>
      <c r="D3382" t="s">
        <v>1435</v>
      </c>
      <c r="E3382" t="s">
        <v>88</v>
      </c>
      <c r="F3382" t="s">
        <v>1436</v>
      </c>
      <c r="G3382" t="s">
        <v>90</v>
      </c>
      <c r="H3382">
        <v>600</v>
      </c>
      <c r="I3382">
        <v>450</v>
      </c>
      <c r="K3382" t="s">
        <v>419</v>
      </c>
      <c r="M3382" t="s">
        <v>32</v>
      </c>
      <c r="N3382" t="s">
        <v>1437</v>
      </c>
      <c r="P3382">
        <v>72</v>
      </c>
      <c r="Q3382">
        <v>0</v>
      </c>
      <c r="R3382">
        <v>2</v>
      </c>
    </row>
    <row r="3383" spans="1:18">
      <c r="A3383" t="s">
        <v>1958</v>
      </c>
      <c r="B3383" t="s">
        <v>1967</v>
      </c>
      <c r="C3383" t="s">
        <v>259</v>
      </c>
      <c r="D3383" t="s">
        <v>445</v>
      </c>
      <c r="E3383" t="s">
        <v>94</v>
      </c>
      <c r="F3383" t="s">
        <v>446</v>
      </c>
      <c r="G3383" t="s">
        <v>96</v>
      </c>
      <c r="H3383">
        <v>600</v>
      </c>
      <c r="I3383">
        <v>600</v>
      </c>
      <c r="K3383" t="s">
        <v>264</v>
      </c>
      <c r="M3383" t="s">
        <v>32</v>
      </c>
      <c r="N3383" t="s">
        <v>447</v>
      </c>
      <c r="P3383">
        <v>100.745</v>
      </c>
      <c r="Q3383">
        <v>0</v>
      </c>
      <c r="R3383">
        <v>3</v>
      </c>
    </row>
    <row r="3384" spans="1:18">
      <c r="A3384" t="s">
        <v>1958</v>
      </c>
      <c r="B3384" t="s">
        <v>1967</v>
      </c>
      <c r="C3384" t="s">
        <v>259</v>
      </c>
      <c r="D3384" t="s">
        <v>1107</v>
      </c>
      <c r="E3384" t="s">
        <v>22</v>
      </c>
      <c r="F3384" t="s">
        <v>1108</v>
      </c>
      <c r="G3384" t="s">
        <v>24</v>
      </c>
      <c r="H3384">
        <v>20</v>
      </c>
      <c r="I3384">
        <v>20</v>
      </c>
      <c r="L3384" t="s">
        <v>25</v>
      </c>
      <c r="M3384" t="s">
        <v>26</v>
      </c>
      <c r="N3384" t="s">
        <v>1109</v>
      </c>
      <c r="P3384">
        <v>0.3</v>
      </c>
      <c r="Q3384">
        <v>0</v>
      </c>
      <c r="R3384">
        <v>2</v>
      </c>
    </row>
    <row r="3385" spans="1:18">
      <c r="A3385" t="s">
        <v>1958</v>
      </c>
      <c r="B3385" t="s">
        <v>1967</v>
      </c>
      <c r="C3385" t="s">
        <v>259</v>
      </c>
      <c r="D3385" t="s">
        <v>426</v>
      </c>
      <c r="E3385" t="s">
        <v>22</v>
      </c>
      <c r="F3385" t="s">
        <v>427</v>
      </c>
      <c r="G3385" t="s">
        <v>30</v>
      </c>
      <c r="H3385">
        <v>600</v>
      </c>
      <c r="I3385">
        <v>600</v>
      </c>
      <c r="K3385" t="s">
        <v>264</v>
      </c>
      <c r="M3385" t="s">
        <v>32</v>
      </c>
      <c r="N3385" t="s">
        <v>428</v>
      </c>
      <c r="P3385">
        <v>201.49</v>
      </c>
      <c r="Q3385">
        <v>0</v>
      </c>
      <c r="R3385">
        <v>5</v>
      </c>
    </row>
    <row r="3386" spans="1:18">
      <c r="A3386" t="s">
        <v>1958</v>
      </c>
      <c r="B3386" t="s">
        <v>1967</v>
      </c>
      <c r="C3386" t="s">
        <v>259</v>
      </c>
      <c r="D3386" t="s">
        <v>275</v>
      </c>
      <c r="E3386" t="s">
        <v>276</v>
      </c>
      <c r="F3386" t="s">
        <v>277</v>
      </c>
      <c r="G3386" t="s">
        <v>278</v>
      </c>
      <c r="H3386">
        <v>25</v>
      </c>
      <c r="I3386">
        <v>25</v>
      </c>
      <c r="L3386" t="s">
        <v>25</v>
      </c>
      <c r="M3386" t="s">
        <v>26</v>
      </c>
      <c r="N3386" t="s">
        <v>279</v>
      </c>
      <c r="P3386">
        <v>0.27</v>
      </c>
      <c r="Q3386">
        <v>0</v>
      </c>
      <c r="R3386">
        <v>2</v>
      </c>
    </row>
    <row r="3387" spans="1:18">
      <c r="A3387" t="s">
        <v>1958</v>
      </c>
      <c r="B3387" t="s">
        <v>1967</v>
      </c>
      <c r="C3387" t="s">
        <v>259</v>
      </c>
      <c r="D3387" t="s">
        <v>113</v>
      </c>
      <c r="E3387" t="s">
        <v>114</v>
      </c>
      <c r="F3387" t="s">
        <v>1117</v>
      </c>
      <c r="G3387" t="s">
        <v>200</v>
      </c>
      <c r="H3387">
        <v>20</v>
      </c>
      <c r="I3387">
        <v>20</v>
      </c>
      <c r="J3387">
        <v>20</v>
      </c>
      <c r="L3387" t="s">
        <v>127</v>
      </c>
      <c r="M3387" t="s">
        <v>26</v>
      </c>
      <c r="N3387" t="s">
        <v>1118</v>
      </c>
      <c r="P3387">
        <v>2</v>
      </c>
      <c r="Q3387">
        <v>0</v>
      </c>
      <c r="R3387">
        <v>4</v>
      </c>
    </row>
    <row r="3388" spans="1:18">
      <c r="A3388" t="s">
        <v>1958</v>
      </c>
      <c r="B3388" t="s">
        <v>1967</v>
      </c>
      <c r="C3388" t="s">
        <v>259</v>
      </c>
      <c r="D3388" t="s">
        <v>120</v>
      </c>
      <c r="E3388" t="s">
        <v>114</v>
      </c>
      <c r="F3388" t="s">
        <v>199</v>
      </c>
      <c r="G3388" t="s">
        <v>200</v>
      </c>
      <c r="H3388">
        <v>25</v>
      </c>
      <c r="I3388">
        <v>25</v>
      </c>
      <c r="J3388">
        <v>25</v>
      </c>
      <c r="L3388" t="s">
        <v>127</v>
      </c>
      <c r="M3388" t="s">
        <v>26</v>
      </c>
      <c r="N3388" t="s">
        <v>201</v>
      </c>
      <c r="P3388">
        <v>3.5</v>
      </c>
      <c r="Q3388">
        <v>0</v>
      </c>
      <c r="R3388">
        <v>2</v>
      </c>
    </row>
    <row r="3389" spans="1:18">
      <c r="A3389" t="s">
        <v>1958</v>
      </c>
      <c r="B3389" t="s">
        <v>1967</v>
      </c>
      <c r="C3389" t="s">
        <v>259</v>
      </c>
      <c r="D3389" t="s">
        <v>123</v>
      </c>
      <c r="E3389" t="s">
        <v>124</v>
      </c>
      <c r="F3389" t="s">
        <v>125</v>
      </c>
      <c r="G3389" t="s">
        <v>126</v>
      </c>
      <c r="H3389">
        <v>25</v>
      </c>
      <c r="I3389">
        <v>25</v>
      </c>
      <c r="J3389">
        <v>25</v>
      </c>
      <c r="L3389" t="s">
        <v>127</v>
      </c>
      <c r="M3389" t="s">
        <v>26</v>
      </c>
      <c r="N3389" t="s">
        <v>210</v>
      </c>
      <c r="P3389">
        <v>3.5</v>
      </c>
      <c r="Q3389">
        <v>0</v>
      </c>
      <c r="R3389">
        <v>2</v>
      </c>
    </row>
    <row r="3390" spans="1:18">
      <c r="A3390" t="s">
        <v>1958</v>
      </c>
      <c r="B3390" t="s">
        <v>1967</v>
      </c>
      <c r="C3390" t="s">
        <v>259</v>
      </c>
      <c r="D3390" t="s">
        <v>1438</v>
      </c>
      <c r="E3390" t="s">
        <v>1015</v>
      </c>
      <c r="F3390" t="s">
        <v>1439</v>
      </c>
      <c r="G3390" t="s">
        <v>1182</v>
      </c>
      <c r="H3390">
        <v>600</v>
      </c>
      <c r="I3390">
        <v>600</v>
      </c>
      <c r="L3390" t="s">
        <v>37</v>
      </c>
      <c r="M3390" t="s">
        <v>202</v>
      </c>
      <c r="P3390">
        <v>1337</v>
      </c>
      <c r="Q3390">
        <v>0</v>
      </c>
      <c r="R3390">
        <v>1</v>
      </c>
    </row>
    <row r="3391" spans="1:18">
      <c r="A3391" t="s">
        <v>1958</v>
      </c>
      <c r="B3391" t="s">
        <v>1967</v>
      </c>
      <c r="C3391" t="s">
        <v>259</v>
      </c>
      <c r="D3391" t="s">
        <v>1095</v>
      </c>
      <c r="E3391" t="s">
        <v>45</v>
      </c>
      <c r="F3391" t="s">
        <v>1096</v>
      </c>
      <c r="G3391" t="s">
        <v>47</v>
      </c>
      <c r="H3391">
        <v>300</v>
      </c>
      <c r="I3391">
        <v>300</v>
      </c>
      <c r="J3391">
        <v>25</v>
      </c>
      <c r="L3391" t="s">
        <v>25</v>
      </c>
      <c r="M3391" t="s">
        <v>26</v>
      </c>
      <c r="N3391" t="s">
        <v>48</v>
      </c>
      <c r="P3391">
        <v>0.34</v>
      </c>
      <c r="Q3391">
        <v>0</v>
      </c>
      <c r="R3391">
        <v>4</v>
      </c>
    </row>
    <row r="3392" spans="1:18">
      <c r="A3392" t="s">
        <v>1958</v>
      </c>
      <c r="B3392" t="s">
        <v>1967</v>
      </c>
      <c r="C3392" t="s">
        <v>259</v>
      </c>
      <c r="D3392" t="s">
        <v>1440</v>
      </c>
      <c r="E3392" t="s">
        <v>45</v>
      </c>
      <c r="F3392" t="s">
        <v>1441</v>
      </c>
      <c r="G3392" t="s">
        <v>47</v>
      </c>
      <c r="H3392">
        <v>600</v>
      </c>
      <c r="I3392">
        <v>600</v>
      </c>
      <c r="J3392">
        <v>20</v>
      </c>
      <c r="L3392" t="s">
        <v>25</v>
      </c>
      <c r="M3392" t="s">
        <v>26</v>
      </c>
      <c r="N3392" t="s">
        <v>1121</v>
      </c>
      <c r="P3392">
        <v>0.2</v>
      </c>
      <c r="Q3392">
        <v>0</v>
      </c>
      <c r="R3392">
        <v>4</v>
      </c>
    </row>
    <row r="3393" spans="1:18">
      <c r="A3393" t="s">
        <v>1958</v>
      </c>
      <c r="B3393" t="s">
        <v>1967</v>
      </c>
      <c r="C3393" t="s">
        <v>259</v>
      </c>
      <c r="D3393" t="s">
        <v>436</v>
      </c>
      <c r="E3393" t="s">
        <v>45</v>
      </c>
      <c r="F3393" t="s">
        <v>437</v>
      </c>
      <c r="G3393" t="s">
        <v>47</v>
      </c>
      <c r="H3393">
        <v>600</v>
      </c>
      <c r="I3393">
        <v>600</v>
      </c>
      <c r="J3393">
        <v>25</v>
      </c>
      <c r="L3393" t="s">
        <v>25</v>
      </c>
      <c r="M3393" t="s">
        <v>26</v>
      </c>
      <c r="N3393" t="s">
        <v>48</v>
      </c>
      <c r="P3393">
        <v>0.34</v>
      </c>
      <c r="Q3393">
        <v>0</v>
      </c>
      <c r="R3393">
        <v>2</v>
      </c>
    </row>
    <row r="3394" spans="1:18">
      <c r="A3394" t="s">
        <v>1958</v>
      </c>
      <c r="B3394" t="s">
        <v>1967</v>
      </c>
      <c r="C3394" t="s">
        <v>259</v>
      </c>
      <c r="D3394" t="s">
        <v>140</v>
      </c>
      <c r="E3394" t="s">
        <v>141</v>
      </c>
      <c r="F3394" t="s">
        <v>142</v>
      </c>
      <c r="G3394" t="s">
        <v>143</v>
      </c>
      <c r="H3394">
        <v>20</v>
      </c>
      <c r="P3394">
        <v>0</v>
      </c>
      <c r="Q3394">
        <v>0</v>
      </c>
      <c r="R3394">
        <v>3</v>
      </c>
    </row>
    <row r="3395" spans="1:18">
      <c r="A3395" t="s">
        <v>1958</v>
      </c>
      <c r="B3395" t="s">
        <v>1967</v>
      </c>
      <c r="C3395" t="s">
        <v>259</v>
      </c>
      <c r="D3395" t="s">
        <v>144</v>
      </c>
      <c r="E3395" t="s">
        <v>145</v>
      </c>
      <c r="F3395" t="s">
        <v>146</v>
      </c>
      <c r="G3395" t="s">
        <v>147</v>
      </c>
      <c r="H3395">
        <v>20</v>
      </c>
      <c r="P3395">
        <v>0</v>
      </c>
      <c r="Q3395">
        <v>0</v>
      </c>
      <c r="R3395">
        <v>1</v>
      </c>
    </row>
    <row r="3396" spans="1:18">
      <c r="A3396" t="s">
        <v>1958</v>
      </c>
      <c r="B3396" t="s">
        <v>1967</v>
      </c>
      <c r="C3396" t="s">
        <v>259</v>
      </c>
      <c r="D3396" t="s">
        <v>781</v>
      </c>
      <c r="E3396" t="s">
        <v>782</v>
      </c>
      <c r="F3396" t="s">
        <v>783</v>
      </c>
      <c r="G3396" t="s">
        <v>784</v>
      </c>
      <c r="H3396">
        <v>25</v>
      </c>
      <c r="P3396">
        <v>0</v>
      </c>
      <c r="Q3396">
        <v>0</v>
      </c>
      <c r="R3396">
        <v>4</v>
      </c>
    </row>
    <row r="3397" spans="1:18">
      <c r="A3397" t="s">
        <v>1958</v>
      </c>
      <c r="B3397" t="s">
        <v>1967</v>
      </c>
      <c r="C3397" t="s">
        <v>259</v>
      </c>
      <c r="D3397" t="s">
        <v>148</v>
      </c>
      <c r="E3397" t="s">
        <v>149</v>
      </c>
      <c r="F3397" t="s">
        <v>150</v>
      </c>
      <c r="G3397" t="s">
        <v>151</v>
      </c>
      <c r="H3397">
        <v>25</v>
      </c>
      <c r="P3397">
        <v>0</v>
      </c>
      <c r="Q3397">
        <v>0</v>
      </c>
      <c r="R3397">
        <v>1</v>
      </c>
    </row>
    <row r="3398" spans="1:18">
      <c r="A3398" t="s">
        <v>1958</v>
      </c>
      <c r="B3398" t="s">
        <v>1967</v>
      </c>
      <c r="C3398" t="s">
        <v>259</v>
      </c>
      <c r="D3398" t="s">
        <v>156</v>
      </c>
      <c r="E3398" t="s">
        <v>50</v>
      </c>
      <c r="F3398" t="s">
        <v>157</v>
      </c>
      <c r="G3398" t="s">
        <v>52</v>
      </c>
      <c r="H3398">
        <v>20</v>
      </c>
      <c r="K3398" t="s">
        <v>53</v>
      </c>
      <c r="M3398" t="s">
        <v>54</v>
      </c>
      <c r="N3398" t="s">
        <v>994</v>
      </c>
      <c r="P3398">
        <v>2.2000000000000002</v>
      </c>
      <c r="Q3398">
        <v>1.2</v>
      </c>
      <c r="R3398">
        <v>6</v>
      </c>
    </row>
    <row r="3399" spans="1:18">
      <c r="A3399" t="s">
        <v>1958</v>
      </c>
      <c r="B3399" t="s">
        <v>1967</v>
      </c>
      <c r="C3399" t="s">
        <v>259</v>
      </c>
      <c r="D3399" t="s">
        <v>49</v>
      </c>
      <c r="E3399" t="s">
        <v>50</v>
      </c>
      <c r="F3399" t="s">
        <v>51</v>
      </c>
      <c r="G3399" t="s">
        <v>52</v>
      </c>
      <c r="H3399">
        <v>25</v>
      </c>
      <c r="K3399" t="s">
        <v>53</v>
      </c>
      <c r="M3399" t="s">
        <v>54</v>
      </c>
      <c r="N3399" t="s">
        <v>55</v>
      </c>
      <c r="P3399">
        <v>3.24</v>
      </c>
      <c r="Q3399">
        <v>0.6</v>
      </c>
      <c r="R3399">
        <v>4</v>
      </c>
    </row>
    <row r="3400" spans="1:18">
      <c r="A3400" t="s">
        <v>1958</v>
      </c>
      <c r="B3400" t="s">
        <v>1967</v>
      </c>
      <c r="C3400" t="s">
        <v>259</v>
      </c>
      <c r="D3400" t="s">
        <v>1097</v>
      </c>
      <c r="E3400" t="s">
        <v>50</v>
      </c>
      <c r="F3400" t="s">
        <v>1098</v>
      </c>
      <c r="G3400" t="s">
        <v>52</v>
      </c>
      <c r="H3400">
        <v>300</v>
      </c>
      <c r="K3400" t="s">
        <v>264</v>
      </c>
      <c r="M3400" t="s">
        <v>54</v>
      </c>
      <c r="N3400" t="s">
        <v>1099</v>
      </c>
      <c r="P3400">
        <v>73.88</v>
      </c>
      <c r="Q3400">
        <v>1</v>
      </c>
      <c r="R3400">
        <v>6</v>
      </c>
    </row>
    <row r="3401" spans="1:18">
      <c r="A3401" t="s">
        <v>1958</v>
      </c>
      <c r="B3401" t="s">
        <v>1967</v>
      </c>
      <c r="C3401" t="s">
        <v>259</v>
      </c>
      <c r="D3401" t="s">
        <v>574</v>
      </c>
      <c r="E3401" t="s">
        <v>50</v>
      </c>
      <c r="F3401" t="s">
        <v>1185</v>
      </c>
      <c r="G3401" t="s">
        <v>407</v>
      </c>
      <c r="H3401">
        <v>450</v>
      </c>
      <c r="K3401" t="s">
        <v>264</v>
      </c>
      <c r="M3401" t="s">
        <v>422</v>
      </c>
      <c r="N3401" t="s">
        <v>1186</v>
      </c>
      <c r="P3401">
        <v>53.31</v>
      </c>
      <c r="Q3401">
        <v>1</v>
      </c>
      <c r="R3401">
        <v>2</v>
      </c>
    </row>
    <row r="3402" spans="1:18">
      <c r="A3402" t="s">
        <v>1958</v>
      </c>
      <c r="B3402" t="s">
        <v>1967</v>
      </c>
      <c r="C3402" t="s">
        <v>259</v>
      </c>
      <c r="D3402" t="s">
        <v>438</v>
      </c>
      <c r="E3402" t="s">
        <v>50</v>
      </c>
      <c r="F3402" t="s">
        <v>439</v>
      </c>
      <c r="G3402" t="s">
        <v>407</v>
      </c>
      <c r="H3402">
        <v>600</v>
      </c>
      <c r="K3402" t="s">
        <v>264</v>
      </c>
      <c r="M3402" t="s">
        <v>422</v>
      </c>
      <c r="N3402" t="s">
        <v>440</v>
      </c>
      <c r="P3402">
        <v>141.12</v>
      </c>
      <c r="Q3402">
        <v>25.51</v>
      </c>
      <c r="R3402">
        <v>20</v>
      </c>
    </row>
    <row r="3403" spans="1:18">
      <c r="A3403" t="s">
        <v>1958</v>
      </c>
      <c r="B3403" t="s">
        <v>1967</v>
      </c>
      <c r="C3403" t="s">
        <v>259</v>
      </c>
      <c r="D3403" t="s">
        <v>1442</v>
      </c>
      <c r="E3403" t="s">
        <v>1367</v>
      </c>
      <c r="F3403" t="s">
        <v>1443</v>
      </c>
      <c r="G3403" t="s">
        <v>1407</v>
      </c>
      <c r="H3403">
        <v>450</v>
      </c>
      <c r="I3403">
        <v>450</v>
      </c>
      <c r="L3403" t="s">
        <v>37</v>
      </c>
      <c r="M3403" t="s">
        <v>202</v>
      </c>
      <c r="P3403">
        <v>1270</v>
      </c>
      <c r="Q3403">
        <v>0</v>
      </c>
      <c r="R3403">
        <v>1</v>
      </c>
    </row>
    <row r="3404" spans="1:18">
      <c r="A3404" t="s">
        <v>1958</v>
      </c>
      <c r="B3404" t="s">
        <v>1967</v>
      </c>
      <c r="C3404" t="s">
        <v>259</v>
      </c>
      <c r="D3404" t="s">
        <v>1444</v>
      </c>
      <c r="E3404" t="s">
        <v>236</v>
      </c>
      <c r="F3404" t="s">
        <v>1445</v>
      </c>
      <c r="G3404" t="s">
        <v>238</v>
      </c>
      <c r="H3404">
        <v>600</v>
      </c>
      <c r="I3404">
        <v>600</v>
      </c>
      <c r="J3404">
        <v>300</v>
      </c>
      <c r="P3404">
        <v>0</v>
      </c>
      <c r="Q3404">
        <v>0</v>
      </c>
      <c r="R3404">
        <v>2</v>
      </c>
    </row>
    <row r="3405" spans="1:18">
      <c r="A3405" t="s">
        <v>1958</v>
      </c>
      <c r="B3405" t="s">
        <v>1967</v>
      </c>
      <c r="C3405" t="s">
        <v>259</v>
      </c>
      <c r="D3405" t="s">
        <v>1446</v>
      </c>
      <c r="E3405" t="s">
        <v>236</v>
      </c>
      <c r="F3405" t="s">
        <v>1447</v>
      </c>
      <c r="G3405" t="s">
        <v>238</v>
      </c>
      <c r="H3405">
        <v>600</v>
      </c>
      <c r="I3405">
        <v>600</v>
      </c>
      <c r="J3405">
        <v>400</v>
      </c>
      <c r="P3405">
        <v>0</v>
      </c>
      <c r="Q3405">
        <v>0</v>
      </c>
      <c r="R3405">
        <v>2</v>
      </c>
    </row>
    <row r="3406" spans="1:18">
      <c r="A3406" t="s">
        <v>1958</v>
      </c>
      <c r="B3406" t="s">
        <v>1967</v>
      </c>
      <c r="C3406" t="s">
        <v>259</v>
      </c>
      <c r="D3406" t="s">
        <v>1448</v>
      </c>
      <c r="E3406" t="s">
        <v>658</v>
      </c>
      <c r="F3406" t="s">
        <v>1449</v>
      </c>
      <c r="G3406" t="s">
        <v>1104</v>
      </c>
      <c r="H3406">
        <v>450</v>
      </c>
      <c r="I3406">
        <v>450</v>
      </c>
      <c r="L3406" t="s">
        <v>37</v>
      </c>
      <c r="M3406" t="s">
        <v>202</v>
      </c>
      <c r="N3406" t="s">
        <v>1450</v>
      </c>
      <c r="P3406">
        <v>1207.19</v>
      </c>
      <c r="Q3406">
        <v>0</v>
      </c>
      <c r="R3406">
        <v>1</v>
      </c>
    </row>
    <row r="3407" spans="1:18">
      <c r="A3407" t="s">
        <v>1958</v>
      </c>
      <c r="B3407" t="s">
        <v>1967</v>
      </c>
      <c r="C3407" t="s">
        <v>259</v>
      </c>
      <c r="D3407" t="s">
        <v>1451</v>
      </c>
      <c r="E3407" t="s">
        <v>173</v>
      </c>
      <c r="F3407" t="s">
        <v>1452</v>
      </c>
      <c r="G3407" t="s">
        <v>243</v>
      </c>
      <c r="H3407">
        <v>600</v>
      </c>
      <c r="I3407">
        <v>600</v>
      </c>
      <c r="J3407">
        <v>25</v>
      </c>
      <c r="M3407" t="s">
        <v>26</v>
      </c>
      <c r="P3407">
        <v>0</v>
      </c>
      <c r="Q3407">
        <v>0</v>
      </c>
      <c r="R3407">
        <v>5</v>
      </c>
    </row>
    <row r="3408" spans="1:18">
      <c r="A3408" t="s">
        <v>1958</v>
      </c>
      <c r="B3408" t="s">
        <v>1968</v>
      </c>
      <c r="C3408" t="s">
        <v>259</v>
      </c>
      <c r="D3408" t="s">
        <v>989</v>
      </c>
      <c r="E3408" t="s">
        <v>88</v>
      </c>
      <c r="F3408" t="s">
        <v>990</v>
      </c>
      <c r="G3408" t="s">
        <v>90</v>
      </c>
      <c r="H3408">
        <v>500</v>
      </c>
      <c r="I3408">
        <v>450</v>
      </c>
      <c r="K3408" t="s">
        <v>419</v>
      </c>
      <c r="M3408" t="s">
        <v>32</v>
      </c>
      <c r="N3408" t="s">
        <v>1454</v>
      </c>
      <c r="P3408">
        <v>58</v>
      </c>
      <c r="Q3408">
        <v>0</v>
      </c>
      <c r="R3408">
        <v>1</v>
      </c>
    </row>
    <row r="3409" spans="1:18">
      <c r="A3409" t="s">
        <v>1958</v>
      </c>
      <c r="B3409" t="s">
        <v>1968</v>
      </c>
      <c r="C3409" t="s">
        <v>259</v>
      </c>
      <c r="D3409" t="s">
        <v>612</v>
      </c>
      <c r="E3409" t="s">
        <v>94</v>
      </c>
      <c r="F3409" t="s">
        <v>613</v>
      </c>
      <c r="G3409" t="s">
        <v>96</v>
      </c>
      <c r="H3409">
        <v>500</v>
      </c>
      <c r="I3409">
        <v>500</v>
      </c>
      <c r="K3409" t="s">
        <v>264</v>
      </c>
      <c r="M3409" t="s">
        <v>32</v>
      </c>
      <c r="N3409" t="s">
        <v>1455</v>
      </c>
      <c r="P3409">
        <v>69.555000000000007</v>
      </c>
      <c r="Q3409">
        <v>0</v>
      </c>
      <c r="R3409">
        <v>4</v>
      </c>
    </row>
    <row r="3410" spans="1:18">
      <c r="A3410" t="s">
        <v>1958</v>
      </c>
      <c r="B3410" t="s">
        <v>1968</v>
      </c>
      <c r="C3410" t="s">
        <v>259</v>
      </c>
      <c r="D3410" t="s">
        <v>688</v>
      </c>
      <c r="E3410" t="s">
        <v>22</v>
      </c>
      <c r="F3410" t="s">
        <v>689</v>
      </c>
      <c r="G3410" t="s">
        <v>30</v>
      </c>
      <c r="H3410">
        <v>450</v>
      </c>
      <c r="I3410">
        <v>450</v>
      </c>
      <c r="K3410" t="s">
        <v>264</v>
      </c>
      <c r="M3410" t="s">
        <v>32</v>
      </c>
      <c r="N3410" t="s">
        <v>1177</v>
      </c>
      <c r="P3410">
        <v>112.24</v>
      </c>
      <c r="Q3410">
        <v>0</v>
      </c>
      <c r="R3410">
        <v>1</v>
      </c>
    </row>
    <row r="3411" spans="1:18">
      <c r="A3411" t="s">
        <v>1958</v>
      </c>
      <c r="B3411" t="s">
        <v>1968</v>
      </c>
      <c r="C3411" t="s">
        <v>259</v>
      </c>
      <c r="D3411" t="s">
        <v>625</v>
      </c>
      <c r="E3411" t="s">
        <v>50</v>
      </c>
      <c r="F3411" t="s">
        <v>1456</v>
      </c>
      <c r="G3411" t="s">
        <v>407</v>
      </c>
      <c r="H3411">
        <v>500</v>
      </c>
      <c r="K3411" t="s">
        <v>264</v>
      </c>
      <c r="M3411" t="s">
        <v>422</v>
      </c>
      <c r="N3411" t="s">
        <v>1457</v>
      </c>
      <c r="P3411">
        <v>117.15</v>
      </c>
      <c r="Q3411">
        <v>2.4900000000000002</v>
      </c>
      <c r="R3411">
        <v>3</v>
      </c>
    </row>
    <row r="3412" spans="1:18">
      <c r="A3412" t="s">
        <v>1958</v>
      </c>
      <c r="B3412" t="s">
        <v>1969</v>
      </c>
      <c r="C3412" t="s">
        <v>259</v>
      </c>
      <c r="D3412" t="s">
        <v>989</v>
      </c>
      <c r="E3412" t="s">
        <v>88</v>
      </c>
      <c r="F3412" t="s">
        <v>990</v>
      </c>
      <c r="G3412" t="s">
        <v>90</v>
      </c>
      <c r="H3412">
        <v>500</v>
      </c>
      <c r="I3412">
        <v>450</v>
      </c>
      <c r="K3412" t="s">
        <v>419</v>
      </c>
      <c r="M3412" t="s">
        <v>32</v>
      </c>
      <c r="N3412" t="s">
        <v>1454</v>
      </c>
      <c r="P3412">
        <v>58</v>
      </c>
      <c r="Q3412">
        <v>0</v>
      </c>
      <c r="R3412">
        <v>1</v>
      </c>
    </row>
    <row r="3413" spans="1:18">
      <c r="A3413" t="s">
        <v>1958</v>
      </c>
      <c r="B3413" t="s">
        <v>1969</v>
      </c>
      <c r="C3413" t="s">
        <v>259</v>
      </c>
      <c r="D3413" t="s">
        <v>612</v>
      </c>
      <c r="E3413" t="s">
        <v>94</v>
      </c>
      <c r="F3413" t="s">
        <v>613</v>
      </c>
      <c r="G3413" t="s">
        <v>96</v>
      </c>
      <c r="H3413">
        <v>500</v>
      </c>
      <c r="I3413">
        <v>500</v>
      </c>
      <c r="K3413" t="s">
        <v>264</v>
      </c>
      <c r="M3413" t="s">
        <v>32</v>
      </c>
      <c r="N3413" t="s">
        <v>1455</v>
      </c>
      <c r="P3413">
        <v>69.555000000000007</v>
      </c>
      <c r="Q3413">
        <v>0</v>
      </c>
      <c r="R3413">
        <v>4</v>
      </c>
    </row>
    <row r="3414" spans="1:18">
      <c r="A3414" t="s">
        <v>1958</v>
      </c>
      <c r="B3414" t="s">
        <v>1969</v>
      </c>
      <c r="C3414" t="s">
        <v>259</v>
      </c>
      <c r="D3414" t="s">
        <v>688</v>
      </c>
      <c r="E3414" t="s">
        <v>22</v>
      </c>
      <c r="F3414" t="s">
        <v>689</v>
      </c>
      <c r="G3414" t="s">
        <v>30</v>
      </c>
      <c r="H3414">
        <v>450</v>
      </c>
      <c r="I3414">
        <v>450</v>
      </c>
      <c r="K3414" t="s">
        <v>264</v>
      </c>
      <c r="M3414" t="s">
        <v>32</v>
      </c>
      <c r="N3414" t="s">
        <v>1177</v>
      </c>
      <c r="P3414">
        <v>112.24</v>
      </c>
      <c r="Q3414">
        <v>0</v>
      </c>
      <c r="R3414">
        <v>1</v>
      </c>
    </row>
    <row r="3415" spans="1:18">
      <c r="A3415" t="s">
        <v>1958</v>
      </c>
      <c r="B3415" t="s">
        <v>1969</v>
      </c>
      <c r="C3415" t="s">
        <v>259</v>
      </c>
      <c r="D3415" t="s">
        <v>625</v>
      </c>
      <c r="E3415" t="s">
        <v>50</v>
      </c>
      <c r="F3415" t="s">
        <v>1456</v>
      </c>
      <c r="G3415" t="s">
        <v>407</v>
      </c>
      <c r="H3415">
        <v>500</v>
      </c>
      <c r="K3415" t="s">
        <v>264</v>
      </c>
      <c r="M3415" t="s">
        <v>422</v>
      </c>
      <c r="N3415" t="s">
        <v>1457</v>
      </c>
      <c r="P3415">
        <v>117.15</v>
      </c>
      <c r="Q3415">
        <v>2.4900000000000002</v>
      </c>
      <c r="R3415">
        <v>3</v>
      </c>
    </row>
    <row r="3416" spans="1:18">
      <c r="A3416" t="s">
        <v>1958</v>
      </c>
      <c r="B3416" t="s">
        <v>1970</v>
      </c>
      <c r="C3416" t="s">
        <v>259</v>
      </c>
      <c r="D3416" t="s">
        <v>1429</v>
      </c>
      <c r="E3416" t="s">
        <v>79</v>
      </c>
      <c r="F3416" t="s">
        <v>1430</v>
      </c>
      <c r="G3416" t="s">
        <v>81</v>
      </c>
      <c r="H3416">
        <v>300</v>
      </c>
      <c r="K3416" t="s">
        <v>62</v>
      </c>
      <c r="M3416" t="s">
        <v>32</v>
      </c>
      <c r="N3416" t="s">
        <v>1431</v>
      </c>
      <c r="P3416">
        <v>9</v>
      </c>
      <c r="Q3416">
        <v>0</v>
      </c>
      <c r="R3416">
        <v>1</v>
      </c>
    </row>
    <row r="3417" spans="1:18">
      <c r="A3417" t="s">
        <v>1958</v>
      </c>
      <c r="B3417" t="s">
        <v>1970</v>
      </c>
      <c r="C3417" t="s">
        <v>259</v>
      </c>
      <c r="D3417" t="s">
        <v>667</v>
      </c>
      <c r="E3417" t="s">
        <v>79</v>
      </c>
      <c r="F3417" t="s">
        <v>668</v>
      </c>
      <c r="G3417" t="s">
        <v>81</v>
      </c>
      <c r="H3417">
        <v>750</v>
      </c>
      <c r="K3417" t="s">
        <v>264</v>
      </c>
      <c r="M3417" t="s">
        <v>32</v>
      </c>
      <c r="P3417">
        <v>62</v>
      </c>
      <c r="Q3417">
        <v>0</v>
      </c>
      <c r="R3417">
        <v>1</v>
      </c>
    </row>
    <row r="3418" spans="1:18">
      <c r="A3418" t="s">
        <v>1958</v>
      </c>
      <c r="B3418" t="s">
        <v>1970</v>
      </c>
      <c r="C3418" t="s">
        <v>259</v>
      </c>
      <c r="D3418" t="s">
        <v>1460</v>
      </c>
      <c r="E3418" t="s">
        <v>88</v>
      </c>
      <c r="F3418" t="s">
        <v>1461</v>
      </c>
      <c r="G3418" t="s">
        <v>90</v>
      </c>
      <c r="H3418">
        <v>800</v>
      </c>
      <c r="I3418">
        <v>750</v>
      </c>
      <c r="K3418" t="s">
        <v>419</v>
      </c>
      <c r="M3418" t="s">
        <v>32</v>
      </c>
      <c r="N3418" t="s">
        <v>1462</v>
      </c>
      <c r="P3418">
        <v>115</v>
      </c>
      <c r="Q3418">
        <v>0</v>
      </c>
      <c r="R3418">
        <v>1</v>
      </c>
    </row>
    <row r="3419" spans="1:18">
      <c r="A3419" t="s">
        <v>1958</v>
      </c>
      <c r="B3419" t="s">
        <v>1970</v>
      </c>
      <c r="C3419" t="s">
        <v>259</v>
      </c>
      <c r="D3419" t="s">
        <v>1463</v>
      </c>
      <c r="E3419" t="s">
        <v>94</v>
      </c>
      <c r="F3419" t="s">
        <v>1464</v>
      </c>
      <c r="G3419" t="s">
        <v>96</v>
      </c>
      <c r="H3419">
        <v>750</v>
      </c>
      <c r="I3419">
        <v>750</v>
      </c>
      <c r="K3419" t="s">
        <v>264</v>
      </c>
      <c r="M3419" t="s">
        <v>32</v>
      </c>
      <c r="P3419">
        <v>157.91499999999999</v>
      </c>
      <c r="Q3419">
        <v>0</v>
      </c>
      <c r="R3419">
        <v>1</v>
      </c>
    </row>
    <row r="3420" spans="1:18">
      <c r="A3420" t="s">
        <v>1958</v>
      </c>
      <c r="B3420" t="s">
        <v>1970</v>
      </c>
      <c r="C3420" t="s">
        <v>259</v>
      </c>
      <c r="D3420" t="s">
        <v>669</v>
      </c>
      <c r="E3420" t="s">
        <v>22</v>
      </c>
      <c r="F3420" t="s">
        <v>670</v>
      </c>
      <c r="G3420" t="s">
        <v>30</v>
      </c>
      <c r="H3420">
        <v>750</v>
      </c>
      <c r="I3420">
        <v>750</v>
      </c>
      <c r="K3420" t="s">
        <v>264</v>
      </c>
      <c r="M3420" t="s">
        <v>32</v>
      </c>
      <c r="P3420">
        <v>315.83</v>
      </c>
      <c r="Q3420">
        <v>0</v>
      </c>
      <c r="R3420">
        <v>5</v>
      </c>
    </row>
    <row r="3421" spans="1:18">
      <c r="A3421" t="s">
        <v>1958</v>
      </c>
      <c r="B3421" t="s">
        <v>1970</v>
      </c>
      <c r="C3421" t="s">
        <v>259</v>
      </c>
      <c r="D3421" t="s">
        <v>275</v>
      </c>
      <c r="E3421" t="s">
        <v>276</v>
      </c>
      <c r="F3421" t="s">
        <v>277</v>
      </c>
      <c r="G3421" t="s">
        <v>278</v>
      </c>
      <c r="H3421">
        <v>25</v>
      </c>
      <c r="I3421">
        <v>25</v>
      </c>
      <c r="L3421" t="s">
        <v>25</v>
      </c>
      <c r="M3421" t="s">
        <v>26</v>
      </c>
      <c r="N3421" t="s">
        <v>279</v>
      </c>
      <c r="P3421">
        <v>0.27</v>
      </c>
      <c r="Q3421">
        <v>0</v>
      </c>
      <c r="R3421">
        <v>1</v>
      </c>
    </row>
    <row r="3422" spans="1:18">
      <c r="A3422" t="s">
        <v>1958</v>
      </c>
      <c r="B3422" t="s">
        <v>1970</v>
      </c>
      <c r="C3422" t="s">
        <v>259</v>
      </c>
      <c r="D3422" t="s">
        <v>113</v>
      </c>
      <c r="E3422" t="s">
        <v>114</v>
      </c>
      <c r="F3422" t="s">
        <v>1117</v>
      </c>
      <c r="G3422" t="s">
        <v>200</v>
      </c>
      <c r="H3422">
        <v>20</v>
      </c>
      <c r="I3422">
        <v>20</v>
      </c>
      <c r="J3422">
        <v>20</v>
      </c>
      <c r="L3422" t="s">
        <v>127</v>
      </c>
      <c r="M3422" t="s">
        <v>26</v>
      </c>
      <c r="N3422" t="s">
        <v>1118</v>
      </c>
      <c r="P3422">
        <v>2</v>
      </c>
      <c r="Q3422">
        <v>0</v>
      </c>
      <c r="R3422">
        <v>4</v>
      </c>
    </row>
    <row r="3423" spans="1:18">
      <c r="A3423" t="s">
        <v>1958</v>
      </c>
      <c r="B3423" t="s">
        <v>1970</v>
      </c>
      <c r="C3423" t="s">
        <v>259</v>
      </c>
      <c r="D3423" t="s">
        <v>120</v>
      </c>
      <c r="E3423" t="s">
        <v>114</v>
      </c>
      <c r="F3423" t="s">
        <v>199</v>
      </c>
      <c r="G3423" t="s">
        <v>200</v>
      </c>
      <c r="H3423">
        <v>25</v>
      </c>
      <c r="I3423">
        <v>25</v>
      </c>
      <c r="J3423">
        <v>25</v>
      </c>
      <c r="L3423" t="s">
        <v>127</v>
      </c>
      <c r="M3423" t="s">
        <v>26</v>
      </c>
      <c r="N3423" t="s">
        <v>201</v>
      </c>
      <c r="P3423">
        <v>3.5</v>
      </c>
      <c r="Q3423">
        <v>0</v>
      </c>
      <c r="R3423">
        <v>2</v>
      </c>
    </row>
    <row r="3424" spans="1:18">
      <c r="A3424" t="s">
        <v>1958</v>
      </c>
      <c r="B3424" t="s">
        <v>1970</v>
      </c>
      <c r="C3424" t="s">
        <v>259</v>
      </c>
      <c r="D3424" t="s">
        <v>123</v>
      </c>
      <c r="E3424" t="s">
        <v>124</v>
      </c>
      <c r="F3424" t="s">
        <v>125</v>
      </c>
      <c r="G3424" t="s">
        <v>126</v>
      </c>
      <c r="H3424">
        <v>25</v>
      </c>
      <c r="I3424">
        <v>25</v>
      </c>
      <c r="J3424">
        <v>25</v>
      </c>
      <c r="L3424" t="s">
        <v>127</v>
      </c>
      <c r="M3424" t="s">
        <v>26</v>
      </c>
      <c r="N3424" t="s">
        <v>210</v>
      </c>
      <c r="P3424">
        <v>3.5</v>
      </c>
      <c r="Q3424">
        <v>0</v>
      </c>
      <c r="R3424">
        <v>1</v>
      </c>
    </row>
    <row r="3425" spans="1:18">
      <c r="A3425" t="s">
        <v>1958</v>
      </c>
      <c r="B3425" t="s">
        <v>1970</v>
      </c>
      <c r="C3425" t="s">
        <v>259</v>
      </c>
      <c r="D3425" t="s">
        <v>1465</v>
      </c>
      <c r="E3425" t="s">
        <v>1015</v>
      </c>
      <c r="F3425" t="s">
        <v>1466</v>
      </c>
      <c r="G3425" t="s">
        <v>1182</v>
      </c>
      <c r="H3425">
        <v>750</v>
      </c>
      <c r="I3425">
        <v>750</v>
      </c>
      <c r="L3425" t="s">
        <v>37</v>
      </c>
      <c r="M3425" t="s">
        <v>202</v>
      </c>
      <c r="P3425">
        <v>2262</v>
      </c>
      <c r="Q3425">
        <v>0</v>
      </c>
      <c r="R3425">
        <v>1</v>
      </c>
    </row>
    <row r="3426" spans="1:18">
      <c r="A3426" t="s">
        <v>1958</v>
      </c>
      <c r="B3426" t="s">
        <v>1970</v>
      </c>
      <c r="C3426" t="s">
        <v>259</v>
      </c>
      <c r="D3426" t="s">
        <v>1095</v>
      </c>
      <c r="E3426" t="s">
        <v>45</v>
      </c>
      <c r="F3426" t="s">
        <v>1096</v>
      </c>
      <c r="G3426" t="s">
        <v>47</v>
      </c>
      <c r="H3426">
        <v>300</v>
      </c>
      <c r="I3426">
        <v>300</v>
      </c>
      <c r="J3426">
        <v>25</v>
      </c>
      <c r="L3426" t="s">
        <v>25</v>
      </c>
      <c r="M3426" t="s">
        <v>26</v>
      </c>
      <c r="N3426" t="s">
        <v>48</v>
      </c>
      <c r="P3426">
        <v>0.34</v>
      </c>
      <c r="Q3426">
        <v>0</v>
      </c>
      <c r="R3426">
        <v>1</v>
      </c>
    </row>
    <row r="3427" spans="1:18">
      <c r="A3427" t="s">
        <v>1958</v>
      </c>
      <c r="B3427" t="s">
        <v>1970</v>
      </c>
      <c r="C3427" t="s">
        <v>259</v>
      </c>
      <c r="D3427" t="s">
        <v>1467</v>
      </c>
      <c r="E3427" t="s">
        <v>45</v>
      </c>
      <c r="F3427" t="s">
        <v>1468</v>
      </c>
      <c r="G3427" t="s">
        <v>47</v>
      </c>
      <c r="H3427">
        <v>750</v>
      </c>
      <c r="I3427">
        <v>750</v>
      </c>
      <c r="J3427">
        <v>20</v>
      </c>
      <c r="L3427" t="s">
        <v>25</v>
      </c>
      <c r="M3427" t="s">
        <v>26</v>
      </c>
      <c r="N3427" t="s">
        <v>1121</v>
      </c>
      <c r="P3427">
        <v>0.2</v>
      </c>
      <c r="Q3427">
        <v>0</v>
      </c>
      <c r="R3427">
        <v>4</v>
      </c>
    </row>
    <row r="3428" spans="1:18">
      <c r="A3428" t="s">
        <v>1958</v>
      </c>
      <c r="B3428" t="s">
        <v>1970</v>
      </c>
      <c r="C3428" t="s">
        <v>259</v>
      </c>
      <c r="D3428" t="s">
        <v>1469</v>
      </c>
      <c r="E3428" t="s">
        <v>45</v>
      </c>
      <c r="F3428" t="s">
        <v>1470</v>
      </c>
      <c r="G3428" t="s">
        <v>47</v>
      </c>
      <c r="H3428">
        <v>750</v>
      </c>
      <c r="I3428">
        <v>750</v>
      </c>
      <c r="J3428">
        <v>25</v>
      </c>
      <c r="L3428" t="s">
        <v>25</v>
      </c>
      <c r="M3428" t="s">
        <v>26</v>
      </c>
      <c r="N3428" t="s">
        <v>48</v>
      </c>
      <c r="P3428">
        <v>0.34</v>
      </c>
      <c r="Q3428">
        <v>0</v>
      </c>
      <c r="R3428">
        <v>2</v>
      </c>
    </row>
    <row r="3429" spans="1:18">
      <c r="A3429" t="s">
        <v>1958</v>
      </c>
      <c r="B3429" t="s">
        <v>1970</v>
      </c>
      <c r="C3429" t="s">
        <v>259</v>
      </c>
      <c r="D3429" t="s">
        <v>140</v>
      </c>
      <c r="E3429" t="s">
        <v>141</v>
      </c>
      <c r="F3429" t="s">
        <v>142</v>
      </c>
      <c r="G3429" t="s">
        <v>143</v>
      </c>
      <c r="H3429">
        <v>20</v>
      </c>
      <c r="P3429">
        <v>0</v>
      </c>
      <c r="Q3429">
        <v>0</v>
      </c>
      <c r="R3429">
        <v>3</v>
      </c>
    </row>
    <row r="3430" spans="1:18">
      <c r="A3430" t="s">
        <v>1958</v>
      </c>
      <c r="B3430" t="s">
        <v>1970</v>
      </c>
      <c r="C3430" t="s">
        <v>259</v>
      </c>
      <c r="D3430" t="s">
        <v>144</v>
      </c>
      <c r="E3430" t="s">
        <v>145</v>
      </c>
      <c r="F3430" t="s">
        <v>146</v>
      </c>
      <c r="G3430" t="s">
        <v>147</v>
      </c>
      <c r="H3430">
        <v>20</v>
      </c>
      <c r="P3430">
        <v>0</v>
      </c>
      <c r="Q3430">
        <v>0</v>
      </c>
      <c r="R3430">
        <v>1</v>
      </c>
    </row>
    <row r="3431" spans="1:18">
      <c r="A3431" t="s">
        <v>1958</v>
      </c>
      <c r="B3431" t="s">
        <v>1970</v>
      </c>
      <c r="C3431" t="s">
        <v>259</v>
      </c>
      <c r="D3431" t="s">
        <v>781</v>
      </c>
      <c r="E3431" t="s">
        <v>782</v>
      </c>
      <c r="F3431" t="s">
        <v>783</v>
      </c>
      <c r="G3431" t="s">
        <v>784</v>
      </c>
      <c r="H3431">
        <v>25</v>
      </c>
      <c r="P3431">
        <v>0</v>
      </c>
      <c r="Q3431">
        <v>0</v>
      </c>
      <c r="R3431">
        <v>3</v>
      </c>
    </row>
    <row r="3432" spans="1:18">
      <c r="A3432" t="s">
        <v>1958</v>
      </c>
      <c r="B3432" t="s">
        <v>1970</v>
      </c>
      <c r="C3432" t="s">
        <v>259</v>
      </c>
      <c r="D3432" t="s">
        <v>148</v>
      </c>
      <c r="E3432" t="s">
        <v>149</v>
      </c>
      <c r="F3432" t="s">
        <v>150</v>
      </c>
      <c r="G3432" t="s">
        <v>151</v>
      </c>
      <c r="H3432">
        <v>25</v>
      </c>
      <c r="P3432">
        <v>0</v>
      </c>
      <c r="Q3432">
        <v>0</v>
      </c>
      <c r="R3432">
        <v>2</v>
      </c>
    </row>
    <row r="3433" spans="1:18">
      <c r="A3433" t="s">
        <v>1958</v>
      </c>
      <c r="B3433" t="s">
        <v>1970</v>
      </c>
      <c r="C3433" t="s">
        <v>259</v>
      </c>
      <c r="D3433" t="s">
        <v>156</v>
      </c>
      <c r="E3433" t="s">
        <v>50</v>
      </c>
      <c r="F3433" t="s">
        <v>157</v>
      </c>
      <c r="G3433" t="s">
        <v>52</v>
      </c>
      <c r="H3433">
        <v>20</v>
      </c>
      <c r="K3433" t="s">
        <v>53</v>
      </c>
      <c r="M3433" t="s">
        <v>54</v>
      </c>
      <c r="N3433" t="s">
        <v>994</v>
      </c>
      <c r="P3433">
        <v>2.2000000000000002</v>
      </c>
      <c r="Q3433">
        <v>0.8</v>
      </c>
      <c r="R3433">
        <v>4</v>
      </c>
    </row>
    <row r="3434" spans="1:18">
      <c r="A3434" t="s">
        <v>1958</v>
      </c>
      <c r="B3434" t="s">
        <v>1970</v>
      </c>
      <c r="C3434" t="s">
        <v>259</v>
      </c>
      <c r="D3434" t="s">
        <v>49</v>
      </c>
      <c r="E3434" t="s">
        <v>50</v>
      </c>
      <c r="F3434" t="s">
        <v>51</v>
      </c>
      <c r="G3434" t="s">
        <v>52</v>
      </c>
      <c r="H3434">
        <v>25</v>
      </c>
      <c r="K3434" t="s">
        <v>53</v>
      </c>
      <c r="M3434" t="s">
        <v>54</v>
      </c>
      <c r="N3434" t="s">
        <v>55</v>
      </c>
      <c r="P3434">
        <v>3.24</v>
      </c>
      <c r="Q3434">
        <v>0.5</v>
      </c>
      <c r="R3434">
        <v>3</v>
      </c>
    </row>
    <row r="3435" spans="1:18">
      <c r="A3435" t="s">
        <v>1958</v>
      </c>
      <c r="B3435" t="s">
        <v>1970</v>
      </c>
      <c r="C3435" t="s">
        <v>259</v>
      </c>
      <c r="D3435" t="s">
        <v>1097</v>
      </c>
      <c r="E3435" t="s">
        <v>50</v>
      </c>
      <c r="F3435" t="s">
        <v>1098</v>
      </c>
      <c r="G3435" t="s">
        <v>52</v>
      </c>
      <c r="H3435">
        <v>300</v>
      </c>
      <c r="K3435" t="s">
        <v>264</v>
      </c>
      <c r="M3435" t="s">
        <v>54</v>
      </c>
      <c r="N3435" t="s">
        <v>1099</v>
      </c>
      <c r="P3435">
        <v>73.88</v>
      </c>
      <c r="Q3435">
        <v>0.4</v>
      </c>
      <c r="R3435">
        <v>2</v>
      </c>
    </row>
    <row r="3436" spans="1:18">
      <c r="A3436" t="s">
        <v>1958</v>
      </c>
      <c r="B3436" t="s">
        <v>1970</v>
      </c>
      <c r="C3436" t="s">
        <v>259</v>
      </c>
      <c r="D3436" t="s">
        <v>671</v>
      </c>
      <c r="E3436" t="s">
        <v>50</v>
      </c>
      <c r="F3436" t="s">
        <v>1471</v>
      </c>
      <c r="G3436" t="s">
        <v>407</v>
      </c>
      <c r="H3436">
        <v>750</v>
      </c>
      <c r="K3436" t="s">
        <v>264</v>
      </c>
      <c r="M3436" t="s">
        <v>422</v>
      </c>
      <c r="N3436" t="s">
        <v>1472</v>
      </c>
      <c r="P3436">
        <v>176.85</v>
      </c>
      <c r="Q3436">
        <v>25.9</v>
      </c>
      <c r="R3436">
        <v>19</v>
      </c>
    </row>
    <row r="3437" spans="1:18">
      <c r="A3437" t="s">
        <v>1958</v>
      </c>
      <c r="B3437" t="s">
        <v>1970</v>
      </c>
      <c r="C3437" t="s">
        <v>259</v>
      </c>
      <c r="D3437" t="s">
        <v>1473</v>
      </c>
      <c r="E3437" t="s">
        <v>236</v>
      </c>
      <c r="F3437" t="s">
        <v>1474</v>
      </c>
      <c r="G3437" t="s">
        <v>238</v>
      </c>
      <c r="H3437">
        <v>750</v>
      </c>
      <c r="I3437">
        <v>750</v>
      </c>
      <c r="J3437">
        <v>300</v>
      </c>
      <c r="P3437">
        <v>0</v>
      </c>
      <c r="Q3437">
        <v>0</v>
      </c>
      <c r="R3437">
        <v>1</v>
      </c>
    </row>
    <row r="3438" spans="1:18">
      <c r="A3438" t="s">
        <v>1958</v>
      </c>
      <c r="B3438" t="s">
        <v>1970</v>
      </c>
      <c r="C3438" t="s">
        <v>259</v>
      </c>
      <c r="D3438" t="s">
        <v>675</v>
      </c>
      <c r="E3438" t="s">
        <v>236</v>
      </c>
      <c r="F3438" t="s">
        <v>676</v>
      </c>
      <c r="G3438" t="s">
        <v>238</v>
      </c>
      <c r="H3438">
        <v>750</v>
      </c>
      <c r="I3438">
        <v>750</v>
      </c>
      <c r="J3438">
        <v>500</v>
      </c>
      <c r="P3438">
        <v>0</v>
      </c>
      <c r="Q3438">
        <v>0</v>
      </c>
      <c r="R3438">
        <v>2</v>
      </c>
    </row>
    <row r="3439" spans="1:18">
      <c r="A3439" t="s">
        <v>1958</v>
      </c>
      <c r="B3439" t="s">
        <v>1970</v>
      </c>
      <c r="C3439" t="s">
        <v>259</v>
      </c>
      <c r="D3439" t="s">
        <v>1475</v>
      </c>
      <c r="E3439" t="s">
        <v>173</v>
      </c>
      <c r="F3439" t="s">
        <v>1476</v>
      </c>
      <c r="G3439" t="s">
        <v>243</v>
      </c>
      <c r="H3439">
        <v>750</v>
      </c>
      <c r="I3439">
        <v>750</v>
      </c>
      <c r="J3439">
        <v>25</v>
      </c>
      <c r="M3439" t="s">
        <v>26</v>
      </c>
      <c r="P3439">
        <v>0</v>
      </c>
      <c r="Q3439">
        <v>0</v>
      </c>
      <c r="R3439">
        <v>5</v>
      </c>
    </row>
    <row r="3440" spans="1:18">
      <c r="A3440" t="s">
        <v>1958</v>
      </c>
      <c r="B3440" t="s">
        <v>1971</v>
      </c>
      <c r="C3440" t="s">
        <v>259</v>
      </c>
      <c r="D3440" t="s">
        <v>682</v>
      </c>
      <c r="E3440" t="s">
        <v>88</v>
      </c>
      <c r="F3440" t="s">
        <v>683</v>
      </c>
      <c r="G3440" t="s">
        <v>90</v>
      </c>
      <c r="H3440">
        <v>750</v>
      </c>
      <c r="I3440">
        <v>600</v>
      </c>
      <c r="K3440" t="s">
        <v>419</v>
      </c>
      <c r="M3440" t="s">
        <v>32</v>
      </c>
      <c r="N3440" t="s">
        <v>684</v>
      </c>
      <c r="P3440">
        <v>100</v>
      </c>
      <c r="Q3440">
        <v>0</v>
      </c>
      <c r="R3440">
        <v>1</v>
      </c>
    </row>
    <row r="3441" spans="1:18">
      <c r="A3441" t="s">
        <v>1958</v>
      </c>
      <c r="B3441" t="s">
        <v>1971</v>
      </c>
      <c r="C3441" t="s">
        <v>259</v>
      </c>
      <c r="D3441" t="s">
        <v>445</v>
      </c>
      <c r="E3441" t="s">
        <v>94</v>
      </c>
      <c r="F3441" t="s">
        <v>446</v>
      </c>
      <c r="G3441" t="s">
        <v>96</v>
      </c>
      <c r="H3441">
        <v>600</v>
      </c>
      <c r="I3441">
        <v>600</v>
      </c>
      <c r="K3441" t="s">
        <v>264</v>
      </c>
      <c r="M3441" t="s">
        <v>32</v>
      </c>
      <c r="N3441" t="s">
        <v>447</v>
      </c>
      <c r="P3441">
        <v>100.745</v>
      </c>
      <c r="Q3441">
        <v>0</v>
      </c>
      <c r="R3441">
        <v>1</v>
      </c>
    </row>
    <row r="3442" spans="1:18">
      <c r="A3442" t="s">
        <v>1958</v>
      </c>
      <c r="B3442" t="s">
        <v>1971</v>
      </c>
      <c r="C3442" t="s">
        <v>259</v>
      </c>
      <c r="D3442" t="s">
        <v>1463</v>
      </c>
      <c r="E3442" t="s">
        <v>94</v>
      </c>
      <c r="F3442" t="s">
        <v>1464</v>
      </c>
      <c r="G3442" t="s">
        <v>96</v>
      </c>
      <c r="H3442">
        <v>750</v>
      </c>
      <c r="I3442">
        <v>750</v>
      </c>
      <c r="K3442" t="s">
        <v>264</v>
      </c>
      <c r="M3442" t="s">
        <v>32</v>
      </c>
      <c r="P3442">
        <v>157.91499999999999</v>
      </c>
      <c r="Q3442">
        <v>0</v>
      </c>
      <c r="R3442">
        <v>3</v>
      </c>
    </row>
    <row r="3443" spans="1:18">
      <c r="A3443" t="s">
        <v>1958</v>
      </c>
      <c r="B3443" t="s">
        <v>1971</v>
      </c>
      <c r="C3443" t="s">
        <v>259</v>
      </c>
      <c r="D3443" t="s">
        <v>426</v>
      </c>
      <c r="E3443" t="s">
        <v>22</v>
      </c>
      <c r="F3443" t="s">
        <v>427</v>
      </c>
      <c r="G3443" t="s">
        <v>30</v>
      </c>
      <c r="H3443">
        <v>600</v>
      </c>
      <c r="I3443">
        <v>600</v>
      </c>
      <c r="K3443" t="s">
        <v>264</v>
      </c>
      <c r="M3443" t="s">
        <v>32</v>
      </c>
      <c r="N3443" t="s">
        <v>428</v>
      </c>
      <c r="P3443">
        <v>201.49</v>
      </c>
      <c r="Q3443">
        <v>0</v>
      </c>
      <c r="R3443">
        <v>1</v>
      </c>
    </row>
    <row r="3444" spans="1:18">
      <c r="A3444" t="s">
        <v>1958</v>
      </c>
      <c r="B3444" t="s">
        <v>1971</v>
      </c>
      <c r="C3444" t="s">
        <v>259</v>
      </c>
      <c r="D3444" t="s">
        <v>671</v>
      </c>
      <c r="E3444" t="s">
        <v>50</v>
      </c>
      <c r="F3444" t="s">
        <v>1471</v>
      </c>
      <c r="G3444" t="s">
        <v>407</v>
      </c>
      <c r="H3444">
        <v>750</v>
      </c>
      <c r="K3444" t="s">
        <v>264</v>
      </c>
      <c r="M3444" t="s">
        <v>422</v>
      </c>
      <c r="N3444" t="s">
        <v>1472</v>
      </c>
      <c r="P3444">
        <v>176.85</v>
      </c>
      <c r="Q3444">
        <v>3.67</v>
      </c>
      <c r="R3444">
        <v>3</v>
      </c>
    </row>
    <row r="3445" spans="1:18">
      <c r="A3445" t="s">
        <v>1958</v>
      </c>
      <c r="B3445" t="s">
        <v>1972</v>
      </c>
      <c r="C3445" t="s">
        <v>259</v>
      </c>
      <c r="D3445" t="s">
        <v>682</v>
      </c>
      <c r="E3445" t="s">
        <v>88</v>
      </c>
      <c r="F3445" t="s">
        <v>683</v>
      </c>
      <c r="G3445" t="s">
        <v>90</v>
      </c>
      <c r="H3445">
        <v>750</v>
      </c>
      <c r="I3445">
        <v>600</v>
      </c>
      <c r="K3445" t="s">
        <v>419</v>
      </c>
      <c r="M3445" t="s">
        <v>32</v>
      </c>
      <c r="N3445" t="s">
        <v>684</v>
      </c>
      <c r="P3445">
        <v>100</v>
      </c>
      <c r="Q3445">
        <v>0</v>
      </c>
      <c r="R3445">
        <v>1</v>
      </c>
    </row>
    <row r="3446" spans="1:18">
      <c r="A3446" t="s">
        <v>1958</v>
      </c>
      <c r="B3446" t="s">
        <v>1972</v>
      </c>
      <c r="C3446" t="s">
        <v>259</v>
      </c>
      <c r="D3446" t="s">
        <v>445</v>
      </c>
      <c r="E3446" t="s">
        <v>94</v>
      </c>
      <c r="F3446" t="s">
        <v>446</v>
      </c>
      <c r="G3446" t="s">
        <v>96</v>
      </c>
      <c r="H3446">
        <v>600</v>
      </c>
      <c r="I3446">
        <v>600</v>
      </c>
      <c r="K3446" t="s">
        <v>264</v>
      </c>
      <c r="M3446" t="s">
        <v>32</v>
      </c>
      <c r="N3446" t="s">
        <v>447</v>
      </c>
      <c r="P3446">
        <v>100.745</v>
      </c>
      <c r="Q3446">
        <v>0</v>
      </c>
      <c r="R3446">
        <v>1</v>
      </c>
    </row>
    <row r="3447" spans="1:18">
      <c r="A3447" t="s">
        <v>1958</v>
      </c>
      <c r="B3447" t="s">
        <v>1972</v>
      </c>
      <c r="C3447" t="s">
        <v>259</v>
      </c>
      <c r="D3447" t="s">
        <v>1463</v>
      </c>
      <c r="E3447" t="s">
        <v>94</v>
      </c>
      <c r="F3447" t="s">
        <v>1464</v>
      </c>
      <c r="G3447" t="s">
        <v>96</v>
      </c>
      <c r="H3447">
        <v>750</v>
      </c>
      <c r="I3447">
        <v>750</v>
      </c>
      <c r="K3447" t="s">
        <v>264</v>
      </c>
      <c r="M3447" t="s">
        <v>32</v>
      </c>
      <c r="P3447">
        <v>157.91499999999999</v>
      </c>
      <c r="Q3447">
        <v>0</v>
      </c>
      <c r="R3447">
        <v>3</v>
      </c>
    </row>
    <row r="3448" spans="1:18">
      <c r="A3448" t="s">
        <v>1958</v>
      </c>
      <c r="B3448" t="s">
        <v>1972</v>
      </c>
      <c r="C3448" t="s">
        <v>259</v>
      </c>
      <c r="D3448" t="s">
        <v>426</v>
      </c>
      <c r="E3448" t="s">
        <v>22</v>
      </c>
      <c r="F3448" t="s">
        <v>427</v>
      </c>
      <c r="G3448" t="s">
        <v>30</v>
      </c>
      <c r="H3448">
        <v>600</v>
      </c>
      <c r="I3448">
        <v>600</v>
      </c>
      <c r="K3448" t="s">
        <v>264</v>
      </c>
      <c r="M3448" t="s">
        <v>32</v>
      </c>
      <c r="N3448" t="s">
        <v>428</v>
      </c>
      <c r="P3448">
        <v>201.49</v>
      </c>
      <c r="Q3448">
        <v>0</v>
      </c>
      <c r="R3448">
        <v>1</v>
      </c>
    </row>
    <row r="3449" spans="1:18">
      <c r="A3449" t="s">
        <v>1958</v>
      </c>
      <c r="B3449" t="s">
        <v>1972</v>
      </c>
      <c r="C3449" t="s">
        <v>259</v>
      </c>
      <c r="D3449" t="s">
        <v>671</v>
      </c>
      <c r="E3449" t="s">
        <v>50</v>
      </c>
      <c r="F3449" t="s">
        <v>1471</v>
      </c>
      <c r="G3449" t="s">
        <v>407</v>
      </c>
      <c r="H3449">
        <v>750</v>
      </c>
      <c r="K3449" t="s">
        <v>264</v>
      </c>
      <c r="M3449" t="s">
        <v>422</v>
      </c>
      <c r="N3449" t="s">
        <v>1472</v>
      </c>
      <c r="P3449">
        <v>176.85</v>
      </c>
      <c r="Q3449">
        <v>3.67</v>
      </c>
      <c r="R3449">
        <v>3</v>
      </c>
    </row>
    <row r="3450" spans="1:18">
      <c r="A3450" t="s">
        <v>1958</v>
      </c>
      <c r="B3450" t="s">
        <v>1973</v>
      </c>
      <c r="C3450" t="s">
        <v>259</v>
      </c>
      <c r="D3450" t="s">
        <v>1429</v>
      </c>
      <c r="E3450" t="s">
        <v>79</v>
      </c>
      <c r="F3450" t="s">
        <v>1430</v>
      </c>
      <c r="G3450" t="s">
        <v>81</v>
      </c>
      <c r="H3450">
        <v>300</v>
      </c>
      <c r="K3450" t="s">
        <v>62</v>
      </c>
      <c r="M3450" t="s">
        <v>32</v>
      </c>
      <c r="N3450" t="s">
        <v>1431</v>
      </c>
      <c r="P3450">
        <v>9</v>
      </c>
      <c r="Q3450">
        <v>0</v>
      </c>
      <c r="R3450">
        <v>1</v>
      </c>
    </row>
    <row r="3451" spans="1:18">
      <c r="A3451" t="s">
        <v>1958</v>
      </c>
      <c r="B3451" t="s">
        <v>1973</v>
      </c>
      <c r="C3451" t="s">
        <v>259</v>
      </c>
      <c r="D3451" t="s">
        <v>1480</v>
      </c>
      <c r="E3451" t="s">
        <v>79</v>
      </c>
      <c r="F3451" t="s">
        <v>1481</v>
      </c>
      <c r="G3451" t="s">
        <v>81</v>
      </c>
      <c r="H3451">
        <v>1100</v>
      </c>
      <c r="K3451" t="s">
        <v>635</v>
      </c>
      <c r="M3451" t="s">
        <v>32</v>
      </c>
      <c r="P3451">
        <v>168</v>
      </c>
      <c r="Q3451">
        <v>0</v>
      </c>
      <c r="R3451">
        <v>1</v>
      </c>
    </row>
    <row r="3452" spans="1:18">
      <c r="A3452" t="s">
        <v>1958</v>
      </c>
      <c r="B3452" t="s">
        <v>1973</v>
      </c>
      <c r="C3452" t="s">
        <v>259</v>
      </c>
      <c r="D3452" t="s">
        <v>1482</v>
      </c>
      <c r="E3452" t="s">
        <v>88</v>
      </c>
      <c r="F3452" t="s">
        <v>1483</v>
      </c>
      <c r="G3452" t="s">
        <v>90</v>
      </c>
      <c r="H3452">
        <v>1100</v>
      </c>
      <c r="I3452">
        <v>950</v>
      </c>
      <c r="K3452" t="s">
        <v>1484</v>
      </c>
      <c r="M3452" t="s">
        <v>32</v>
      </c>
      <c r="P3452">
        <v>211</v>
      </c>
      <c r="Q3452">
        <v>0</v>
      </c>
      <c r="R3452">
        <v>1</v>
      </c>
    </row>
    <row r="3453" spans="1:18">
      <c r="A3453" t="s">
        <v>1958</v>
      </c>
      <c r="B3453" t="s">
        <v>1973</v>
      </c>
      <c r="C3453" t="s">
        <v>259</v>
      </c>
      <c r="D3453" t="s">
        <v>1485</v>
      </c>
      <c r="E3453" t="s">
        <v>22</v>
      </c>
      <c r="F3453" t="s">
        <v>1486</v>
      </c>
      <c r="G3453" t="s">
        <v>30</v>
      </c>
      <c r="H3453">
        <v>1100</v>
      </c>
      <c r="I3453">
        <v>1100</v>
      </c>
      <c r="K3453" t="s">
        <v>635</v>
      </c>
      <c r="M3453" t="s">
        <v>32</v>
      </c>
      <c r="P3453">
        <v>907.52</v>
      </c>
      <c r="Q3453">
        <v>0</v>
      </c>
      <c r="R3453">
        <v>5</v>
      </c>
    </row>
    <row r="3454" spans="1:18">
      <c r="A3454" t="s">
        <v>1958</v>
      </c>
      <c r="B3454" t="s">
        <v>1973</v>
      </c>
      <c r="C3454" t="s">
        <v>259</v>
      </c>
      <c r="D3454" t="s">
        <v>275</v>
      </c>
      <c r="E3454" t="s">
        <v>276</v>
      </c>
      <c r="F3454" t="s">
        <v>277</v>
      </c>
      <c r="G3454" t="s">
        <v>278</v>
      </c>
      <c r="H3454">
        <v>25</v>
      </c>
      <c r="I3454">
        <v>25</v>
      </c>
      <c r="L3454" t="s">
        <v>25</v>
      </c>
      <c r="M3454" t="s">
        <v>26</v>
      </c>
      <c r="N3454" t="s">
        <v>279</v>
      </c>
      <c r="P3454">
        <v>0.27</v>
      </c>
      <c r="Q3454">
        <v>0</v>
      </c>
      <c r="R3454">
        <v>1</v>
      </c>
    </row>
    <row r="3455" spans="1:18">
      <c r="A3455" t="s">
        <v>1958</v>
      </c>
      <c r="B3455" t="s">
        <v>1973</v>
      </c>
      <c r="C3455" t="s">
        <v>259</v>
      </c>
      <c r="D3455" t="s">
        <v>113</v>
      </c>
      <c r="E3455" t="s">
        <v>114</v>
      </c>
      <c r="F3455" t="s">
        <v>1117</v>
      </c>
      <c r="G3455" t="s">
        <v>200</v>
      </c>
      <c r="H3455">
        <v>20</v>
      </c>
      <c r="I3455">
        <v>20</v>
      </c>
      <c r="J3455">
        <v>20</v>
      </c>
      <c r="L3455" t="s">
        <v>127</v>
      </c>
      <c r="M3455" t="s">
        <v>26</v>
      </c>
      <c r="N3455" t="s">
        <v>1118</v>
      </c>
      <c r="P3455">
        <v>2</v>
      </c>
      <c r="Q3455">
        <v>0</v>
      </c>
      <c r="R3455">
        <v>4</v>
      </c>
    </row>
    <row r="3456" spans="1:18">
      <c r="A3456" t="s">
        <v>1958</v>
      </c>
      <c r="B3456" t="s">
        <v>1973</v>
      </c>
      <c r="C3456" t="s">
        <v>259</v>
      </c>
      <c r="D3456" t="s">
        <v>120</v>
      </c>
      <c r="E3456" t="s">
        <v>114</v>
      </c>
      <c r="F3456" t="s">
        <v>199</v>
      </c>
      <c r="G3456" t="s">
        <v>200</v>
      </c>
      <c r="H3456">
        <v>25</v>
      </c>
      <c r="I3456">
        <v>25</v>
      </c>
      <c r="J3456">
        <v>25</v>
      </c>
      <c r="L3456" t="s">
        <v>127</v>
      </c>
      <c r="M3456" t="s">
        <v>26</v>
      </c>
      <c r="N3456" t="s">
        <v>201</v>
      </c>
      <c r="P3456">
        <v>3.5</v>
      </c>
      <c r="Q3456">
        <v>0</v>
      </c>
      <c r="R3456">
        <v>2</v>
      </c>
    </row>
    <row r="3457" spans="1:18">
      <c r="A3457" t="s">
        <v>1958</v>
      </c>
      <c r="B3457" t="s">
        <v>1973</v>
      </c>
      <c r="C3457" t="s">
        <v>259</v>
      </c>
      <c r="D3457" t="s">
        <v>123</v>
      </c>
      <c r="E3457" t="s">
        <v>124</v>
      </c>
      <c r="F3457" t="s">
        <v>125</v>
      </c>
      <c r="G3457" t="s">
        <v>126</v>
      </c>
      <c r="H3457">
        <v>25</v>
      </c>
      <c r="I3457">
        <v>25</v>
      </c>
      <c r="J3457">
        <v>25</v>
      </c>
      <c r="L3457" t="s">
        <v>127</v>
      </c>
      <c r="M3457" t="s">
        <v>26</v>
      </c>
      <c r="N3457" t="s">
        <v>210</v>
      </c>
      <c r="P3457">
        <v>3.5</v>
      </c>
      <c r="Q3457">
        <v>0</v>
      </c>
      <c r="R3457">
        <v>1</v>
      </c>
    </row>
    <row r="3458" spans="1:18">
      <c r="A3458" t="s">
        <v>1958</v>
      </c>
      <c r="B3458" t="s">
        <v>1973</v>
      </c>
      <c r="C3458" t="s">
        <v>259</v>
      </c>
      <c r="D3458" t="s">
        <v>1487</v>
      </c>
      <c r="E3458" t="s">
        <v>1015</v>
      </c>
      <c r="F3458" t="s">
        <v>1488</v>
      </c>
      <c r="G3458" t="s">
        <v>1182</v>
      </c>
      <c r="H3458">
        <v>1100</v>
      </c>
      <c r="I3458">
        <v>1100</v>
      </c>
      <c r="L3458" t="s">
        <v>37</v>
      </c>
      <c r="M3458" t="s">
        <v>202</v>
      </c>
      <c r="P3458">
        <v>0</v>
      </c>
      <c r="Q3458">
        <v>0</v>
      </c>
      <c r="R3458">
        <v>1</v>
      </c>
    </row>
    <row r="3459" spans="1:18">
      <c r="A3459" t="s">
        <v>1958</v>
      </c>
      <c r="B3459" t="s">
        <v>1973</v>
      </c>
      <c r="C3459" t="s">
        <v>259</v>
      </c>
      <c r="D3459" t="s">
        <v>1095</v>
      </c>
      <c r="E3459" t="s">
        <v>45</v>
      </c>
      <c r="F3459" t="s">
        <v>1096</v>
      </c>
      <c r="G3459" t="s">
        <v>47</v>
      </c>
      <c r="H3459">
        <v>300</v>
      </c>
      <c r="I3459">
        <v>300</v>
      </c>
      <c r="J3459">
        <v>25</v>
      </c>
      <c r="L3459" t="s">
        <v>25</v>
      </c>
      <c r="M3459" t="s">
        <v>26</v>
      </c>
      <c r="N3459" t="s">
        <v>48</v>
      </c>
      <c r="P3459">
        <v>0.34</v>
      </c>
      <c r="Q3459">
        <v>0</v>
      </c>
      <c r="R3459">
        <v>1</v>
      </c>
    </row>
    <row r="3460" spans="1:18">
      <c r="A3460" t="s">
        <v>1958</v>
      </c>
      <c r="B3460" t="s">
        <v>1973</v>
      </c>
      <c r="C3460" t="s">
        <v>259</v>
      </c>
      <c r="D3460" t="s">
        <v>1489</v>
      </c>
      <c r="E3460" t="s">
        <v>45</v>
      </c>
      <c r="F3460" t="s">
        <v>1490</v>
      </c>
      <c r="G3460" t="s">
        <v>47</v>
      </c>
      <c r="H3460">
        <v>1100</v>
      </c>
      <c r="I3460">
        <v>1100</v>
      </c>
      <c r="J3460">
        <v>20</v>
      </c>
      <c r="L3460" t="s">
        <v>25</v>
      </c>
      <c r="M3460" t="s">
        <v>26</v>
      </c>
      <c r="N3460" t="s">
        <v>1121</v>
      </c>
      <c r="P3460">
        <v>0.2</v>
      </c>
      <c r="Q3460">
        <v>0</v>
      </c>
      <c r="R3460">
        <v>4</v>
      </c>
    </row>
    <row r="3461" spans="1:18">
      <c r="A3461" t="s">
        <v>1958</v>
      </c>
      <c r="B3461" t="s">
        <v>1973</v>
      </c>
      <c r="C3461" t="s">
        <v>259</v>
      </c>
      <c r="D3461" t="s">
        <v>1491</v>
      </c>
      <c r="E3461" t="s">
        <v>45</v>
      </c>
      <c r="F3461" t="s">
        <v>1492</v>
      </c>
      <c r="G3461" t="s">
        <v>47</v>
      </c>
      <c r="H3461">
        <v>1100</v>
      </c>
      <c r="I3461">
        <v>1100</v>
      </c>
      <c r="J3461">
        <v>25</v>
      </c>
      <c r="L3461" t="s">
        <v>25</v>
      </c>
      <c r="M3461" t="s">
        <v>26</v>
      </c>
      <c r="N3461" t="s">
        <v>48</v>
      </c>
      <c r="P3461">
        <v>0.34</v>
      </c>
      <c r="Q3461">
        <v>0</v>
      </c>
      <c r="R3461">
        <v>2</v>
      </c>
    </row>
    <row r="3462" spans="1:18">
      <c r="A3462" t="s">
        <v>1958</v>
      </c>
      <c r="B3462" t="s">
        <v>1973</v>
      </c>
      <c r="C3462" t="s">
        <v>259</v>
      </c>
      <c r="D3462" t="s">
        <v>140</v>
      </c>
      <c r="E3462" t="s">
        <v>141</v>
      </c>
      <c r="F3462" t="s">
        <v>142</v>
      </c>
      <c r="G3462" t="s">
        <v>143</v>
      </c>
      <c r="H3462">
        <v>20</v>
      </c>
      <c r="P3462">
        <v>0</v>
      </c>
      <c r="Q3462">
        <v>0</v>
      </c>
      <c r="R3462">
        <v>2</v>
      </c>
    </row>
    <row r="3463" spans="1:18">
      <c r="A3463" t="s">
        <v>1958</v>
      </c>
      <c r="B3463" t="s">
        <v>1973</v>
      </c>
      <c r="C3463" t="s">
        <v>259</v>
      </c>
      <c r="D3463" t="s">
        <v>144</v>
      </c>
      <c r="E3463" t="s">
        <v>145</v>
      </c>
      <c r="F3463" t="s">
        <v>146</v>
      </c>
      <c r="G3463" t="s">
        <v>147</v>
      </c>
      <c r="H3463">
        <v>20</v>
      </c>
      <c r="P3463">
        <v>0</v>
      </c>
      <c r="Q3463">
        <v>0</v>
      </c>
      <c r="R3463">
        <v>2</v>
      </c>
    </row>
    <row r="3464" spans="1:18">
      <c r="A3464" t="s">
        <v>1958</v>
      </c>
      <c r="B3464" t="s">
        <v>1973</v>
      </c>
      <c r="C3464" t="s">
        <v>259</v>
      </c>
      <c r="D3464" t="s">
        <v>781</v>
      </c>
      <c r="E3464" t="s">
        <v>782</v>
      </c>
      <c r="F3464" t="s">
        <v>783</v>
      </c>
      <c r="G3464" t="s">
        <v>784</v>
      </c>
      <c r="H3464">
        <v>25</v>
      </c>
      <c r="P3464">
        <v>0</v>
      </c>
      <c r="Q3464">
        <v>0</v>
      </c>
      <c r="R3464">
        <v>4</v>
      </c>
    </row>
    <row r="3465" spans="1:18">
      <c r="A3465" t="s">
        <v>1958</v>
      </c>
      <c r="B3465" t="s">
        <v>1973</v>
      </c>
      <c r="C3465" t="s">
        <v>259</v>
      </c>
      <c r="D3465" t="s">
        <v>148</v>
      </c>
      <c r="E3465" t="s">
        <v>149</v>
      </c>
      <c r="F3465" t="s">
        <v>150</v>
      </c>
      <c r="G3465" t="s">
        <v>151</v>
      </c>
      <c r="H3465">
        <v>25</v>
      </c>
      <c r="P3465">
        <v>0</v>
      </c>
      <c r="Q3465">
        <v>0</v>
      </c>
      <c r="R3465">
        <v>1</v>
      </c>
    </row>
    <row r="3466" spans="1:18">
      <c r="A3466" t="s">
        <v>1958</v>
      </c>
      <c r="B3466" t="s">
        <v>1973</v>
      </c>
      <c r="C3466" t="s">
        <v>259</v>
      </c>
      <c r="D3466" t="s">
        <v>156</v>
      </c>
      <c r="E3466" t="s">
        <v>50</v>
      </c>
      <c r="F3466" t="s">
        <v>157</v>
      </c>
      <c r="G3466" t="s">
        <v>52</v>
      </c>
      <c r="H3466">
        <v>20</v>
      </c>
      <c r="K3466" t="s">
        <v>53</v>
      </c>
      <c r="M3466" t="s">
        <v>54</v>
      </c>
      <c r="N3466" t="s">
        <v>994</v>
      </c>
      <c r="P3466">
        <v>2.2000000000000002</v>
      </c>
      <c r="Q3466">
        <v>0.8</v>
      </c>
      <c r="R3466">
        <v>4</v>
      </c>
    </row>
    <row r="3467" spans="1:18">
      <c r="A3467" t="s">
        <v>1958</v>
      </c>
      <c r="B3467" t="s">
        <v>1973</v>
      </c>
      <c r="C3467" t="s">
        <v>259</v>
      </c>
      <c r="D3467" t="s">
        <v>49</v>
      </c>
      <c r="E3467" t="s">
        <v>50</v>
      </c>
      <c r="F3467" t="s">
        <v>51</v>
      </c>
      <c r="G3467" t="s">
        <v>52</v>
      </c>
      <c r="H3467">
        <v>25</v>
      </c>
      <c r="K3467" t="s">
        <v>53</v>
      </c>
      <c r="M3467" t="s">
        <v>54</v>
      </c>
      <c r="N3467" t="s">
        <v>55</v>
      </c>
      <c r="P3467">
        <v>3.24</v>
      </c>
      <c r="Q3467">
        <v>0.5</v>
      </c>
      <c r="R3467">
        <v>3</v>
      </c>
    </row>
    <row r="3468" spans="1:18">
      <c r="A3468" t="s">
        <v>1958</v>
      </c>
      <c r="B3468" t="s">
        <v>1973</v>
      </c>
      <c r="C3468" t="s">
        <v>259</v>
      </c>
      <c r="D3468" t="s">
        <v>1097</v>
      </c>
      <c r="E3468" t="s">
        <v>50</v>
      </c>
      <c r="F3468" t="s">
        <v>1098</v>
      </c>
      <c r="G3468" t="s">
        <v>52</v>
      </c>
      <c r="H3468">
        <v>300</v>
      </c>
      <c r="K3468" t="s">
        <v>264</v>
      </c>
      <c r="M3468" t="s">
        <v>54</v>
      </c>
      <c r="N3468" t="s">
        <v>1099</v>
      </c>
      <c r="P3468">
        <v>73.88</v>
      </c>
      <c r="Q3468">
        <v>0.4</v>
      </c>
      <c r="R3468">
        <v>2</v>
      </c>
    </row>
    <row r="3469" spans="1:18">
      <c r="A3469" t="s">
        <v>1958</v>
      </c>
      <c r="B3469" t="s">
        <v>1973</v>
      </c>
      <c r="C3469" t="s">
        <v>259</v>
      </c>
      <c r="D3469" t="s">
        <v>1493</v>
      </c>
      <c r="E3469" t="s">
        <v>50</v>
      </c>
      <c r="F3469" t="s">
        <v>1494</v>
      </c>
      <c r="G3469" t="s">
        <v>407</v>
      </c>
      <c r="H3469">
        <v>1100</v>
      </c>
      <c r="K3469" t="s">
        <v>635</v>
      </c>
      <c r="M3469" t="s">
        <v>422</v>
      </c>
      <c r="P3469">
        <v>346.18</v>
      </c>
      <c r="Q3469">
        <v>25.37</v>
      </c>
      <c r="R3469">
        <v>19</v>
      </c>
    </row>
    <row r="3470" spans="1:18">
      <c r="A3470" t="s">
        <v>1958</v>
      </c>
      <c r="B3470" t="s">
        <v>1973</v>
      </c>
      <c r="C3470" t="s">
        <v>259</v>
      </c>
      <c r="D3470" t="s">
        <v>1495</v>
      </c>
      <c r="E3470" t="s">
        <v>236</v>
      </c>
      <c r="F3470" t="s">
        <v>1496</v>
      </c>
      <c r="G3470" t="s">
        <v>238</v>
      </c>
      <c r="H3470">
        <v>1100</v>
      </c>
      <c r="I3470">
        <v>1100</v>
      </c>
      <c r="J3470">
        <v>300</v>
      </c>
      <c r="P3470">
        <v>0</v>
      </c>
      <c r="Q3470">
        <v>0</v>
      </c>
      <c r="R3470">
        <v>1</v>
      </c>
    </row>
    <row r="3471" spans="1:18">
      <c r="A3471" t="s">
        <v>1958</v>
      </c>
      <c r="B3471" t="s">
        <v>1973</v>
      </c>
      <c r="C3471" t="s">
        <v>259</v>
      </c>
      <c r="D3471" t="s">
        <v>1497</v>
      </c>
      <c r="E3471" t="s">
        <v>236</v>
      </c>
      <c r="F3471" t="s">
        <v>1498</v>
      </c>
      <c r="G3471" t="s">
        <v>238</v>
      </c>
      <c r="H3471">
        <v>1100</v>
      </c>
      <c r="I3471">
        <v>1100</v>
      </c>
      <c r="J3471">
        <v>750</v>
      </c>
      <c r="P3471">
        <v>0</v>
      </c>
      <c r="Q3471">
        <v>0</v>
      </c>
      <c r="R3471">
        <v>2</v>
      </c>
    </row>
    <row r="3472" spans="1:18">
      <c r="A3472" t="s">
        <v>1958</v>
      </c>
      <c r="B3472" t="s">
        <v>1973</v>
      </c>
      <c r="C3472" t="s">
        <v>259</v>
      </c>
      <c r="D3472" t="s">
        <v>1499</v>
      </c>
      <c r="E3472" t="s">
        <v>173</v>
      </c>
      <c r="F3472" t="s">
        <v>1500</v>
      </c>
      <c r="G3472" t="s">
        <v>243</v>
      </c>
      <c r="H3472">
        <v>1100</v>
      </c>
      <c r="I3472">
        <v>1100</v>
      </c>
      <c r="J3472">
        <v>25</v>
      </c>
      <c r="M3472" t="s">
        <v>26</v>
      </c>
      <c r="P3472">
        <v>0</v>
      </c>
      <c r="Q3472">
        <v>0</v>
      </c>
      <c r="R3472">
        <v>5</v>
      </c>
    </row>
    <row r="3473" spans="1:18">
      <c r="A3473" t="s">
        <v>1974</v>
      </c>
      <c r="B3473" t="s">
        <v>1975</v>
      </c>
      <c r="C3473" t="s">
        <v>335</v>
      </c>
      <c r="D3473" t="s">
        <v>385</v>
      </c>
      <c r="E3473" t="s">
        <v>79</v>
      </c>
      <c r="F3473" t="s">
        <v>386</v>
      </c>
      <c r="G3473" t="s">
        <v>81</v>
      </c>
      <c r="H3473">
        <v>200</v>
      </c>
      <c r="K3473" t="s">
        <v>336</v>
      </c>
      <c r="M3473" t="s">
        <v>337</v>
      </c>
      <c r="P3473">
        <v>15.5</v>
      </c>
      <c r="Q3473">
        <v>0</v>
      </c>
      <c r="R3473">
        <v>2</v>
      </c>
    </row>
    <row r="3474" spans="1:18">
      <c r="A3474" t="s">
        <v>1974</v>
      </c>
      <c r="B3474" t="s">
        <v>1975</v>
      </c>
      <c r="C3474" t="s">
        <v>335</v>
      </c>
      <c r="D3474" t="s">
        <v>338</v>
      </c>
      <c r="E3474" t="s">
        <v>84</v>
      </c>
      <c r="F3474" t="s">
        <v>339</v>
      </c>
      <c r="G3474" t="s">
        <v>340</v>
      </c>
      <c r="H3474">
        <v>40</v>
      </c>
      <c r="I3474">
        <v>40</v>
      </c>
      <c r="L3474" t="s">
        <v>341</v>
      </c>
      <c r="M3474" t="s">
        <v>118</v>
      </c>
      <c r="P3474">
        <v>0</v>
      </c>
      <c r="Q3474">
        <v>0</v>
      </c>
      <c r="R3474">
        <v>2</v>
      </c>
    </row>
    <row r="3475" spans="1:18">
      <c r="A3475" t="s">
        <v>1974</v>
      </c>
      <c r="B3475" t="s">
        <v>1975</v>
      </c>
      <c r="C3475" t="s">
        <v>335</v>
      </c>
      <c r="D3475" t="s">
        <v>799</v>
      </c>
      <c r="E3475" t="s">
        <v>22</v>
      </c>
      <c r="F3475" t="s">
        <v>800</v>
      </c>
      <c r="G3475" t="s">
        <v>801</v>
      </c>
      <c r="H3475">
        <v>40</v>
      </c>
      <c r="I3475">
        <v>40</v>
      </c>
      <c r="L3475" t="s">
        <v>341</v>
      </c>
      <c r="M3475" t="s">
        <v>118</v>
      </c>
      <c r="P3475">
        <v>0</v>
      </c>
      <c r="Q3475">
        <v>0</v>
      </c>
      <c r="R3475">
        <v>4</v>
      </c>
    </row>
    <row r="3476" spans="1:18">
      <c r="A3476" t="s">
        <v>1974</v>
      </c>
      <c r="B3476" t="s">
        <v>1975</v>
      </c>
      <c r="C3476" t="s">
        <v>335</v>
      </c>
      <c r="D3476" t="s">
        <v>719</v>
      </c>
      <c r="E3476" t="s">
        <v>22</v>
      </c>
      <c r="F3476" t="s">
        <v>720</v>
      </c>
      <c r="G3476" t="s">
        <v>30</v>
      </c>
      <c r="H3476">
        <v>100</v>
      </c>
      <c r="I3476">
        <v>100</v>
      </c>
      <c r="K3476" t="s">
        <v>336</v>
      </c>
      <c r="M3476" t="s">
        <v>337</v>
      </c>
      <c r="P3476">
        <v>7.31</v>
      </c>
      <c r="Q3476">
        <v>0</v>
      </c>
      <c r="R3476">
        <v>1</v>
      </c>
    </row>
    <row r="3477" spans="1:18">
      <c r="A3477" t="s">
        <v>1974</v>
      </c>
      <c r="B3477" t="s">
        <v>1975</v>
      </c>
      <c r="C3477" t="s">
        <v>335</v>
      </c>
      <c r="D3477" t="s">
        <v>802</v>
      </c>
      <c r="E3477" t="s">
        <v>22</v>
      </c>
      <c r="F3477" t="s">
        <v>803</v>
      </c>
      <c r="G3477" t="s">
        <v>30</v>
      </c>
      <c r="H3477">
        <v>400</v>
      </c>
      <c r="I3477">
        <v>400</v>
      </c>
      <c r="K3477" t="s">
        <v>336</v>
      </c>
      <c r="M3477" t="s">
        <v>337</v>
      </c>
      <c r="P3477">
        <v>265.61</v>
      </c>
      <c r="Q3477">
        <v>0</v>
      </c>
      <c r="R3477">
        <v>9</v>
      </c>
    </row>
    <row r="3478" spans="1:18">
      <c r="A3478" t="s">
        <v>1974</v>
      </c>
      <c r="B3478" t="s">
        <v>1975</v>
      </c>
      <c r="C3478" t="s">
        <v>335</v>
      </c>
      <c r="D3478" t="s">
        <v>1278</v>
      </c>
      <c r="E3478" t="s">
        <v>102</v>
      </c>
      <c r="F3478" t="s">
        <v>1279</v>
      </c>
      <c r="G3478" t="s">
        <v>107</v>
      </c>
      <c r="H3478">
        <v>400</v>
      </c>
      <c r="I3478">
        <v>400</v>
      </c>
      <c r="J3478">
        <v>400</v>
      </c>
      <c r="K3478" t="s">
        <v>336</v>
      </c>
      <c r="M3478" t="s">
        <v>337</v>
      </c>
      <c r="P3478">
        <v>330</v>
      </c>
      <c r="Q3478">
        <v>0</v>
      </c>
      <c r="R3478">
        <v>1</v>
      </c>
    </row>
    <row r="3479" spans="1:18">
      <c r="A3479" t="s">
        <v>1974</v>
      </c>
      <c r="B3479" t="s">
        <v>1975</v>
      </c>
      <c r="C3479" t="s">
        <v>335</v>
      </c>
      <c r="D3479" t="s">
        <v>113</v>
      </c>
      <c r="E3479" t="s">
        <v>114</v>
      </c>
      <c r="F3479" t="s">
        <v>371</v>
      </c>
      <c r="G3479" t="s">
        <v>343</v>
      </c>
      <c r="H3479">
        <v>20</v>
      </c>
      <c r="I3479">
        <v>20</v>
      </c>
      <c r="J3479">
        <v>20</v>
      </c>
      <c r="L3479" t="s">
        <v>344</v>
      </c>
      <c r="M3479" t="s">
        <v>118</v>
      </c>
      <c r="P3479">
        <v>0</v>
      </c>
      <c r="Q3479">
        <v>0</v>
      </c>
      <c r="R3479">
        <v>8</v>
      </c>
    </row>
    <row r="3480" spans="1:18">
      <c r="A3480" t="s">
        <v>1974</v>
      </c>
      <c r="B3480" t="s">
        <v>1975</v>
      </c>
      <c r="C3480" t="s">
        <v>335</v>
      </c>
      <c r="D3480" t="s">
        <v>120</v>
      </c>
      <c r="E3480" t="s">
        <v>114</v>
      </c>
      <c r="F3480" t="s">
        <v>342</v>
      </c>
      <c r="G3480" t="s">
        <v>343</v>
      </c>
      <c r="H3480">
        <v>25</v>
      </c>
      <c r="I3480">
        <v>25</v>
      </c>
      <c r="J3480">
        <v>25</v>
      </c>
      <c r="L3480" t="s">
        <v>344</v>
      </c>
      <c r="M3480" t="s">
        <v>118</v>
      </c>
      <c r="P3480">
        <v>0</v>
      </c>
      <c r="Q3480">
        <v>0</v>
      </c>
      <c r="R3480">
        <v>6</v>
      </c>
    </row>
    <row r="3481" spans="1:18">
      <c r="A3481" t="s">
        <v>1974</v>
      </c>
      <c r="B3481" t="s">
        <v>1975</v>
      </c>
      <c r="C3481" t="s">
        <v>335</v>
      </c>
      <c r="D3481" t="s">
        <v>806</v>
      </c>
      <c r="E3481" t="s">
        <v>114</v>
      </c>
      <c r="F3481" t="s">
        <v>807</v>
      </c>
      <c r="G3481" t="s">
        <v>343</v>
      </c>
      <c r="H3481">
        <v>40</v>
      </c>
      <c r="I3481">
        <v>40</v>
      </c>
      <c r="J3481">
        <v>40</v>
      </c>
      <c r="L3481" t="s">
        <v>344</v>
      </c>
      <c r="M3481" t="s">
        <v>118</v>
      </c>
      <c r="P3481">
        <v>0</v>
      </c>
      <c r="Q3481">
        <v>0</v>
      </c>
      <c r="R3481">
        <v>3</v>
      </c>
    </row>
    <row r="3482" spans="1:18">
      <c r="A3482" t="s">
        <v>1974</v>
      </c>
      <c r="B3482" t="s">
        <v>1975</v>
      </c>
      <c r="C3482" t="s">
        <v>335</v>
      </c>
      <c r="D3482" t="s">
        <v>1677</v>
      </c>
      <c r="E3482" t="s">
        <v>845</v>
      </c>
      <c r="F3482" t="s">
        <v>1678</v>
      </c>
      <c r="G3482" t="s">
        <v>847</v>
      </c>
      <c r="H3482">
        <v>40</v>
      </c>
      <c r="I3482">
        <v>40</v>
      </c>
      <c r="J3482">
        <v>40</v>
      </c>
      <c r="L3482" t="s">
        <v>344</v>
      </c>
      <c r="M3482" t="s">
        <v>118</v>
      </c>
      <c r="P3482">
        <v>0</v>
      </c>
      <c r="Q3482">
        <v>0</v>
      </c>
      <c r="R3482">
        <v>1</v>
      </c>
    </row>
    <row r="3483" spans="1:18">
      <c r="A3483" t="s">
        <v>1974</v>
      </c>
      <c r="B3483" t="s">
        <v>1975</v>
      </c>
      <c r="C3483" t="s">
        <v>335</v>
      </c>
      <c r="D3483" t="s">
        <v>1679</v>
      </c>
      <c r="E3483" t="s">
        <v>373</v>
      </c>
      <c r="F3483" t="s">
        <v>1680</v>
      </c>
      <c r="G3483" t="s">
        <v>375</v>
      </c>
      <c r="H3483">
        <v>400</v>
      </c>
      <c r="I3483">
        <v>400</v>
      </c>
      <c r="L3483" t="s">
        <v>376</v>
      </c>
      <c r="M3483" t="s">
        <v>370</v>
      </c>
      <c r="P3483">
        <v>2240</v>
      </c>
      <c r="Q3483">
        <v>0</v>
      </c>
      <c r="R3483">
        <v>1</v>
      </c>
    </row>
    <row r="3484" spans="1:18">
      <c r="A3484" t="s">
        <v>1974</v>
      </c>
      <c r="B3484" t="s">
        <v>1975</v>
      </c>
      <c r="C3484" t="s">
        <v>335</v>
      </c>
      <c r="D3484" t="s">
        <v>345</v>
      </c>
      <c r="E3484" t="s">
        <v>124</v>
      </c>
      <c r="F3484" t="s">
        <v>346</v>
      </c>
      <c r="G3484" t="s">
        <v>347</v>
      </c>
      <c r="H3484">
        <v>40</v>
      </c>
      <c r="I3484">
        <v>40</v>
      </c>
      <c r="J3484">
        <v>40</v>
      </c>
      <c r="L3484" t="s">
        <v>344</v>
      </c>
      <c r="M3484" t="s">
        <v>118</v>
      </c>
      <c r="P3484">
        <v>0</v>
      </c>
      <c r="Q3484">
        <v>0</v>
      </c>
      <c r="R3484">
        <v>4</v>
      </c>
    </row>
    <row r="3485" spans="1:18">
      <c r="A3485" t="s">
        <v>1974</v>
      </c>
      <c r="B3485" t="s">
        <v>1975</v>
      </c>
      <c r="C3485" t="s">
        <v>335</v>
      </c>
      <c r="D3485" t="s">
        <v>1681</v>
      </c>
      <c r="E3485" t="s">
        <v>855</v>
      </c>
      <c r="F3485" t="s">
        <v>1682</v>
      </c>
      <c r="G3485" t="s">
        <v>857</v>
      </c>
      <c r="H3485">
        <v>100</v>
      </c>
      <c r="I3485">
        <v>100</v>
      </c>
      <c r="L3485" t="s">
        <v>376</v>
      </c>
      <c r="M3485" t="s">
        <v>370</v>
      </c>
      <c r="P3485">
        <v>147</v>
      </c>
      <c r="Q3485">
        <v>0</v>
      </c>
      <c r="R3485">
        <v>2</v>
      </c>
    </row>
    <row r="3486" spans="1:18">
      <c r="A3486" t="s">
        <v>1974</v>
      </c>
      <c r="B3486" t="s">
        <v>1975</v>
      </c>
      <c r="C3486" t="s">
        <v>335</v>
      </c>
      <c r="D3486" t="s">
        <v>1683</v>
      </c>
      <c r="E3486" t="s">
        <v>859</v>
      </c>
      <c r="F3486" t="s">
        <v>1684</v>
      </c>
      <c r="G3486" t="s">
        <v>861</v>
      </c>
      <c r="H3486">
        <v>400</v>
      </c>
      <c r="I3486">
        <v>400</v>
      </c>
      <c r="L3486" t="s">
        <v>376</v>
      </c>
      <c r="M3486" t="s">
        <v>370</v>
      </c>
      <c r="P3486">
        <v>2540</v>
      </c>
      <c r="Q3486">
        <v>0</v>
      </c>
      <c r="R3486">
        <v>1</v>
      </c>
    </row>
    <row r="3487" spans="1:18">
      <c r="A3487" t="s">
        <v>1974</v>
      </c>
      <c r="B3487" t="s">
        <v>1975</v>
      </c>
      <c r="C3487" t="s">
        <v>335</v>
      </c>
      <c r="D3487" t="s">
        <v>140</v>
      </c>
      <c r="E3487" t="s">
        <v>141</v>
      </c>
      <c r="F3487" t="s">
        <v>142</v>
      </c>
      <c r="G3487" t="s">
        <v>143</v>
      </c>
      <c r="H3487">
        <v>20</v>
      </c>
      <c r="P3487">
        <v>0</v>
      </c>
      <c r="Q3487">
        <v>0</v>
      </c>
      <c r="R3487">
        <v>1</v>
      </c>
    </row>
    <row r="3488" spans="1:18">
      <c r="A3488" t="s">
        <v>1974</v>
      </c>
      <c r="B3488" t="s">
        <v>1975</v>
      </c>
      <c r="C3488" t="s">
        <v>335</v>
      </c>
      <c r="D3488" t="s">
        <v>144</v>
      </c>
      <c r="E3488" t="s">
        <v>145</v>
      </c>
      <c r="F3488" t="s">
        <v>146</v>
      </c>
      <c r="G3488" t="s">
        <v>147</v>
      </c>
      <c r="H3488">
        <v>20</v>
      </c>
      <c r="P3488">
        <v>0</v>
      </c>
      <c r="Q3488">
        <v>0</v>
      </c>
      <c r="R3488">
        <v>3</v>
      </c>
    </row>
    <row r="3489" spans="1:18">
      <c r="A3489" t="s">
        <v>1974</v>
      </c>
      <c r="B3489" t="s">
        <v>1975</v>
      </c>
      <c r="C3489" t="s">
        <v>335</v>
      </c>
      <c r="D3489" t="s">
        <v>781</v>
      </c>
      <c r="E3489" t="s">
        <v>782</v>
      </c>
      <c r="F3489" t="s">
        <v>783</v>
      </c>
      <c r="G3489" t="s">
        <v>784</v>
      </c>
      <c r="H3489">
        <v>25</v>
      </c>
      <c r="P3489">
        <v>0</v>
      </c>
      <c r="Q3489">
        <v>0</v>
      </c>
      <c r="R3489">
        <v>1</v>
      </c>
    </row>
    <row r="3490" spans="1:18">
      <c r="A3490" t="s">
        <v>1974</v>
      </c>
      <c r="B3490" t="s">
        <v>1975</v>
      </c>
      <c r="C3490" t="s">
        <v>335</v>
      </c>
      <c r="D3490" t="s">
        <v>148</v>
      </c>
      <c r="E3490" t="s">
        <v>149</v>
      </c>
      <c r="F3490" t="s">
        <v>150</v>
      </c>
      <c r="G3490" t="s">
        <v>151</v>
      </c>
      <c r="H3490">
        <v>25</v>
      </c>
      <c r="P3490">
        <v>0</v>
      </c>
      <c r="Q3490">
        <v>0</v>
      </c>
      <c r="R3490">
        <v>1</v>
      </c>
    </row>
    <row r="3491" spans="1:18">
      <c r="A3491" t="s">
        <v>1974</v>
      </c>
      <c r="B3491" t="s">
        <v>1975</v>
      </c>
      <c r="C3491" t="s">
        <v>335</v>
      </c>
      <c r="D3491" t="s">
        <v>1685</v>
      </c>
      <c r="E3491" t="s">
        <v>153</v>
      </c>
      <c r="F3491" t="s">
        <v>1686</v>
      </c>
      <c r="G3491" t="s">
        <v>155</v>
      </c>
      <c r="H3491">
        <v>400</v>
      </c>
      <c r="I3491">
        <v>400</v>
      </c>
      <c r="M3491" t="s">
        <v>337</v>
      </c>
      <c r="P3491">
        <v>0</v>
      </c>
      <c r="Q3491">
        <v>0</v>
      </c>
      <c r="R3491">
        <v>1</v>
      </c>
    </row>
    <row r="3492" spans="1:18">
      <c r="A3492" t="s">
        <v>1974</v>
      </c>
      <c r="B3492" t="s">
        <v>1975</v>
      </c>
      <c r="C3492" t="s">
        <v>335</v>
      </c>
      <c r="D3492" t="s">
        <v>156</v>
      </c>
      <c r="E3492" t="s">
        <v>50</v>
      </c>
      <c r="F3492" t="s">
        <v>157</v>
      </c>
      <c r="G3492" t="s">
        <v>52</v>
      </c>
      <c r="H3492">
        <v>20</v>
      </c>
      <c r="K3492" t="s">
        <v>348</v>
      </c>
      <c r="M3492" t="s">
        <v>349</v>
      </c>
      <c r="N3492" t="s">
        <v>377</v>
      </c>
      <c r="P3492">
        <v>2.9</v>
      </c>
      <c r="Q3492">
        <v>1.8</v>
      </c>
      <c r="R3492">
        <v>8</v>
      </c>
    </row>
    <row r="3493" spans="1:18">
      <c r="A3493" t="s">
        <v>1974</v>
      </c>
      <c r="B3493" t="s">
        <v>1975</v>
      </c>
      <c r="C3493" t="s">
        <v>335</v>
      </c>
      <c r="D3493" t="s">
        <v>49</v>
      </c>
      <c r="E3493" t="s">
        <v>50</v>
      </c>
      <c r="F3493" t="s">
        <v>51</v>
      </c>
      <c r="G3493" t="s">
        <v>52</v>
      </c>
      <c r="H3493">
        <v>25</v>
      </c>
      <c r="K3493" t="s">
        <v>348</v>
      </c>
      <c r="M3493" t="s">
        <v>349</v>
      </c>
      <c r="N3493" t="s">
        <v>350</v>
      </c>
      <c r="P3493">
        <v>4.24</v>
      </c>
      <c r="Q3493">
        <v>1.35</v>
      </c>
      <c r="R3493">
        <v>6</v>
      </c>
    </row>
    <row r="3494" spans="1:18">
      <c r="A3494" t="s">
        <v>1974</v>
      </c>
      <c r="B3494" t="s">
        <v>1975</v>
      </c>
      <c r="C3494" t="s">
        <v>335</v>
      </c>
      <c r="D3494" t="s">
        <v>351</v>
      </c>
      <c r="E3494" t="s">
        <v>50</v>
      </c>
      <c r="F3494" t="s">
        <v>352</v>
      </c>
      <c r="G3494" t="s">
        <v>52</v>
      </c>
      <c r="H3494">
        <v>40</v>
      </c>
      <c r="K3494" t="s">
        <v>353</v>
      </c>
      <c r="M3494" t="s">
        <v>349</v>
      </c>
      <c r="N3494" t="s">
        <v>354</v>
      </c>
      <c r="P3494">
        <v>9.5500000000000007</v>
      </c>
      <c r="Q3494">
        <v>7.62</v>
      </c>
      <c r="R3494">
        <v>12</v>
      </c>
    </row>
    <row r="3495" spans="1:18">
      <c r="A3495" t="s">
        <v>1974</v>
      </c>
      <c r="B3495" t="s">
        <v>1975</v>
      </c>
      <c r="C3495" t="s">
        <v>335</v>
      </c>
      <c r="D3495" t="s">
        <v>164</v>
      </c>
      <c r="E3495" t="s">
        <v>50</v>
      </c>
      <c r="F3495" t="s">
        <v>165</v>
      </c>
      <c r="G3495" t="s">
        <v>52</v>
      </c>
      <c r="H3495">
        <v>100</v>
      </c>
      <c r="K3495" t="s">
        <v>336</v>
      </c>
      <c r="M3495" t="s">
        <v>355</v>
      </c>
      <c r="N3495" t="s">
        <v>356</v>
      </c>
      <c r="P3495">
        <v>28.32</v>
      </c>
      <c r="Q3495">
        <v>0.96</v>
      </c>
      <c r="R3495">
        <v>2</v>
      </c>
    </row>
    <row r="3496" spans="1:18">
      <c r="A3496" t="s">
        <v>1974</v>
      </c>
      <c r="B3496" t="s">
        <v>1975</v>
      </c>
      <c r="C3496" t="s">
        <v>335</v>
      </c>
      <c r="D3496" t="s">
        <v>72</v>
      </c>
      <c r="E3496" t="s">
        <v>50</v>
      </c>
      <c r="F3496" t="s">
        <v>73</v>
      </c>
      <c r="G3496" t="s">
        <v>52</v>
      </c>
      <c r="H3496">
        <v>200</v>
      </c>
      <c r="K3496" t="s">
        <v>336</v>
      </c>
      <c r="M3496" t="s">
        <v>355</v>
      </c>
      <c r="P3496">
        <v>90.44</v>
      </c>
      <c r="Q3496">
        <v>0.75</v>
      </c>
      <c r="R3496">
        <v>4</v>
      </c>
    </row>
    <row r="3497" spans="1:18">
      <c r="A3497" t="s">
        <v>1974</v>
      </c>
      <c r="B3497" t="s">
        <v>1975</v>
      </c>
      <c r="C3497" t="s">
        <v>335</v>
      </c>
      <c r="D3497" t="s">
        <v>810</v>
      </c>
      <c r="E3497" t="s">
        <v>50</v>
      </c>
      <c r="F3497" t="s">
        <v>811</v>
      </c>
      <c r="G3497" t="s">
        <v>52</v>
      </c>
      <c r="H3497">
        <v>400</v>
      </c>
      <c r="K3497" t="s">
        <v>336</v>
      </c>
      <c r="M3497" t="s">
        <v>355</v>
      </c>
      <c r="P3497">
        <v>286.66000000000003</v>
      </c>
      <c r="Q3497">
        <v>34.9</v>
      </c>
      <c r="R3497">
        <v>24</v>
      </c>
    </row>
    <row r="3498" spans="1:18">
      <c r="A3498" t="s">
        <v>1974</v>
      </c>
      <c r="B3498" t="s">
        <v>1975</v>
      </c>
      <c r="C3498" t="s">
        <v>335</v>
      </c>
      <c r="D3498" t="s">
        <v>1687</v>
      </c>
      <c r="E3498" t="s">
        <v>173</v>
      </c>
      <c r="F3498" t="s">
        <v>1688</v>
      </c>
      <c r="G3498" t="s">
        <v>379</v>
      </c>
      <c r="H3498">
        <v>400</v>
      </c>
      <c r="I3498">
        <v>400</v>
      </c>
      <c r="J3498">
        <v>25</v>
      </c>
      <c r="L3498" t="s">
        <v>344</v>
      </c>
      <c r="M3498" t="s">
        <v>380</v>
      </c>
      <c r="P3498">
        <v>0</v>
      </c>
      <c r="Q3498">
        <v>0</v>
      </c>
      <c r="R3498">
        <v>2</v>
      </c>
    </row>
    <row r="3499" spans="1:18">
      <c r="A3499" t="s">
        <v>1974</v>
      </c>
      <c r="B3499" t="s">
        <v>1975</v>
      </c>
      <c r="C3499" t="s">
        <v>335</v>
      </c>
      <c r="D3499" t="s">
        <v>815</v>
      </c>
      <c r="E3499" t="s">
        <v>358</v>
      </c>
      <c r="F3499" t="s">
        <v>816</v>
      </c>
      <c r="G3499" t="s">
        <v>360</v>
      </c>
      <c r="H3499">
        <v>200</v>
      </c>
      <c r="I3499">
        <v>200</v>
      </c>
      <c r="J3499">
        <v>40</v>
      </c>
      <c r="L3499" t="s">
        <v>353</v>
      </c>
      <c r="M3499" t="s">
        <v>118</v>
      </c>
      <c r="P3499">
        <v>0.79</v>
      </c>
      <c r="Q3499">
        <v>0</v>
      </c>
      <c r="R3499">
        <v>2</v>
      </c>
    </row>
    <row r="3500" spans="1:18">
      <c r="A3500" t="s">
        <v>1974</v>
      </c>
      <c r="B3500" t="s">
        <v>1975</v>
      </c>
      <c r="C3500" t="s">
        <v>335</v>
      </c>
      <c r="D3500" t="s">
        <v>1689</v>
      </c>
      <c r="E3500" t="s">
        <v>358</v>
      </c>
      <c r="F3500" t="s">
        <v>1690</v>
      </c>
      <c r="G3500" t="s">
        <v>360</v>
      </c>
      <c r="H3500">
        <v>400</v>
      </c>
      <c r="I3500">
        <v>400</v>
      </c>
      <c r="J3500">
        <v>20</v>
      </c>
      <c r="L3500" t="s">
        <v>353</v>
      </c>
      <c r="M3500" t="s">
        <v>118</v>
      </c>
      <c r="P3500">
        <v>0.32</v>
      </c>
      <c r="Q3500">
        <v>0</v>
      </c>
      <c r="R3500">
        <v>4</v>
      </c>
    </row>
    <row r="3501" spans="1:18">
      <c r="A3501" t="s">
        <v>1974</v>
      </c>
      <c r="B3501" t="s">
        <v>1975</v>
      </c>
      <c r="C3501" t="s">
        <v>335</v>
      </c>
      <c r="D3501" t="s">
        <v>1691</v>
      </c>
      <c r="E3501" t="s">
        <v>358</v>
      </c>
      <c r="F3501" t="s">
        <v>1692</v>
      </c>
      <c r="G3501" t="s">
        <v>360</v>
      </c>
      <c r="H3501">
        <v>400</v>
      </c>
      <c r="I3501">
        <v>400</v>
      </c>
      <c r="J3501">
        <v>25</v>
      </c>
      <c r="L3501" t="s">
        <v>353</v>
      </c>
      <c r="M3501" t="s">
        <v>118</v>
      </c>
      <c r="P3501">
        <v>0.32</v>
      </c>
      <c r="Q3501">
        <v>0</v>
      </c>
      <c r="R3501">
        <v>3</v>
      </c>
    </row>
    <row r="3502" spans="1:18">
      <c r="A3502" t="s">
        <v>1974</v>
      </c>
      <c r="B3502" t="s">
        <v>1975</v>
      </c>
      <c r="C3502" t="s">
        <v>335</v>
      </c>
      <c r="D3502" t="s">
        <v>1693</v>
      </c>
      <c r="E3502" t="s">
        <v>358</v>
      </c>
      <c r="F3502" t="s">
        <v>1694</v>
      </c>
      <c r="G3502" t="s">
        <v>360</v>
      </c>
      <c r="H3502">
        <v>400</v>
      </c>
      <c r="I3502">
        <v>400</v>
      </c>
      <c r="J3502">
        <v>100</v>
      </c>
      <c r="L3502" t="s">
        <v>353</v>
      </c>
      <c r="M3502" t="s">
        <v>118</v>
      </c>
      <c r="P3502">
        <v>4.76</v>
      </c>
      <c r="Q3502">
        <v>0</v>
      </c>
      <c r="R3502">
        <v>1</v>
      </c>
    </row>
    <row r="3503" spans="1:18">
      <c r="A3503" t="s">
        <v>1974</v>
      </c>
      <c r="B3503" t="s">
        <v>1975</v>
      </c>
      <c r="C3503" t="s">
        <v>335</v>
      </c>
      <c r="D3503" t="s">
        <v>1695</v>
      </c>
      <c r="E3503" t="s">
        <v>358</v>
      </c>
      <c r="F3503" t="s">
        <v>1696</v>
      </c>
      <c r="G3503" t="s">
        <v>360</v>
      </c>
      <c r="H3503">
        <v>400</v>
      </c>
      <c r="I3503">
        <v>400</v>
      </c>
      <c r="J3503">
        <v>200</v>
      </c>
      <c r="L3503" t="s">
        <v>353</v>
      </c>
      <c r="M3503" t="s">
        <v>118</v>
      </c>
      <c r="P3503">
        <v>20.399999999999999</v>
      </c>
      <c r="Q3503">
        <v>0</v>
      </c>
      <c r="R3503">
        <v>2</v>
      </c>
    </row>
    <row r="3504" spans="1:18">
      <c r="A3504" t="s">
        <v>1974</v>
      </c>
      <c r="B3504" t="s">
        <v>1976</v>
      </c>
      <c r="C3504" t="s">
        <v>335</v>
      </c>
      <c r="D3504" t="s">
        <v>1372</v>
      </c>
      <c r="E3504" t="s">
        <v>88</v>
      </c>
      <c r="F3504" t="s">
        <v>1373</v>
      </c>
      <c r="G3504" t="s">
        <v>90</v>
      </c>
      <c r="H3504">
        <v>300</v>
      </c>
      <c r="I3504">
        <v>250</v>
      </c>
      <c r="K3504" t="s">
        <v>796</v>
      </c>
      <c r="M3504" t="s">
        <v>337</v>
      </c>
      <c r="P3504">
        <v>38</v>
      </c>
      <c r="Q3504">
        <v>0</v>
      </c>
      <c r="R3504">
        <v>1</v>
      </c>
    </row>
    <row r="3505" spans="1:18">
      <c r="A3505" t="s">
        <v>1974</v>
      </c>
      <c r="B3505" t="s">
        <v>1976</v>
      </c>
      <c r="C3505" t="s">
        <v>335</v>
      </c>
      <c r="D3505" t="s">
        <v>1321</v>
      </c>
      <c r="E3505" t="s">
        <v>88</v>
      </c>
      <c r="F3505" t="s">
        <v>1322</v>
      </c>
      <c r="G3505" t="s">
        <v>90</v>
      </c>
      <c r="H3505">
        <v>400</v>
      </c>
      <c r="I3505">
        <v>300</v>
      </c>
      <c r="K3505" t="s">
        <v>796</v>
      </c>
      <c r="M3505" t="s">
        <v>337</v>
      </c>
      <c r="P3505">
        <v>97</v>
      </c>
      <c r="Q3505">
        <v>0</v>
      </c>
      <c r="R3505">
        <v>1</v>
      </c>
    </row>
    <row r="3506" spans="1:18">
      <c r="A3506" t="s">
        <v>1974</v>
      </c>
      <c r="B3506" t="s">
        <v>1976</v>
      </c>
      <c r="C3506" t="s">
        <v>335</v>
      </c>
      <c r="D3506" t="s">
        <v>1089</v>
      </c>
      <c r="E3506" t="s">
        <v>22</v>
      </c>
      <c r="F3506" t="s">
        <v>1090</v>
      </c>
      <c r="G3506" t="s">
        <v>30</v>
      </c>
      <c r="H3506">
        <v>300</v>
      </c>
      <c r="I3506">
        <v>300</v>
      </c>
      <c r="K3506" t="s">
        <v>336</v>
      </c>
      <c r="M3506" t="s">
        <v>337</v>
      </c>
      <c r="P3506">
        <v>137.86000000000001</v>
      </c>
      <c r="Q3506">
        <v>0</v>
      </c>
      <c r="R3506">
        <v>2</v>
      </c>
    </row>
    <row r="3507" spans="1:18">
      <c r="A3507" t="s">
        <v>1974</v>
      </c>
      <c r="B3507" t="s">
        <v>1976</v>
      </c>
      <c r="C3507" t="s">
        <v>335</v>
      </c>
      <c r="D3507" t="s">
        <v>113</v>
      </c>
      <c r="E3507" t="s">
        <v>114</v>
      </c>
      <c r="F3507" t="s">
        <v>371</v>
      </c>
      <c r="G3507" t="s">
        <v>343</v>
      </c>
      <c r="H3507">
        <v>20</v>
      </c>
      <c r="I3507">
        <v>20</v>
      </c>
      <c r="J3507">
        <v>20</v>
      </c>
      <c r="L3507" t="s">
        <v>344</v>
      </c>
      <c r="M3507" t="s">
        <v>118</v>
      </c>
      <c r="P3507">
        <v>0</v>
      </c>
      <c r="Q3507">
        <v>0</v>
      </c>
      <c r="R3507">
        <v>2</v>
      </c>
    </row>
    <row r="3508" spans="1:18">
      <c r="A3508" t="s">
        <v>1974</v>
      </c>
      <c r="B3508" t="s">
        <v>1976</v>
      </c>
      <c r="C3508" t="s">
        <v>335</v>
      </c>
      <c r="D3508" t="s">
        <v>140</v>
      </c>
      <c r="E3508" t="s">
        <v>141</v>
      </c>
      <c r="F3508" t="s">
        <v>142</v>
      </c>
      <c r="G3508" t="s">
        <v>143</v>
      </c>
      <c r="H3508">
        <v>20</v>
      </c>
      <c r="P3508">
        <v>0</v>
      </c>
      <c r="Q3508">
        <v>0</v>
      </c>
      <c r="R3508">
        <v>1</v>
      </c>
    </row>
    <row r="3509" spans="1:18">
      <c r="A3509" t="s">
        <v>1974</v>
      </c>
      <c r="B3509" t="s">
        <v>1976</v>
      </c>
      <c r="C3509" t="s">
        <v>335</v>
      </c>
      <c r="D3509" t="s">
        <v>781</v>
      </c>
      <c r="E3509" t="s">
        <v>782</v>
      </c>
      <c r="F3509" t="s">
        <v>783</v>
      </c>
      <c r="G3509" t="s">
        <v>784</v>
      </c>
      <c r="H3509">
        <v>25</v>
      </c>
      <c r="P3509">
        <v>0</v>
      </c>
      <c r="Q3509">
        <v>0</v>
      </c>
      <c r="R3509">
        <v>2</v>
      </c>
    </row>
    <row r="3510" spans="1:18">
      <c r="A3510" t="s">
        <v>1974</v>
      </c>
      <c r="B3510" t="s">
        <v>1976</v>
      </c>
      <c r="C3510" t="s">
        <v>335</v>
      </c>
      <c r="D3510" t="s">
        <v>148</v>
      </c>
      <c r="E3510" t="s">
        <v>149</v>
      </c>
      <c r="F3510" t="s">
        <v>150</v>
      </c>
      <c r="G3510" t="s">
        <v>151</v>
      </c>
      <c r="H3510">
        <v>25</v>
      </c>
      <c r="P3510">
        <v>0</v>
      </c>
      <c r="Q3510">
        <v>0</v>
      </c>
      <c r="R3510">
        <v>1</v>
      </c>
    </row>
    <row r="3511" spans="1:18">
      <c r="A3511" t="s">
        <v>1974</v>
      </c>
      <c r="B3511" t="s">
        <v>1976</v>
      </c>
      <c r="C3511" t="s">
        <v>335</v>
      </c>
      <c r="D3511" t="s">
        <v>156</v>
      </c>
      <c r="E3511" t="s">
        <v>50</v>
      </c>
      <c r="F3511" t="s">
        <v>157</v>
      </c>
      <c r="G3511" t="s">
        <v>52</v>
      </c>
      <c r="H3511">
        <v>20</v>
      </c>
      <c r="K3511" t="s">
        <v>348</v>
      </c>
      <c r="M3511" t="s">
        <v>349</v>
      </c>
      <c r="N3511" t="s">
        <v>377</v>
      </c>
      <c r="P3511">
        <v>2.9</v>
      </c>
      <c r="Q3511">
        <v>0.45</v>
      </c>
      <c r="R3511">
        <v>2</v>
      </c>
    </row>
    <row r="3512" spans="1:18">
      <c r="A3512" t="s">
        <v>1974</v>
      </c>
      <c r="B3512" t="s">
        <v>1976</v>
      </c>
      <c r="C3512" t="s">
        <v>335</v>
      </c>
      <c r="D3512" t="s">
        <v>1097</v>
      </c>
      <c r="E3512" t="s">
        <v>50</v>
      </c>
      <c r="F3512" t="s">
        <v>1098</v>
      </c>
      <c r="G3512" t="s">
        <v>52</v>
      </c>
      <c r="H3512">
        <v>300</v>
      </c>
      <c r="K3512" t="s">
        <v>336</v>
      </c>
      <c r="M3512" t="s">
        <v>355</v>
      </c>
      <c r="P3512">
        <v>186.92</v>
      </c>
      <c r="Q3512">
        <v>11.2</v>
      </c>
      <c r="R3512">
        <v>7</v>
      </c>
    </row>
    <row r="3513" spans="1:18">
      <c r="A3513" t="s">
        <v>1974</v>
      </c>
      <c r="B3513" t="s">
        <v>1976</v>
      </c>
      <c r="C3513" t="s">
        <v>335</v>
      </c>
      <c r="D3513" t="s">
        <v>1704</v>
      </c>
      <c r="E3513" t="s">
        <v>173</v>
      </c>
      <c r="F3513" t="s">
        <v>1705</v>
      </c>
      <c r="G3513" t="s">
        <v>379</v>
      </c>
      <c r="H3513">
        <v>300</v>
      </c>
      <c r="I3513">
        <v>300</v>
      </c>
      <c r="J3513">
        <v>25</v>
      </c>
      <c r="L3513" t="s">
        <v>344</v>
      </c>
      <c r="M3513" t="s">
        <v>380</v>
      </c>
      <c r="P3513">
        <v>0</v>
      </c>
      <c r="Q3513">
        <v>0</v>
      </c>
      <c r="R3513">
        <v>3</v>
      </c>
    </row>
    <row r="3514" spans="1:18">
      <c r="A3514" t="s">
        <v>1974</v>
      </c>
      <c r="B3514" t="s">
        <v>1976</v>
      </c>
      <c r="C3514" t="s">
        <v>335</v>
      </c>
      <c r="D3514" t="s">
        <v>1706</v>
      </c>
      <c r="E3514" t="s">
        <v>358</v>
      </c>
      <c r="F3514" t="s">
        <v>1707</v>
      </c>
      <c r="G3514" t="s">
        <v>360</v>
      </c>
      <c r="H3514">
        <v>300</v>
      </c>
      <c r="I3514">
        <v>300</v>
      </c>
      <c r="J3514">
        <v>20</v>
      </c>
      <c r="L3514" t="s">
        <v>353</v>
      </c>
      <c r="M3514" t="s">
        <v>118</v>
      </c>
      <c r="P3514">
        <v>0.32</v>
      </c>
      <c r="Q3514">
        <v>0</v>
      </c>
      <c r="R3514">
        <v>1</v>
      </c>
    </row>
    <row r="3515" spans="1:18">
      <c r="A3515" t="s">
        <v>1974</v>
      </c>
      <c r="B3515" t="s">
        <v>1977</v>
      </c>
      <c r="C3515" t="s">
        <v>335</v>
      </c>
      <c r="D3515" t="s">
        <v>1372</v>
      </c>
      <c r="E3515" t="s">
        <v>88</v>
      </c>
      <c r="F3515" t="s">
        <v>1373</v>
      </c>
      <c r="G3515" t="s">
        <v>90</v>
      </c>
      <c r="H3515">
        <v>300</v>
      </c>
      <c r="I3515">
        <v>250</v>
      </c>
      <c r="K3515" t="s">
        <v>796</v>
      </c>
      <c r="M3515" t="s">
        <v>337</v>
      </c>
      <c r="P3515">
        <v>38</v>
      </c>
      <c r="Q3515">
        <v>0</v>
      </c>
      <c r="R3515">
        <v>1</v>
      </c>
    </row>
    <row r="3516" spans="1:18">
      <c r="A3516" t="s">
        <v>1974</v>
      </c>
      <c r="B3516" t="s">
        <v>1977</v>
      </c>
      <c r="C3516" t="s">
        <v>335</v>
      </c>
      <c r="D3516" t="s">
        <v>1321</v>
      </c>
      <c r="E3516" t="s">
        <v>88</v>
      </c>
      <c r="F3516" t="s">
        <v>1322</v>
      </c>
      <c r="G3516" t="s">
        <v>90</v>
      </c>
      <c r="H3516">
        <v>400</v>
      </c>
      <c r="I3516">
        <v>300</v>
      </c>
      <c r="K3516" t="s">
        <v>796</v>
      </c>
      <c r="M3516" t="s">
        <v>337</v>
      </c>
      <c r="P3516">
        <v>97</v>
      </c>
      <c r="Q3516">
        <v>0</v>
      </c>
      <c r="R3516">
        <v>1</v>
      </c>
    </row>
    <row r="3517" spans="1:18">
      <c r="A3517" t="s">
        <v>1974</v>
      </c>
      <c r="B3517" t="s">
        <v>1977</v>
      </c>
      <c r="C3517" t="s">
        <v>335</v>
      </c>
      <c r="D3517" t="s">
        <v>1089</v>
      </c>
      <c r="E3517" t="s">
        <v>22</v>
      </c>
      <c r="F3517" t="s">
        <v>1090</v>
      </c>
      <c r="G3517" t="s">
        <v>30</v>
      </c>
      <c r="H3517">
        <v>300</v>
      </c>
      <c r="I3517">
        <v>300</v>
      </c>
      <c r="K3517" t="s">
        <v>336</v>
      </c>
      <c r="M3517" t="s">
        <v>337</v>
      </c>
      <c r="P3517">
        <v>137.86000000000001</v>
      </c>
      <c r="Q3517">
        <v>0</v>
      </c>
      <c r="R3517">
        <v>2</v>
      </c>
    </row>
    <row r="3518" spans="1:18">
      <c r="A3518" t="s">
        <v>1974</v>
      </c>
      <c r="B3518" t="s">
        <v>1977</v>
      </c>
      <c r="C3518" t="s">
        <v>335</v>
      </c>
      <c r="D3518" t="s">
        <v>113</v>
      </c>
      <c r="E3518" t="s">
        <v>114</v>
      </c>
      <c r="F3518" t="s">
        <v>371</v>
      </c>
      <c r="G3518" t="s">
        <v>343</v>
      </c>
      <c r="H3518">
        <v>20</v>
      </c>
      <c r="I3518">
        <v>20</v>
      </c>
      <c r="J3518">
        <v>20</v>
      </c>
      <c r="L3518" t="s">
        <v>344</v>
      </c>
      <c r="M3518" t="s">
        <v>118</v>
      </c>
      <c r="P3518">
        <v>0</v>
      </c>
      <c r="Q3518">
        <v>0</v>
      </c>
      <c r="R3518">
        <v>2</v>
      </c>
    </row>
    <row r="3519" spans="1:18">
      <c r="A3519" t="s">
        <v>1974</v>
      </c>
      <c r="B3519" t="s">
        <v>1977</v>
      </c>
      <c r="C3519" t="s">
        <v>335</v>
      </c>
      <c r="D3519" t="s">
        <v>140</v>
      </c>
      <c r="E3519" t="s">
        <v>141</v>
      </c>
      <c r="F3519" t="s">
        <v>142</v>
      </c>
      <c r="G3519" t="s">
        <v>143</v>
      </c>
      <c r="H3519">
        <v>20</v>
      </c>
      <c r="P3519">
        <v>0</v>
      </c>
      <c r="Q3519">
        <v>0</v>
      </c>
      <c r="R3519">
        <v>1</v>
      </c>
    </row>
    <row r="3520" spans="1:18">
      <c r="A3520" t="s">
        <v>1974</v>
      </c>
      <c r="B3520" t="s">
        <v>1977</v>
      </c>
      <c r="C3520" t="s">
        <v>335</v>
      </c>
      <c r="D3520" t="s">
        <v>781</v>
      </c>
      <c r="E3520" t="s">
        <v>782</v>
      </c>
      <c r="F3520" t="s">
        <v>783</v>
      </c>
      <c r="G3520" t="s">
        <v>784</v>
      </c>
      <c r="H3520">
        <v>25</v>
      </c>
      <c r="P3520">
        <v>0</v>
      </c>
      <c r="Q3520">
        <v>0</v>
      </c>
      <c r="R3520">
        <v>2</v>
      </c>
    </row>
    <row r="3521" spans="1:18">
      <c r="A3521" t="s">
        <v>1974</v>
      </c>
      <c r="B3521" t="s">
        <v>1977</v>
      </c>
      <c r="C3521" t="s">
        <v>335</v>
      </c>
      <c r="D3521" t="s">
        <v>148</v>
      </c>
      <c r="E3521" t="s">
        <v>149</v>
      </c>
      <c r="F3521" t="s">
        <v>150</v>
      </c>
      <c r="G3521" t="s">
        <v>151</v>
      </c>
      <c r="H3521">
        <v>25</v>
      </c>
      <c r="P3521">
        <v>0</v>
      </c>
      <c r="Q3521">
        <v>0</v>
      </c>
      <c r="R3521">
        <v>1</v>
      </c>
    </row>
    <row r="3522" spans="1:18">
      <c r="A3522" t="s">
        <v>1974</v>
      </c>
      <c r="B3522" t="s">
        <v>1977</v>
      </c>
      <c r="C3522" t="s">
        <v>335</v>
      </c>
      <c r="D3522" t="s">
        <v>156</v>
      </c>
      <c r="E3522" t="s">
        <v>50</v>
      </c>
      <c r="F3522" t="s">
        <v>157</v>
      </c>
      <c r="G3522" t="s">
        <v>52</v>
      </c>
      <c r="H3522">
        <v>20</v>
      </c>
      <c r="K3522" t="s">
        <v>348</v>
      </c>
      <c r="M3522" t="s">
        <v>349</v>
      </c>
      <c r="N3522" t="s">
        <v>377</v>
      </c>
      <c r="P3522">
        <v>2.9</v>
      </c>
      <c r="Q3522">
        <v>0.45</v>
      </c>
      <c r="R3522">
        <v>2</v>
      </c>
    </row>
    <row r="3523" spans="1:18">
      <c r="A3523" t="s">
        <v>1974</v>
      </c>
      <c r="B3523" t="s">
        <v>1977</v>
      </c>
      <c r="C3523" t="s">
        <v>335</v>
      </c>
      <c r="D3523" t="s">
        <v>1097</v>
      </c>
      <c r="E3523" t="s">
        <v>50</v>
      </c>
      <c r="F3523" t="s">
        <v>1098</v>
      </c>
      <c r="G3523" t="s">
        <v>52</v>
      </c>
      <c r="H3523">
        <v>300</v>
      </c>
      <c r="K3523" t="s">
        <v>336</v>
      </c>
      <c r="M3523" t="s">
        <v>355</v>
      </c>
      <c r="P3523">
        <v>186.92</v>
      </c>
      <c r="Q3523">
        <v>11.25</v>
      </c>
      <c r="R3523">
        <v>7</v>
      </c>
    </row>
    <row r="3524" spans="1:18">
      <c r="A3524" t="s">
        <v>1974</v>
      </c>
      <c r="B3524" t="s">
        <v>1977</v>
      </c>
      <c r="C3524" t="s">
        <v>335</v>
      </c>
      <c r="D3524" t="s">
        <v>1704</v>
      </c>
      <c r="E3524" t="s">
        <v>173</v>
      </c>
      <c r="F3524" t="s">
        <v>1705</v>
      </c>
      <c r="G3524" t="s">
        <v>379</v>
      </c>
      <c r="H3524">
        <v>300</v>
      </c>
      <c r="I3524">
        <v>300</v>
      </c>
      <c r="J3524">
        <v>25</v>
      </c>
      <c r="L3524" t="s">
        <v>344</v>
      </c>
      <c r="M3524" t="s">
        <v>380</v>
      </c>
      <c r="P3524">
        <v>0</v>
      </c>
      <c r="Q3524">
        <v>0</v>
      </c>
      <c r="R3524">
        <v>3</v>
      </c>
    </row>
    <row r="3525" spans="1:18">
      <c r="A3525" t="s">
        <v>1974</v>
      </c>
      <c r="B3525" t="s">
        <v>1977</v>
      </c>
      <c r="C3525" t="s">
        <v>335</v>
      </c>
      <c r="D3525" t="s">
        <v>1706</v>
      </c>
      <c r="E3525" t="s">
        <v>358</v>
      </c>
      <c r="F3525" t="s">
        <v>1707</v>
      </c>
      <c r="G3525" t="s">
        <v>360</v>
      </c>
      <c r="H3525">
        <v>300</v>
      </c>
      <c r="I3525">
        <v>300</v>
      </c>
      <c r="J3525">
        <v>20</v>
      </c>
      <c r="L3525" t="s">
        <v>353</v>
      </c>
      <c r="M3525" t="s">
        <v>118</v>
      </c>
      <c r="P3525">
        <v>0.32</v>
      </c>
      <c r="Q3525">
        <v>0</v>
      </c>
      <c r="R3525">
        <v>1</v>
      </c>
    </row>
    <row r="3526" spans="1:18">
      <c r="A3526" t="s">
        <v>1978</v>
      </c>
      <c r="B3526" t="s">
        <v>1979</v>
      </c>
      <c r="C3526" t="s">
        <v>259</v>
      </c>
      <c r="D3526" t="s">
        <v>316</v>
      </c>
      <c r="E3526" t="s">
        <v>22</v>
      </c>
      <c r="F3526" t="s">
        <v>317</v>
      </c>
      <c r="G3526" t="s">
        <v>30</v>
      </c>
      <c r="H3526">
        <v>150</v>
      </c>
      <c r="I3526">
        <v>150</v>
      </c>
      <c r="K3526" t="s">
        <v>31</v>
      </c>
      <c r="M3526" t="s">
        <v>32</v>
      </c>
      <c r="N3526" t="s">
        <v>318</v>
      </c>
      <c r="P3526">
        <v>11.01</v>
      </c>
      <c r="Q3526">
        <v>0</v>
      </c>
      <c r="R3526">
        <v>6</v>
      </c>
    </row>
    <row r="3527" spans="1:18">
      <c r="A3527" t="s">
        <v>1978</v>
      </c>
      <c r="B3527" t="s">
        <v>1979</v>
      </c>
      <c r="C3527" t="s">
        <v>259</v>
      </c>
      <c r="D3527" t="s">
        <v>120</v>
      </c>
      <c r="E3527" t="s">
        <v>114</v>
      </c>
      <c r="F3527" t="s">
        <v>199</v>
      </c>
      <c r="G3527" t="s">
        <v>200</v>
      </c>
      <c r="H3527">
        <v>25</v>
      </c>
      <c r="I3527">
        <v>25</v>
      </c>
      <c r="J3527">
        <v>25</v>
      </c>
      <c r="L3527" t="s">
        <v>127</v>
      </c>
      <c r="M3527" t="s">
        <v>26</v>
      </c>
      <c r="N3527" t="s">
        <v>201</v>
      </c>
      <c r="P3527">
        <v>3.5</v>
      </c>
      <c r="Q3527">
        <v>0</v>
      </c>
      <c r="R3527">
        <v>1</v>
      </c>
    </row>
    <row r="3528" spans="1:18">
      <c r="A3528" t="s">
        <v>1978</v>
      </c>
      <c r="B3528" t="s">
        <v>1979</v>
      </c>
      <c r="C3528" t="s">
        <v>259</v>
      </c>
      <c r="D3528" t="s">
        <v>324</v>
      </c>
      <c r="E3528" t="s">
        <v>124</v>
      </c>
      <c r="F3528" t="s">
        <v>325</v>
      </c>
      <c r="G3528" t="s">
        <v>262</v>
      </c>
      <c r="H3528">
        <v>150</v>
      </c>
      <c r="I3528">
        <v>150</v>
      </c>
      <c r="L3528" t="s">
        <v>37</v>
      </c>
      <c r="M3528" t="s">
        <v>202</v>
      </c>
      <c r="N3528" t="s">
        <v>326</v>
      </c>
      <c r="P3528">
        <v>91.5</v>
      </c>
      <c r="Q3528">
        <v>0</v>
      </c>
      <c r="R3528">
        <v>1</v>
      </c>
    </row>
    <row r="3529" spans="1:18">
      <c r="A3529" t="s">
        <v>1978</v>
      </c>
      <c r="B3529" t="s">
        <v>1979</v>
      </c>
      <c r="C3529" t="s">
        <v>259</v>
      </c>
      <c r="D3529" t="s">
        <v>1715</v>
      </c>
      <c r="E3529" t="s">
        <v>1015</v>
      </c>
      <c r="F3529" t="s">
        <v>1716</v>
      </c>
      <c r="G3529" t="s">
        <v>1182</v>
      </c>
      <c r="H3529">
        <v>150</v>
      </c>
      <c r="I3529">
        <v>150</v>
      </c>
      <c r="L3529" t="s">
        <v>37</v>
      </c>
      <c r="M3529" t="s">
        <v>202</v>
      </c>
      <c r="P3529">
        <v>0</v>
      </c>
      <c r="Q3529">
        <v>0</v>
      </c>
      <c r="R3529">
        <v>1</v>
      </c>
    </row>
    <row r="3530" spans="1:18">
      <c r="A3530" t="s">
        <v>1978</v>
      </c>
      <c r="B3530" t="s">
        <v>1979</v>
      </c>
      <c r="C3530" t="s">
        <v>259</v>
      </c>
      <c r="D3530" t="s">
        <v>876</v>
      </c>
      <c r="E3530" t="s">
        <v>45</v>
      </c>
      <c r="F3530" t="s">
        <v>877</v>
      </c>
      <c r="G3530" t="s">
        <v>47</v>
      </c>
      <c r="H3530">
        <v>150</v>
      </c>
      <c r="I3530">
        <v>150</v>
      </c>
      <c r="J3530">
        <v>25</v>
      </c>
      <c r="L3530" t="s">
        <v>25</v>
      </c>
      <c r="M3530" t="s">
        <v>26</v>
      </c>
      <c r="N3530" t="s">
        <v>48</v>
      </c>
      <c r="P3530">
        <v>0.34</v>
      </c>
      <c r="Q3530">
        <v>0</v>
      </c>
      <c r="R3530">
        <v>1</v>
      </c>
    </row>
    <row r="3531" spans="1:18">
      <c r="A3531" t="s">
        <v>1978</v>
      </c>
      <c r="B3531" t="s">
        <v>1979</v>
      </c>
      <c r="C3531" t="s">
        <v>259</v>
      </c>
      <c r="D3531" t="s">
        <v>49</v>
      </c>
      <c r="E3531" t="s">
        <v>50</v>
      </c>
      <c r="F3531" t="s">
        <v>51</v>
      </c>
      <c r="G3531" t="s">
        <v>52</v>
      </c>
      <c r="H3531">
        <v>25</v>
      </c>
      <c r="K3531" t="s">
        <v>53</v>
      </c>
      <c r="M3531" t="s">
        <v>54</v>
      </c>
      <c r="N3531" t="s">
        <v>55</v>
      </c>
      <c r="P3531">
        <v>3.24</v>
      </c>
      <c r="Q3531">
        <v>0.2</v>
      </c>
      <c r="R3531">
        <v>1</v>
      </c>
    </row>
    <row r="3532" spans="1:18">
      <c r="A3532" t="s">
        <v>1978</v>
      </c>
      <c r="B3532" t="s">
        <v>1979</v>
      </c>
      <c r="C3532" t="s">
        <v>259</v>
      </c>
      <c r="D3532" t="s">
        <v>251</v>
      </c>
      <c r="E3532" t="s">
        <v>50</v>
      </c>
      <c r="F3532" t="s">
        <v>252</v>
      </c>
      <c r="G3532" t="s">
        <v>52</v>
      </c>
      <c r="H3532">
        <v>150</v>
      </c>
      <c r="K3532" t="s">
        <v>31</v>
      </c>
      <c r="M3532" t="s">
        <v>54</v>
      </c>
      <c r="N3532" t="s">
        <v>319</v>
      </c>
      <c r="P3532">
        <v>28.26</v>
      </c>
      <c r="Q3532">
        <v>30.18</v>
      </c>
      <c r="R3532">
        <v>10</v>
      </c>
    </row>
    <row r="3533" spans="1:18">
      <c r="A3533" t="s">
        <v>1978</v>
      </c>
      <c r="B3533" t="s">
        <v>1979</v>
      </c>
      <c r="C3533" t="s">
        <v>259</v>
      </c>
      <c r="D3533" t="s">
        <v>1631</v>
      </c>
      <c r="E3533" t="s">
        <v>658</v>
      </c>
      <c r="F3533" t="s">
        <v>1717</v>
      </c>
      <c r="G3533" t="s">
        <v>1104</v>
      </c>
      <c r="H3533">
        <v>150</v>
      </c>
      <c r="I3533">
        <v>150</v>
      </c>
      <c r="L3533" t="s">
        <v>37</v>
      </c>
      <c r="M3533" t="s">
        <v>202</v>
      </c>
      <c r="N3533" t="s">
        <v>1718</v>
      </c>
      <c r="P3533">
        <v>85.35</v>
      </c>
      <c r="Q3533">
        <v>0</v>
      </c>
      <c r="R3533">
        <v>1</v>
      </c>
    </row>
    <row r="3534" spans="1:18">
      <c r="A3534" t="s">
        <v>1980</v>
      </c>
      <c r="B3534" t="s">
        <v>1981</v>
      </c>
      <c r="C3534" t="s">
        <v>259</v>
      </c>
      <c r="D3534" t="s">
        <v>802</v>
      </c>
      <c r="E3534" t="s">
        <v>22</v>
      </c>
      <c r="F3534" t="s">
        <v>803</v>
      </c>
      <c r="G3534" t="s">
        <v>30</v>
      </c>
      <c r="H3534">
        <v>400</v>
      </c>
      <c r="I3534">
        <v>400</v>
      </c>
      <c r="K3534" t="s">
        <v>591</v>
      </c>
      <c r="M3534" t="s">
        <v>32</v>
      </c>
      <c r="N3534" t="s">
        <v>1277</v>
      </c>
      <c r="P3534">
        <v>59.59</v>
      </c>
      <c r="Q3534">
        <v>0</v>
      </c>
      <c r="R3534">
        <v>7</v>
      </c>
    </row>
    <row r="3535" spans="1:18">
      <c r="A3535" t="s">
        <v>1980</v>
      </c>
      <c r="B3535" t="s">
        <v>1981</v>
      </c>
      <c r="C3535" t="s">
        <v>259</v>
      </c>
      <c r="D3535" t="s">
        <v>1278</v>
      </c>
      <c r="E3535" t="s">
        <v>102</v>
      </c>
      <c r="F3535" t="s">
        <v>1279</v>
      </c>
      <c r="G3535" t="s">
        <v>107</v>
      </c>
      <c r="H3535">
        <v>400</v>
      </c>
      <c r="I3535">
        <v>400</v>
      </c>
      <c r="J3535">
        <v>400</v>
      </c>
      <c r="K3535" t="s">
        <v>591</v>
      </c>
      <c r="M3535" t="s">
        <v>32</v>
      </c>
      <c r="N3535" t="s">
        <v>1280</v>
      </c>
      <c r="P3535">
        <v>90.8</v>
      </c>
      <c r="Q3535">
        <v>0</v>
      </c>
      <c r="R3535">
        <v>1</v>
      </c>
    </row>
    <row r="3536" spans="1:18">
      <c r="A3536" t="s">
        <v>1980</v>
      </c>
      <c r="B3536" t="s">
        <v>1981</v>
      </c>
      <c r="C3536" t="s">
        <v>259</v>
      </c>
      <c r="D3536" t="s">
        <v>120</v>
      </c>
      <c r="E3536" t="s">
        <v>114</v>
      </c>
      <c r="F3536" t="s">
        <v>199</v>
      </c>
      <c r="G3536" t="s">
        <v>200</v>
      </c>
      <c r="H3536">
        <v>25</v>
      </c>
      <c r="I3536">
        <v>25</v>
      </c>
      <c r="J3536">
        <v>25</v>
      </c>
      <c r="L3536" t="s">
        <v>127</v>
      </c>
      <c r="M3536" t="s">
        <v>26</v>
      </c>
      <c r="N3536" t="s">
        <v>201</v>
      </c>
      <c r="P3536">
        <v>3.5</v>
      </c>
      <c r="Q3536">
        <v>0</v>
      </c>
      <c r="R3536">
        <v>1</v>
      </c>
    </row>
    <row r="3537" spans="1:18">
      <c r="A3537" t="s">
        <v>1980</v>
      </c>
      <c r="B3537" t="s">
        <v>1981</v>
      </c>
      <c r="C3537" t="s">
        <v>259</v>
      </c>
      <c r="D3537" t="s">
        <v>1848</v>
      </c>
      <c r="E3537" t="s">
        <v>45</v>
      </c>
      <c r="F3537" t="s">
        <v>1849</v>
      </c>
      <c r="G3537" t="s">
        <v>47</v>
      </c>
      <c r="H3537">
        <v>400</v>
      </c>
      <c r="I3537">
        <v>400</v>
      </c>
      <c r="J3537">
        <v>25</v>
      </c>
      <c r="L3537" t="s">
        <v>25</v>
      </c>
      <c r="M3537" t="s">
        <v>26</v>
      </c>
      <c r="N3537" t="s">
        <v>48</v>
      </c>
      <c r="P3537">
        <v>0.34</v>
      </c>
      <c r="Q3537">
        <v>0</v>
      </c>
      <c r="R3537">
        <v>1</v>
      </c>
    </row>
    <row r="3538" spans="1:18">
      <c r="A3538" t="s">
        <v>1980</v>
      </c>
      <c r="B3538" t="s">
        <v>1981</v>
      </c>
      <c r="C3538" t="s">
        <v>259</v>
      </c>
      <c r="D3538" t="s">
        <v>49</v>
      </c>
      <c r="E3538" t="s">
        <v>50</v>
      </c>
      <c r="F3538" t="s">
        <v>51</v>
      </c>
      <c r="G3538" t="s">
        <v>52</v>
      </c>
      <c r="H3538">
        <v>25</v>
      </c>
      <c r="K3538" t="s">
        <v>53</v>
      </c>
      <c r="M3538" t="s">
        <v>54</v>
      </c>
      <c r="N3538" t="s">
        <v>55</v>
      </c>
      <c r="P3538">
        <v>3.24</v>
      </c>
      <c r="Q3538">
        <v>0.2</v>
      </c>
      <c r="R3538">
        <v>1</v>
      </c>
    </row>
    <row r="3539" spans="1:18">
      <c r="A3539" t="s">
        <v>1980</v>
      </c>
      <c r="B3539" t="s">
        <v>1981</v>
      </c>
      <c r="C3539" t="s">
        <v>259</v>
      </c>
      <c r="D3539" t="s">
        <v>810</v>
      </c>
      <c r="E3539" t="s">
        <v>50</v>
      </c>
      <c r="F3539" t="s">
        <v>1425</v>
      </c>
      <c r="G3539" t="s">
        <v>407</v>
      </c>
      <c r="H3539">
        <v>400</v>
      </c>
      <c r="K3539" t="s">
        <v>264</v>
      </c>
      <c r="M3539" t="s">
        <v>422</v>
      </c>
      <c r="N3539" t="s">
        <v>1426</v>
      </c>
      <c r="P3539">
        <v>93.27</v>
      </c>
      <c r="Q3539">
        <v>39.26</v>
      </c>
      <c r="R3539">
        <v>10</v>
      </c>
    </row>
    <row r="3540" spans="1:18">
      <c r="A3540" t="s">
        <v>1980</v>
      </c>
      <c r="B3540" t="s">
        <v>1981</v>
      </c>
      <c r="C3540" t="s">
        <v>259</v>
      </c>
      <c r="D3540" t="s">
        <v>1850</v>
      </c>
      <c r="E3540" t="s">
        <v>236</v>
      </c>
      <c r="F3540" t="s">
        <v>1851</v>
      </c>
      <c r="G3540" t="s">
        <v>238</v>
      </c>
      <c r="H3540">
        <v>400</v>
      </c>
      <c r="I3540">
        <v>400</v>
      </c>
      <c r="J3540">
        <v>350</v>
      </c>
      <c r="P3540">
        <v>0</v>
      </c>
      <c r="Q3540">
        <v>0</v>
      </c>
      <c r="R3540">
        <v>2</v>
      </c>
    </row>
    <row r="3541" spans="1:18">
      <c r="A3541" t="s">
        <v>1980</v>
      </c>
      <c r="B3541" t="s">
        <v>1982</v>
      </c>
      <c r="C3541" t="s">
        <v>20</v>
      </c>
      <c r="D3541" t="s">
        <v>1047</v>
      </c>
      <c r="E3541" t="s">
        <v>88</v>
      </c>
      <c r="F3541" t="s">
        <v>1048</v>
      </c>
      <c r="G3541" t="s">
        <v>90</v>
      </c>
      <c r="H3541">
        <v>150</v>
      </c>
      <c r="I3541">
        <v>100</v>
      </c>
      <c r="K3541" t="s">
        <v>91</v>
      </c>
      <c r="M3541" t="s">
        <v>32</v>
      </c>
      <c r="N3541" t="s">
        <v>1049</v>
      </c>
      <c r="P3541">
        <v>3.9</v>
      </c>
      <c r="Q3541">
        <v>0</v>
      </c>
      <c r="R3541">
        <v>1</v>
      </c>
    </row>
    <row r="3542" spans="1:18">
      <c r="A3542" t="s">
        <v>1980</v>
      </c>
      <c r="B3542" t="s">
        <v>1982</v>
      </c>
      <c r="C3542" t="s">
        <v>20</v>
      </c>
      <c r="D3542" t="s">
        <v>867</v>
      </c>
      <c r="E3542" t="s">
        <v>88</v>
      </c>
      <c r="F3542" t="s">
        <v>868</v>
      </c>
      <c r="G3542" t="s">
        <v>90</v>
      </c>
      <c r="H3542">
        <v>250</v>
      </c>
      <c r="I3542">
        <v>150</v>
      </c>
      <c r="K3542" t="s">
        <v>869</v>
      </c>
      <c r="M3542" t="s">
        <v>32</v>
      </c>
      <c r="N3542" t="s">
        <v>870</v>
      </c>
      <c r="P3542">
        <v>6.3</v>
      </c>
      <c r="Q3542">
        <v>0</v>
      </c>
      <c r="R3542">
        <v>1</v>
      </c>
    </row>
    <row r="3543" spans="1:18">
      <c r="A3543" t="s">
        <v>1980</v>
      </c>
      <c r="B3543" t="s">
        <v>1982</v>
      </c>
      <c r="C3543" t="s">
        <v>20</v>
      </c>
      <c r="D3543" t="s">
        <v>313</v>
      </c>
      <c r="E3543" t="s">
        <v>94</v>
      </c>
      <c r="F3543" t="s">
        <v>314</v>
      </c>
      <c r="G3543" t="s">
        <v>96</v>
      </c>
      <c r="H3543">
        <v>150</v>
      </c>
      <c r="I3543">
        <v>150</v>
      </c>
      <c r="K3543" t="s">
        <v>31</v>
      </c>
      <c r="M3543" t="s">
        <v>32</v>
      </c>
      <c r="N3543" t="s">
        <v>315</v>
      </c>
      <c r="P3543">
        <v>5.5049999999999999</v>
      </c>
      <c r="Q3543">
        <v>0</v>
      </c>
      <c r="R3543">
        <v>2</v>
      </c>
    </row>
    <row r="3544" spans="1:18">
      <c r="A3544" t="s">
        <v>1980</v>
      </c>
      <c r="B3544" t="s">
        <v>1982</v>
      </c>
      <c r="C3544" t="s">
        <v>20</v>
      </c>
      <c r="D3544" t="s">
        <v>719</v>
      </c>
      <c r="E3544" t="s">
        <v>22</v>
      </c>
      <c r="F3544" t="s">
        <v>720</v>
      </c>
      <c r="G3544" t="s">
        <v>30</v>
      </c>
      <c r="H3544">
        <v>100</v>
      </c>
      <c r="I3544">
        <v>100</v>
      </c>
      <c r="K3544" t="s">
        <v>31</v>
      </c>
      <c r="M3544" t="s">
        <v>32</v>
      </c>
      <c r="N3544" t="s">
        <v>721</v>
      </c>
      <c r="P3544">
        <v>4.2300000000000004</v>
      </c>
      <c r="Q3544">
        <v>0</v>
      </c>
      <c r="R3544">
        <v>3</v>
      </c>
    </row>
    <row r="3545" spans="1:18">
      <c r="A3545" t="s">
        <v>1980</v>
      </c>
      <c r="B3545" t="s">
        <v>1982</v>
      </c>
      <c r="C3545" t="s">
        <v>20</v>
      </c>
      <c r="D3545" t="s">
        <v>316</v>
      </c>
      <c r="E3545" t="s">
        <v>22</v>
      </c>
      <c r="F3545" t="s">
        <v>317</v>
      </c>
      <c r="G3545" t="s">
        <v>30</v>
      </c>
      <c r="H3545">
        <v>150</v>
      </c>
      <c r="I3545">
        <v>150</v>
      </c>
      <c r="K3545" t="s">
        <v>31</v>
      </c>
      <c r="M3545" t="s">
        <v>32</v>
      </c>
      <c r="N3545" t="s">
        <v>318</v>
      </c>
      <c r="P3545">
        <v>11.01</v>
      </c>
      <c r="Q3545">
        <v>0</v>
      </c>
      <c r="R3545">
        <v>17</v>
      </c>
    </row>
    <row r="3546" spans="1:18">
      <c r="A3546" t="s">
        <v>1980</v>
      </c>
      <c r="B3546" t="s">
        <v>1982</v>
      </c>
      <c r="C3546" t="s">
        <v>20</v>
      </c>
      <c r="D3546" t="s">
        <v>321</v>
      </c>
      <c r="E3546" t="s">
        <v>102</v>
      </c>
      <c r="F3546" t="s">
        <v>322</v>
      </c>
      <c r="G3546" t="s">
        <v>107</v>
      </c>
      <c r="H3546">
        <v>150</v>
      </c>
      <c r="I3546">
        <v>150</v>
      </c>
      <c r="J3546">
        <v>150</v>
      </c>
      <c r="K3546" t="s">
        <v>31</v>
      </c>
      <c r="M3546" t="s">
        <v>32</v>
      </c>
      <c r="N3546" t="s">
        <v>323</v>
      </c>
      <c r="P3546">
        <v>11</v>
      </c>
      <c r="Q3546">
        <v>0</v>
      </c>
      <c r="R3546">
        <v>1</v>
      </c>
    </row>
    <row r="3547" spans="1:18">
      <c r="A3547" t="s">
        <v>1980</v>
      </c>
      <c r="B3547" t="s">
        <v>1982</v>
      </c>
      <c r="C3547" t="s">
        <v>20</v>
      </c>
      <c r="D3547" t="s">
        <v>728</v>
      </c>
      <c r="E3547" t="s">
        <v>124</v>
      </c>
      <c r="F3547" t="s">
        <v>1050</v>
      </c>
      <c r="G3547" t="s">
        <v>262</v>
      </c>
      <c r="H3547">
        <v>100</v>
      </c>
      <c r="I3547">
        <v>100</v>
      </c>
      <c r="L3547" t="s">
        <v>37</v>
      </c>
      <c r="M3547" t="s">
        <v>202</v>
      </c>
      <c r="N3547" t="s">
        <v>1051</v>
      </c>
      <c r="P3547">
        <v>58.1</v>
      </c>
      <c r="Q3547">
        <v>0</v>
      </c>
      <c r="R3547">
        <v>1</v>
      </c>
    </row>
    <row r="3548" spans="1:18">
      <c r="A3548" t="s">
        <v>1980</v>
      </c>
      <c r="B3548" t="s">
        <v>1982</v>
      </c>
      <c r="C3548" t="s">
        <v>20</v>
      </c>
      <c r="D3548" t="s">
        <v>1715</v>
      </c>
      <c r="E3548" t="s">
        <v>1015</v>
      </c>
      <c r="F3548" t="s">
        <v>1716</v>
      </c>
      <c r="G3548" t="s">
        <v>1182</v>
      </c>
      <c r="H3548">
        <v>150</v>
      </c>
      <c r="I3548">
        <v>150</v>
      </c>
      <c r="L3548" t="s">
        <v>37</v>
      </c>
      <c r="M3548" t="s">
        <v>202</v>
      </c>
      <c r="P3548">
        <v>0</v>
      </c>
      <c r="Q3548">
        <v>0</v>
      </c>
      <c r="R3548">
        <v>1</v>
      </c>
    </row>
    <row r="3549" spans="1:18">
      <c r="A3549" t="s">
        <v>1980</v>
      </c>
      <c r="B3549" t="s">
        <v>1982</v>
      </c>
      <c r="C3549" t="s">
        <v>20</v>
      </c>
      <c r="D3549" t="s">
        <v>164</v>
      </c>
      <c r="E3549" t="s">
        <v>50</v>
      </c>
      <c r="F3549" t="s">
        <v>165</v>
      </c>
      <c r="G3549" t="s">
        <v>52</v>
      </c>
      <c r="H3549">
        <v>100</v>
      </c>
      <c r="K3549" t="s">
        <v>31</v>
      </c>
      <c r="M3549" t="s">
        <v>54</v>
      </c>
      <c r="N3549" t="s">
        <v>280</v>
      </c>
      <c r="P3549">
        <v>16.079999999999998</v>
      </c>
      <c r="Q3549">
        <v>3.5</v>
      </c>
      <c r="R3549">
        <v>3</v>
      </c>
    </row>
    <row r="3550" spans="1:18">
      <c r="A3550" t="s">
        <v>1980</v>
      </c>
      <c r="B3550" t="s">
        <v>1982</v>
      </c>
      <c r="C3550" t="s">
        <v>20</v>
      </c>
      <c r="D3550" t="s">
        <v>251</v>
      </c>
      <c r="E3550" t="s">
        <v>50</v>
      </c>
      <c r="F3550" t="s">
        <v>252</v>
      </c>
      <c r="G3550" t="s">
        <v>52</v>
      </c>
      <c r="H3550">
        <v>150</v>
      </c>
      <c r="K3550" t="s">
        <v>31</v>
      </c>
      <c r="M3550" t="s">
        <v>54</v>
      </c>
      <c r="N3550" t="s">
        <v>319</v>
      </c>
      <c r="P3550">
        <v>28.26</v>
      </c>
      <c r="Q3550">
        <v>76.53</v>
      </c>
      <c r="R3550">
        <v>20</v>
      </c>
    </row>
    <row r="3551" spans="1:18">
      <c r="A3551" t="s">
        <v>1980</v>
      </c>
      <c r="B3551" t="s">
        <v>1983</v>
      </c>
      <c r="C3551" t="s">
        <v>259</v>
      </c>
      <c r="D3551" t="s">
        <v>292</v>
      </c>
      <c r="E3551" t="s">
        <v>22</v>
      </c>
      <c r="F3551" t="s">
        <v>293</v>
      </c>
      <c r="G3551" t="s">
        <v>30</v>
      </c>
      <c r="H3551">
        <v>350</v>
      </c>
      <c r="I3551">
        <v>350</v>
      </c>
      <c r="K3551" t="s">
        <v>62</v>
      </c>
      <c r="M3551" t="s">
        <v>32</v>
      </c>
      <c r="N3551" t="s">
        <v>1399</v>
      </c>
      <c r="P3551">
        <v>56.36</v>
      </c>
      <c r="Q3551">
        <v>0</v>
      </c>
      <c r="R3551">
        <v>5</v>
      </c>
    </row>
    <row r="3552" spans="1:18">
      <c r="A3552" t="s">
        <v>1980</v>
      </c>
      <c r="B3552" t="s">
        <v>1983</v>
      </c>
      <c r="C3552" t="s">
        <v>259</v>
      </c>
      <c r="D3552" t="s">
        <v>645</v>
      </c>
      <c r="E3552" t="s">
        <v>34</v>
      </c>
      <c r="F3552" t="s">
        <v>1415</v>
      </c>
      <c r="G3552" t="s">
        <v>36</v>
      </c>
      <c r="H3552">
        <v>350</v>
      </c>
      <c r="I3552">
        <v>350</v>
      </c>
      <c r="K3552" t="s">
        <v>62</v>
      </c>
      <c r="L3552" t="s">
        <v>37</v>
      </c>
      <c r="M3552" t="s">
        <v>26</v>
      </c>
      <c r="P3552">
        <v>48.9</v>
      </c>
      <c r="Q3552">
        <v>0</v>
      </c>
      <c r="R3552">
        <v>2</v>
      </c>
    </row>
    <row r="3553" spans="1:18">
      <c r="A3553" t="s">
        <v>1980</v>
      </c>
      <c r="B3553" t="s">
        <v>1983</v>
      </c>
      <c r="C3553" t="s">
        <v>259</v>
      </c>
      <c r="D3553" t="s">
        <v>1854</v>
      </c>
      <c r="E3553" t="s">
        <v>1855</v>
      </c>
      <c r="F3553" t="s">
        <v>646</v>
      </c>
      <c r="G3553" t="s">
        <v>504</v>
      </c>
      <c r="H3553">
        <v>350</v>
      </c>
      <c r="I3553">
        <v>350</v>
      </c>
      <c r="L3553" t="s">
        <v>37</v>
      </c>
      <c r="M3553" t="s">
        <v>26</v>
      </c>
      <c r="N3553" t="s">
        <v>647</v>
      </c>
      <c r="P3553">
        <v>41</v>
      </c>
      <c r="Q3553">
        <v>0</v>
      </c>
      <c r="R3553">
        <v>1</v>
      </c>
    </row>
    <row r="3554" spans="1:18">
      <c r="A3554" t="s">
        <v>1980</v>
      </c>
      <c r="B3554" t="s">
        <v>1983</v>
      </c>
      <c r="C3554" t="s">
        <v>259</v>
      </c>
      <c r="D3554" t="s">
        <v>651</v>
      </c>
      <c r="E3554" t="s">
        <v>40</v>
      </c>
      <c r="F3554" t="s">
        <v>652</v>
      </c>
      <c r="G3554" t="s">
        <v>1115</v>
      </c>
      <c r="H3554">
        <v>350</v>
      </c>
      <c r="I3554">
        <v>350</v>
      </c>
      <c r="L3554" t="s">
        <v>37</v>
      </c>
      <c r="M3554" t="s">
        <v>187</v>
      </c>
      <c r="N3554" t="s">
        <v>1416</v>
      </c>
      <c r="P3554">
        <v>1.57</v>
      </c>
      <c r="Q3554">
        <v>0</v>
      </c>
      <c r="R3554">
        <v>3</v>
      </c>
    </row>
    <row r="3555" spans="1:18">
      <c r="A3555" t="s">
        <v>1980</v>
      </c>
      <c r="B3555" t="s">
        <v>1983</v>
      </c>
      <c r="C3555" t="s">
        <v>259</v>
      </c>
      <c r="D3555" t="s">
        <v>113</v>
      </c>
      <c r="E3555" t="s">
        <v>114</v>
      </c>
      <c r="F3555" t="s">
        <v>1117</v>
      </c>
      <c r="G3555" t="s">
        <v>200</v>
      </c>
      <c r="H3555">
        <v>20</v>
      </c>
      <c r="I3555">
        <v>20</v>
      </c>
      <c r="J3555">
        <v>20</v>
      </c>
      <c r="L3555" t="s">
        <v>127</v>
      </c>
      <c r="M3555" t="s">
        <v>26</v>
      </c>
      <c r="N3555" t="s">
        <v>1118</v>
      </c>
      <c r="P3555">
        <v>2</v>
      </c>
      <c r="Q3555">
        <v>0</v>
      </c>
      <c r="R3555">
        <v>1</v>
      </c>
    </row>
    <row r="3556" spans="1:18">
      <c r="A3556" t="s">
        <v>1980</v>
      </c>
      <c r="B3556" t="s">
        <v>1983</v>
      </c>
      <c r="C3556" t="s">
        <v>259</v>
      </c>
      <c r="D3556" t="s">
        <v>120</v>
      </c>
      <c r="E3556" t="s">
        <v>114</v>
      </c>
      <c r="F3556" t="s">
        <v>199</v>
      </c>
      <c r="G3556" t="s">
        <v>200</v>
      </c>
      <c r="H3556">
        <v>25</v>
      </c>
      <c r="I3556">
        <v>25</v>
      </c>
      <c r="J3556">
        <v>25</v>
      </c>
      <c r="L3556" t="s">
        <v>127</v>
      </c>
      <c r="M3556" t="s">
        <v>26</v>
      </c>
      <c r="N3556" t="s">
        <v>201</v>
      </c>
      <c r="P3556">
        <v>3.5</v>
      </c>
      <c r="Q3556">
        <v>0</v>
      </c>
      <c r="R3556">
        <v>3</v>
      </c>
    </row>
    <row r="3557" spans="1:18">
      <c r="A3557" t="s">
        <v>1980</v>
      </c>
      <c r="B3557" t="s">
        <v>1983</v>
      </c>
      <c r="C3557" t="s">
        <v>259</v>
      </c>
      <c r="D3557" t="s">
        <v>305</v>
      </c>
      <c r="E3557" t="s">
        <v>306</v>
      </c>
      <c r="F3557" t="s">
        <v>307</v>
      </c>
      <c r="G3557" t="s">
        <v>308</v>
      </c>
      <c r="H3557">
        <v>350</v>
      </c>
      <c r="I3557">
        <v>350</v>
      </c>
      <c r="L3557" t="s">
        <v>37</v>
      </c>
      <c r="M3557" t="s">
        <v>202</v>
      </c>
      <c r="N3557" t="s">
        <v>1856</v>
      </c>
      <c r="P3557">
        <v>492</v>
      </c>
      <c r="Q3557">
        <v>0</v>
      </c>
      <c r="R3557">
        <v>1</v>
      </c>
    </row>
    <row r="3558" spans="1:18">
      <c r="A3558" t="s">
        <v>1980</v>
      </c>
      <c r="B3558" t="s">
        <v>1983</v>
      </c>
      <c r="C3558" t="s">
        <v>259</v>
      </c>
      <c r="D3558" t="s">
        <v>1401</v>
      </c>
      <c r="E3558" t="s">
        <v>45</v>
      </c>
      <c r="F3558" t="s">
        <v>1402</v>
      </c>
      <c r="G3558" t="s">
        <v>47</v>
      </c>
      <c r="H3558">
        <v>350</v>
      </c>
      <c r="I3558">
        <v>350</v>
      </c>
      <c r="J3558">
        <v>20</v>
      </c>
      <c r="L3558" t="s">
        <v>25</v>
      </c>
      <c r="M3558" t="s">
        <v>26</v>
      </c>
      <c r="N3558" t="s">
        <v>1121</v>
      </c>
      <c r="P3558">
        <v>0.2</v>
      </c>
      <c r="Q3558">
        <v>0</v>
      </c>
      <c r="R3558">
        <v>1</v>
      </c>
    </row>
    <row r="3559" spans="1:18">
      <c r="A3559" t="s">
        <v>1980</v>
      </c>
      <c r="B3559" t="s">
        <v>1983</v>
      </c>
      <c r="C3559" t="s">
        <v>259</v>
      </c>
      <c r="D3559" t="s">
        <v>1419</v>
      </c>
      <c r="E3559" t="s">
        <v>45</v>
      </c>
      <c r="F3559" t="s">
        <v>1420</v>
      </c>
      <c r="G3559" t="s">
        <v>47</v>
      </c>
      <c r="H3559">
        <v>350</v>
      </c>
      <c r="I3559">
        <v>350</v>
      </c>
      <c r="J3559">
        <v>25</v>
      </c>
      <c r="L3559" t="s">
        <v>25</v>
      </c>
      <c r="M3559" t="s">
        <v>26</v>
      </c>
      <c r="N3559" t="s">
        <v>48</v>
      </c>
      <c r="P3559">
        <v>0.34</v>
      </c>
      <c r="Q3559">
        <v>0</v>
      </c>
      <c r="R3559">
        <v>3</v>
      </c>
    </row>
    <row r="3560" spans="1:18">
      <c r="A3560" t="s">
        <v>1980</v>
      </c>
      <c r="B3560" t="s">
        <v>1983</v>
      </c>
      <c r="C3560" t="s">
        <v>259</v>
      </c>
      <c r="D3560" t="s">
        <v>144</v>
      </c>
      <c r="E3560" t="s">
        <v>145</v>
      </c>
      <c r="F3560" t="s">
        <v>146</v>
      </c>
      <c r="G3560" t="s">
        <v>147</v>
      </c>
      <c r="H3560">
        <v>20</v>
      </c>
      <c r="P3560">
        <v>0</v>
      </c>
      <c r="Q3560">
        <v>0</v>
      </c>
      <c r="R3560">
        <v>1</v>
      </c>
    </row>
    <row r="3561" spans="1:18">
      <c r="A3561" t="s">
        <v>1980</v>
      </c>
      <c r="B3561" t="s">
        <v>1983</v>
      </c>
      <c r="C3561" t="s">
        <v>259</v>
      </c>
      <c r="D3561" t="s">
        <v>1857</v>
      </c>
      <c r="E3561" t="s">
        <v>772</v>
      </c>
      <c r="F3561" t="s">
        <v>1858</v>
      </c>
      <c r="G3561" t="s">
        <v>1156</v>
      </c>
      <c r="H3561">
        <v>350</v>
      </c>
      <c r="I3561">
        <v>350</v>
      </c>
      <c r="L3561" t="s">
        <v>37</v>
      </c>
      <c r="M3561" t="s">
        <v>32</v>
      </c>
      <c r="P3561">
        <v>0</v>
      </c>
      <c r="Q3561">
        <v>0</v>
      </c>
      <c r="R3561">
        <v>1</v>
      </c>
    </row>
    <row r="3562" spans="1:18">
      <c r="A3562" t="s">
        <v>1980</v>
      </c>
      <c r="B3562" t="s">
        <v>1983</v>
      </c>
      <c r="C3562" t="s">
        <v>259</v>
      </c>
      <c r="D3562" t="s">
        <v>156</v>
      </c>
      <c r="E3562" t="s">
        <v>50</v>
      </c>
      <c r="F3562" t="s">
        <v>157</v>
      </c>
      <c r="G3562" t="s">
        <v>52</v>
      </c>
      <c r="H3562">
        <v>20</v>
      </c>
      <c r="K3562" t="s">
        <v>53</v>
      </c>
      <c r="M3562" t="s">
        <v>54</v>
      </c>
      <c r="N3562" t="s">
        <v>994</v>
      </c>
      <c r="P3562">
        <v>2.2000000000000002</v>
      </c>
      <c r="Q3562">
        <v>0.2</v>
      </c>
      <c r="R3562">
        <v>1</v>
      </c>
    </row>
    <row r="3563" spans="1:18">
      <c r="A3563" t="s">
        <v>1980</v>
      </c>
      <c r="B3563" t="s">
        <v>1983</v>
      </c>
      <c r="C3563" t="s">
        <v>259</v>
      </c>
      <c r="D3563" t="s">
        <v>49</v>
      </c>
      <c r="E3563" t="s">
        <v>50</v>
      </c>
      <c r="F3563" t="s">
        <v>51</v>
      </c>
      <c r="G3563" t="s">
        <v>52</v>
      </c>
      <c r="H3563">
        <v>25</v>
      </c>
      <c r="K3563" t="s">
        <v>53</v>
      </c>
      <c r="M3563" t="s">
        <v>54</v>
      </c>
      <c r="N3563" t="s">
        <v>55</v>
      </c>
      <c r="P3563">
        <v>3.24</v>
      </c>
      <c r="Q3563">
        <v>0.6</v>
      </c>
      <c r="R3563">
        <v>3</v>
      </c>
    </row>
    <row r="3564" spans="1:18">
      <c r="A3564" t="s">
        <v>1980</v>
      </c>
      <c r="B3564" t="s">
        <v>1983</v>
      </c>
      <c r="C3564" t="s">
        <v>259</v>
      </c>
      <c r="D3564" t="s">
        <v>296</v>
      </c>
      <c r="E3564" t="s">
        <v>50</v>
      </c>
      <c r="F3564" t="s">
        <v>1403</v>
      </c>
      <c r="G3564" t="s">
        <v>407</v>
      </c>
      <c r="H3564">
        <v>350</v>
      </c>
      <c r="K3564" t="s">
        <v>62</v>
      </c>
      <c r="M3564" t="s">
        <v>422</v>
      </c>
      <c r="N3564" t="s">
        <v>1404</v>
      </c>
      <c r="P3564">
        <v>67.91</v>
      </c>
      <c r="Q3564">
        <v>13.85</v>
      </c>
      <c r="R3564">
        <v>11</v>
      </c>
    </row>
    <row r="3565" spans="1:18">
      <c r="A3565" t="s">
        <v>1980</v>
      </c>
      <c r="B3565" t="s">
        <v>1984</v>
      </c>
      <c r="C3565" t="s">
        <v>197</v>
      </c>
      <c r="D3565" t="s">
        <v>1744</v>
      </c>
      <c r="E3565" t="s">
        <v>88</v>
      </c>
      <c r="F3565" t="s">
        <v>1745</v>
      </c>
      <c r="G3565" t="s">
        <v>90</v>
      </c>
      <c r="H3565">
        <v>300</v>
      </c>
      <c r="I3565">
        <v>200</v>
      </c>
      <c r="K3565" t="s">
        <v>1374</v>
      </c>
      <c r="M3565" t="s">
        <v>32</v>
      </c>
      <c r="N3565" t="s">
        <v>1860</v>
      </c>
      <c r="P3565">
        <v>16</v>
      </c>
      <c r="Q3565">
        <v>0</v>
      </c>
      <c r="R3565">
        <v>1</v>
      </c>
    </row>
    <row r="3566" spans="1:18">
      <c r="A3566" t="s">
        <v>1980</v>
      </c>
      <c r="B3566" t="s">
        <v>1984</v>
      </c>
      <c r="C3566" t="s">
        <v>197</v>
      </c>
      <c r="D3566" t="s">
        <v>1372</v>
      </c>
      <c r="E3566" t="s">
        <v>88</v>
      </c>
      <c r="F3566" t="s">
        <v>1373</v>
      </c>
      <c r="G3566" t="s">
        <v>90</v>
      </c>
      <c r="H3566">
        <v>300</v>
      </c>
      <c r="I3566">
        <v>250</v>
      </c>
      <c r="K3566" t="s">
        <v>1374</v>
      </c>
      <c r="M3566" t="s">
        <v>32</v>
      </c>
      <c r="N3566" t="s">
        <v>1375</v>
      </c>
      <c r="P3566">
        <v>16.600000000000001</v>
      </c>
      <c r="Q3566">
        <v>0</v>
      </c>
      <c r="R3566">
        <v>1</v>
      </c>
    </row>
    <row r="3567" spans="1:18">
      <c r="A3567" t="s">
        <v>1980</v>
      </c>
      <c r="B3567" t="s">
        <v>1984</v>
      </c>
      <c r="C3567" t="s">
        <v>197</v>
      </c>
      <c r="D3567" t="s">
        <v>1089</v>
      </c>
      <c r="E3567" t="s">
        <v>22</v>
      </c>
      <c r="F3567" t="s">
        <v>1090</v>
      </c>
      <c r="G3567" t="s">
        <v>30</v>
      </c>
      <c r="H3567">
        <v>300</v>
      </c>
      <c r="I3567">
        <v>300</v>
      </c>
      <c r="K3567" t="s">
        <v>264</v>
      </c>
      <c r="M3567" t="s">
        <v>32</v>
      </c>
      <c r="N3567" t="s">
        <v>1861</v>
      </c>
      <c r="P3567">
        <v>55.68</v>
      </c>
      <c r="Q3567">
        <v>0</v>
      </c>
      <c r="R3567">
        <v>6</v>
      </c>
    </row>
    <row r="3568" spans="1:18">
      <c r="A3568" t="s">
        <v>1980</v>
      </c>
      <c r="B3568" t="s">
        <v>1984</v>
      </c>
      <c r="C3568" t="s">
        <v>197</v>
      </c>
      <c r="D3568" t="s">
        <v>1325</v>
      </c>
      <c r="E3568" t="s">
        <v>34</v>
      </c>
      <c r="F3568" t="s">
        <v>1575</v>
      </c>
      <c r="G3568" t="s">
        <v>182</v>
      </c>
      <c r="H3568">
        <v>300</v>
      </c>
      <c r="I3568">
        <v>300</v>
      </c>
      <c r="K3568" t="s">
        <v>264</v>
      </c>
      <c r="L3568" t="s">
        <v>132</v>
      </c>
      <c r="M3568" t="s">
        <v>26</v>
      </c>
      <c r="P3568">
        <v>63.67</v>
      </c>
      <c r="Q3568">
        <v>0</v>
      </c>
      <c r="R3568">
        <v>2</v>
      </c>
    </row>
    <row r="3569" spans="1:18">
      <c r="A3569" t="s">
        <v>1980</v>
      </c>
      <c r="B3569" t="s">
        <v>1984</v>
      </c>
      <c r="C3569" t="s">
        <v>197</v>
      </c>
      <c r="D3569" t="s">
        <v>1862</v>
      </c>
      <c r="E3569" t="s">
        <v>1855</v>
      </c>
      <c r="F3569" t="s">
        <v>1863</v>
      </c>
      <c r="G3569" t="s">
        <v>509</v>
      </c>
      <c r="H3569">
        <v>200</v>
      </c>
      <c r="I3569">
        <v>200</v>
      </c>
      <c r="L3569" t="s">
        <v>132</v>
      </c>
      <c r="M3569" t="s">
        <v>26</v>
      </c>
      <c r="N3569" t="s">
        <v>1864</v>
      </c>
      <c r="P3569">
        <v>26</v>
      </c>
      <c r="Q3569">
        <v>0</v>
      </c>
      <c r="R3569">
        <v>1</v>
      </c>
    </row>
    <row r="3570" spans="1:18">
      <c r="A3570" t="s">
        <v>1980</v>
      </c>
      <c r="B3570" t="s">
        <v>1984</v>
      </c>
      <c r="C3570" t="s">
        <v>197</v>
      </c>
      <c r="D3570" t="s">
        <v>1865</v>
      </c>
      <c r="E3570" t="s">
        <v>1855</v>
      </c>
      <c r="F3570" t="s">
        <v>1866</v>
      </c>
      <c r="G3570" t="s">
        <v>509</v>
      </c>
      <c r="H3570">
        <v>250</v>
      </c>
      <c r="I3570">
        <v>250</v>
      </c>
      <c r="L3570" t="s">
        <v>132</v>
      </c>
      <c r="M3570" t="s">
        <v>26</v>
      </c>
      <c r="N3570" t="s">
        <v>1867</v>
      </c>
      <c r="P3570">
        <v>36</v>
      </c>
      <c r="Q3570">
        <v>0</v>
      </c>
      <c r="R3570">
        <v>1</v>
      </c>
    </row>
    <row r="3571" spans="1:18">
      <c r="A3571" t="s">
        <v>1980</v>
      </c>
      <c r="B3571" t="s">
        <v>1984</v>
      </c>
      <c r="C3571" t="s">
        <v>197</v>
      </c>
      <c r="D3571" t="s">
        <v>67</v>
      </c>
      <c r="E3571" t="s">
        <v>40</v>
      </c>
      <c r="F3571" t="s">
        <v>458</v>
      </c>
      <c r="G3571" t="s">
        <v>186</v>
      </c>
      <c r="H3571">
        <v>200</v>
      </c>
      <c r="I3571">
        <v>200</v>
      </c>
      <c r="L3571" t="s">
        <v>132</v>
      </c>
      <c r="M3571" t="s">
        <v>187</v>
      </c>
      <c r="N3571" t="s">
        <v>459</v>
      </c>
      <c r="P3571">
        <v>0.73</v>
      </c>
      <c r="Q3571">
        <v>0</v>
      </c>
      <c r="R3571">
        <v>1</v>
      </c>
    </row>
    <row r="3572" spans="1:18">
      <c r="A3572" t="s">
        <v>1980</v>
      </c>
      <c r="B3572" t="s">
        <v>1984</v>
      </c>
      <c r="C3572" t="s">
        <v>197</v>
      </c>
      <c r="D3572" t="s">
        <v>466</v>
      </c>
      <c r="E3572" t="s">
        <v>40</v>
      </c>
      <c r="F3572" t="s">
        <v>1382</v>
      </c>
      <c r="G3572" t="s">
        <v>186</v>
      </c>
      <c r="H3572">
        <v>250</v>
      </c>
      <c r="I3572">
        <v>250</v>
      </c>
      <c r="L3572" t="s">
        <v>132</v>
      </c>
      <c r="M3572" t="s">
        <v>187</v>
      </c>
      <c r="N3572" t="s">
        <v>1383</v>
      </c>
      <c r="P3572">
        <v>1.1399999999999999</v>
      </c>
      <c r="Q3572">
        <v>0</v>
      </c>
      <c r="R3572">
        <v>1</v>
      </c>
    </row>
    <row r="3573" spans="1:18">
      <c r="A3573" t="s">
        <v>1980</v>
      </c>
      <c r="B3573" t="s">
        <v>1984</v>
      </c>
      <c r="C3573" t="s">
        <v>197</v>
      </c>
      <c r="D3573" t="s">
        <v>1328</v>
      </c>
      <c r="E3573" t="s">
        <v>40</v>
      </c>
      <c r="F3573" t="s">
        <v>1576</v>
      </c>
      <c r="G3573" t="s">
        <v>186</v>
      </c>
      <c r="H3573">
        <v>300</v>
      </c>
      <c r="I3573">
        <v>300</v>
      </c>
      <c r="L3573" t="s">
        <v>132</v>
      </c>
      <c r="M3573" t="s">
        <v>187</v>
      </c>
      <c r="N3573" t="s">
        <v>1868</v>
      </c>
      <c r="P3573">
        <v>1.41</v>
      </c>
      <c r="Q3573">
        <v>0</v>
      </c>
      <c r="R3573">
        <v>1</v>
      </c>
    </row>
    <row r="3574" spans="1:18">
      <c r="A3574" t="s">
        <v>1980</v>
      </c>
      <c r="B3574" t="s">
        <v>1984</v>
      </c>
      <c r="C3574" t="s">
        <v>197</v>
      </c>
      <c r="D3574" t="s">
        <v>113</v>
      </c>
      <c r="E3574" t="s">
        <v>114</v>
      </c>
      <c r="F3574" t="s">
        <v>1117</v>
      </c>
      <c r="G3574" t="s">
        <v>200</v>
      </c>
      <c r="H3574">
        <v>20</v>
      </c>
      <c r="I3574">
        <v>20</v>
      </c>
      <c r="J3574">
        <v>20</v>
      </c>
      <c r="L3574" t="s">
        <v>127</v>
      </c>
      <c r="M3574" t="s">
        <v>26</v>
      </c>
      <c r="N3574" t="s">
        <v>1118</v>
      </c>
      <c r="P3574">
        <v>2</v>
      </c>
      <c r="Q3574">
        <v>0</v>
      </c>
      <c r="R3574">
        <v>2</v>
      </c>
    </row>
    <row r="3575" spans="1:18">
      <c r="A3575" t="s">
        <v>1980</v>
      </c>
      <c r="B3575" t="s">
        <v>1984</v>
      </c>
      <c r="C3575" t="s">
        <v>197</v>
      </c>
      <c r="D3575" t="s">
        <v>120</v>
      </c>
      <c r="E3575" t="s">
        <v>114</v>
      </c>
      <c r="F3575" t="s">
        <v>199</v>
      </c>
      <c r="G3575" t="s">
        <v>200</v>
      </c>
      <c r="H3575">
        <v>25</v>
      </c>
      <c r="I3575">
        <v>25</v>
      </c>
      <c r="J3575">
        <v>25</v>
      </c>
      <c r="L3575" t="s">
        <v>127</v>
      </c>
      <c r="M3575" t="s">
        <v>26</v>
      </c>
      <c r="N3575" t="s">
        <v>201</v>
      </c>
      <c r="P3575">
        <v>3.5</v>
      </c>
      <c r="Q3575">
        <v>0</v>
      </c>
      <c r="R3575">
        <v>2</v>
      </c>
    </row>
    <row r="3576" spans="1:18">
      <c r="A3576" t="s">
        <v>1980</v>
      </c>
      <c r="B3576" t="s">
        <v>1984</v>
      </c>
      <c r="C3576" t="s">
        <v>197</v>
      </c>
      <c r="D3576" t="s">
        <v>1869</v>
      </c>
      <c r="E3576" t="s">
        <v>45</v>
      </c>
      <c r="F3576" t="s">
        <v>1870</v>
      </c>
      <c r="G3576" t="s">
        <v>47</v>
      </c>
      <c r="H3576">
        <v>300</v>
      </c>
      <c r="I3576">
        <v>300</v>
      </c>
      <c r="J3576">
        <v>20</v>
      </c>
      <c r="L3576" t="s">
        <v>25</v>
      </c>
      <c r="M3576" t="s">
        <v>26</v>
      </c>
      <c r="N3576" t="s">
        <v>1121</v>
      </c>
      <c r="P3576">
        <v>0.2</v>
      </c>
      <c r="Q3576">
        <v>0</v>
      </c>
      <c r="R3576">
        <v>2</v>
      </c>
    </row>
    <row r="3577" spans="1:18">
      <c r="A3577" t="s">
        <v>1980</v>
      </c>
      <c r="B3577" t="s">
        <v>1984</v>
      </c>
      <c r="C3577" t="s">
        <v>197</v>
      </c>
      <c r="D3577" t="s">
        <v>1095</v>
      </c>
      <c r="E3577" t="s">
        <v>45</v>
      </c>
      <c r="F3577" t="s">
        <v>1096</v>
      </c>
      <c r="G3577" t="s">
        <v>47</v>
      </c>
      <c r="H3577">
        <v>300</v>
      </c>
      <c r="I3577">
        <v>300</v>
      </c>
      <c r="J3577">
        <v>25</v>
      </c>
      <c r="L3577" t="s">
        <v>25</v>
      </c>
      <c r="M3577" t="s">
        <v>26</v>
      </c>
      <c r="N3577" t="s">
        <v>48</v>
      </c>
      <c r="P3577">
        <v>0.34</v>
      </c>
      <c r="Q3577">
        <v>0</v>
      </c>
      <c r="R3577">
        <v>2</v>
      </c>
    </row>
    <row r="3578" spans="1:18">
      <c r="A3578" t="s">
        <v>1980</v>
      </c>
      <c r="B3578" t="s">
        <v>1984</v>
      </c>
      <c r="C3578" t="s">
        <v>197</v>
      </c>
      <c r="D3578" t="s">
        <v>144</v>
      </c>
      <c r="E3578" t="s">
        <v>145</v>
      </c>
      <c r="F3578" t="s">
        <v>146</v>
      </c>
      <c r="G3578" t="s">
        <v>147</v>
      </c>
      <c r="H3578">
        <v>20</v>
      </c>
      <c r="P3578">
        <v>0</v>
      </c>
      <c r="Q3578">
        <v>0</v>
      </c>
      <c r="R3578">
        <v>2</v>
      </c>
    </row>
    <row r="3579" spans="1:18">
      <c r="A3579" t="s">
        <v>1980</v>
      </c>
      <c r="B3579" t="s">
        <v>1984</v>
      </c>
      <c r="C3579" t="s">
        <v>197</v>
      </c>
      <c r="D3579" t="s">
        <v>148</v>
      </c>
      <c r="E3579" t="s">
        <v>149</v>
      </c>
      <c r="F3579" t="s">
        <v>150</v>
      </c>
      <c r="G3579" t="s">
        <v>151</v>
      </c>
      <c r="H3579">
        <v>25</v>
      </c>
      <c r="P3579">
        <v>0</v>
      </c>
      <c r="Q3579">
        <v>0</v>
      </c>
      <c r="R3579">
        <v>2</v>
      </c>
    </row>
    <row r="3580" spans="1:18">
      <c r="A3580" t="s">
        <v>1980</v>
      </c>
      <c r="B3580" t="s">
        <v>1984</v>
      </c>
      <c r="C3580" t="s">
        <v>197</v>
      </c>
      <c r="D3580" t="s">
        <v>1871</v>
      </c>
      <c r="E3580" t="s">
        <v>153</v>
      </c>
      <c r="F3580" t="s">
        <v>1872</v>
      </c>
      <c r="G3580" t="s">
        <v>155</v>
      </c>
      <c r="H3580">
        <v>300</v>
      </c>
      <c r="I3580">
        <v>300</v>
      </c>
      <c r="M3580" t="s">
        <v>32</v>
      </c>
      <c r="P3580">
        <v>0</v>
      </c>
      <c r="Q3580">
        <v>0</v>
      </c>
      <c r="R3580">
        <v>1</v>
      </c>
    </row>
    <row r="3581" spans="1:18">
      <c r="A3581" t="s">
        <v>1980</v>
      </c>
      <c r="B3581" t="s">
        <v>1984</v>
      </c>
      <c r="C3581" t="s">
        <v>197</v>
      </c>
      <c r="D3581" t="s">
        <v>156</v>
      </c>
      <c r="E3581" t="s">
        <v>50</v>
      </c>
      <c r="F3581" t="s">
        <v>157</v>
      </c>
      <c r="G3581" t="s">
        <v>52</v>
      </c>
      <c r="H3581">
        <v>20</v>
      </c>
      <c r="K3581" t="s">
        <v>53</v>
      </c>
      <c r="M3581" t="s">
        <v>54</v>
      </c>
      <c r="N3581" t="s">
        <v>994</v>
      </c>
      <c r="P3581">
        <v>2.2000000000000002</v>
      </c>
      <c r="Q3581">
        <v>0.4</v>
      </c>
      <c r="R3581">
        <v>2</v>
      </c>
    </row>
    <row r="3582" spans="1:18">
      <c r="A3582" t="s">
        <v>1980</v>
      </c>
      <c r="B3582" t="s">
        <v>1984</v>
      </c>
      <c r="C3582" t="s">
        <v>197</v>
      </c>
      <c r="D3582" t="s">
        <v>49</v>
      </c>
      <c r="E3582" t="s">
        <v>50</v>
      </c>
      <c r="F3582" t="s">
        <v>51</v>
      </c>
      <c r="G3582" t="s">
        <v>52</v>
      </c>
      <c r="H3582">
        <v>25</v>
      </c>
      <c r="K3582" t="s">
        <v>53</v>
      </c>
      <c r="M3582" t="s">
        <v>54</v>
      </c>
      <c r="N3582" t="s">
        <v>55</v>
      </c>
      <c r="P3582">
        <v>3.24</v>
      </c>
      <c r="Q3582">
        <v>0.4</v>
      </c>
      <c r="R3582">
        <v>2</v>
      </c>
    </row>
    <row r="3583" spans="1:18">
      <c r="A3583" t="s">
        <v>1980</v>
      </c>
      <c r="B3583" t="s">
        <v>1984</v>
      </c>
      <c r="C3583" t="s">
        <v>197</v>
      </c>
      <c r="D3583" t="s">
        <v>742</v>
      </c>
      <c r="E3583" t="s">
        <v>50</v>
      </c>
      <c r="F3583" t="s">
        <v>764</v>
      </c>
      <c r="G3583" t="s">
        <v>52</v>
      </c>
      <c r="H3583">
        <v>50</v>
      </c>
      <c r="K3583" t="s">
        <v>31</v>
      </c>
      <c r="M3583" t="s">
        <v>54</v>
      </c>
      <c r="N3583" t="s">
        <v>1131</v>
      </c>
      <c r="P3583">
        <v>5.44</v>
      </c>
      <c r="Q3583">
        <v>0.2</v>
      </c>
      <c r="R3583">
        <v>1</v>
      </c>
    </row>
    <row r="3584" spans="1:18">
      <c r="A3584" t="s">
        <v>1980</v>
      </c>
      <c r="B3584" t="s">
        <v>1984</v>
      </c>
      <c r="C3584" t="s">
        <v>197</v>
      </c>
      <c r="D3584" t="s">
        <v>72</v>
      </c>
      <c r="E3584" t="s">
        <v>50</v>
      </c>
      <c r="F3584" t="s">
        <v>73</v>
      </c>
      <c r="G3584" t="s">
        <v>52</v>
      </c>
      <c r="H3584">
        <v>200</v>
      </c>
      <c r="K3584" t="s">
        <v>31</v>
      </c>
      <c r="M3584" t="s">
        <v>54</v>
      </c>
      <c r="N3584" t="s">
        <v>1215</v>
      </c>
      <c r="P3584">
        <v>42.55</v>
      </c>
      <c r="Q3584">
        <v>0.2</v>
      </c>
      <c r="R3584">
        <v>1</v>
      </c>
    </row>
    <row r="3585" spans="1:18">
      <c r="A3585" t="s">
        <v>1980</v>
      </c>
      <c r="B3585" t="s">
        <v>1984</v>
      </c>
      <c r="C3585" t="s">
        <v>197</v>
      </c>
      <c r="D3585" t="s">
        <v>232</v>
      </c>
      <c r="E3585" t="s">
        <v>50</v>
      </c>
      <c r="F3585" t="s">
        <v>233</v>
      </c>
      <c r="G3585" t="s">
        <v>52</v>
      </c>
      <c r="H3585">
        <v>250</v>
      </c>
      <c r="K3585" t="s">
        <v>31</v>
      </c>
      <c r="M3585" t="s">
        <v>54</v>
      </c>
      <c r="N3585" t="s">
        <v>265</v>
      </c>
      <c r="P3585">
        <v>60.29</v>
      </c>
      <c r="Q3585">
        <v>0.2</v>
      </c>
      <c r="R3585">
        <v>1</v>
      </c>
    </row>
    <row r="3586" spans="1:18">
      <c r="A3586" t="s">
        <v>1980</v>
      </c>
      <c r="B3586" t="s">
        <v>1984</v>
      </c>
      <c r="C3586" t="s">
        <v>197</v>
      </c>
      <c r="D3586" t="s">
        <v>1097</v>
      </c>
      <c r="E3586" t="s">
        <v>50</v>
      </c>
      <c r="F3586" t="s">
        <v>1098</v>
      </c>
      <c r="G3586" t="s">
        <v>52</v>
      </c>
      <c r="H3586">
        <v>300</v>
      </c>
      <c r="K3586" t="s">
        <v>264</v>
      </c>
      <c r="M3586" t="s">
        <v>54</v>
      </c>
      <c r="N3586" t="s">
        <v>1099</v>
      </c>
      <c r="P3586">
        <v>73.88</v>
      </c>
      <c r="Q3586">
        <v>16.47</v>
      </c>
      <c r="R3586">
        <v>15</v>
      </c>
    </row>
    <row r="3587" spans="1:18">
      <c r="A3587" t="s">
        <v>1980</v>
      </c>
      <c r="B3587" t="s">
        <v>1984</v>
      </c>
      <c r="C3587" t="s">
        <v>197</v>
      </c>
      <c r="D3587" t="s">
        <v>1873</v>
      </c>
      <c r="E3587" t="s">
        <v>236</v>
      </c>
      <c r="F3587" t="s">
        <v>1874</v>
      </c>
      <c r="G3587" t="s">
        <v>238</v>
      </c>
      <c r="H3587">
        <v>300</v>
      </c>
      <c r="I3587">
        <v>300</v>
      </c>
      <c r="J3587">
        <v>50</v>
      </c>
      <c r="P3587">
        <v>0</v>
      </c>
      <c r="Q3587">
        <v>0</v>
      </c>
      <c r="R3587">
        <v>1</v>
      </c>
    </row>
    <row r="3588" spans="1:18">
      <c r="A3588" t="s">
        <v>1980</v>
      </c>
      <c r="B3588" t="s">
        <v>1984</v>
      </c>
      <c r="C3588" t="s">
        <v>197</v>
      </c>
      <c r="D3588" t="s">
        <v>1704</v>
      </c>
      <c r="E3588" t="s">
        <v>173</v>
      </c>
      <c r="F3588" t="s">
        <v>1875</v>
      </c>
      <c r="G3588" t="s">
        <v>243</v>
      </c>
      <c r="H3588">
        <v>300</v>
      </c>
      <c r="I3588">
        <v>300</v>
      </c>
      <c r="J3588">
        <v>25</v>
      </c>
      <c r="M3588" t="s">
        <v>26</v>
      </c>
      <c r="P3588">
        <v>0</v>
      </c>
      <c r="Q3588">
        <v>0</v>
      </c>
      <c r="R3588">
        <v>2</v>
      </c>
    </row>
    <row r="3589" spans="1:18">
      <c r="A3589" t="s">
        <v>1980</v>
      </c>
      <c r="B3589" t="s">
        <v>1985</v>
      </c>
      <c r="C3589" t="s">
        <v>1001</v>
      </c>
      <c r="D3589" t="s">
        <v>867</v>
      </c>
      <c r="E3589" t="s">
        <v>88</v>
      </c>
      <c r="F3589" t="s">
        <v>868</v>
      </c>
      <c r="G3589" t="s">
        <v>90</v>
      </c>
      <c r="H3589">
        <v>250</v>
      </c>
      <c r="I3589">
        <v>150</v>
      </c>
      <c r="K3589" t="s">
        <v>1877</v>
      </c>
      <c r="M3589" t="s">
        <v>976</v>
      </c>
      <c r="P3589">
        <v>30.6</v>
      </c>
      <c r="Q3589">
        <v>0</v>
      </c>
      <c r="R3589">
        <v>1</v>
      </c>
    </row>
    <row r="3590" spans="1:18">
      <c r="A3590" t="s">
        <v>1980</v>
      </c>
      <c r="B3590" t="s">
        <v>1985</v>
      </c>
      <c r="C3590" t="s">
        <v>1001</v>
      </c>
      <c r="D3590" t="s">
        <v>1389</v>
      </c>
      <c r="E3590" t="s">
        <v>88</v>
      </c>
      <c r="F3590" t="s">
        <v>1390</v>
      </c>
      <c r="G3590" t="s">
        <v>90</v>
      </c>
      <c r="H3590">
        <v>350</v>
      </c>
      <c r="I3590">
        <v>250</v>
      </c>
      <c r="K3590" t="s">
        <v>1878</v>
      </c>
      <c r="M3590" t="s">
        <v>976</v>
      </c>
      <c r="P3590">
        <v>0</v>
      </c>
      <c r="Q3590">
        <v>0</v>
      </c>
      <c r="R3590">
        <v>1</v>
      </c>
    </row>
    <row r="3591" spans="1:18">
      <c r="A3591" t="s">
        <v>1980</v>
      </c>
      <c r="B3591" t="s">
        <v>1985</v>
      </c>
      <c r="C3591" t="s">
        <v>1001</v>
      </c>
      <c r="D3591" t="s">
        <v>21</v>
      </c>
      <c r="E3591" t="s">
        <v>22</v>
      </c>
      <c r="F3591" t="s">
        <v>822</v>
      </c>
      <c r="G3591" t="s">
        <v>801</v>
      </c>
      <c r="H3591">
        <v>25</v>
      </c>
      <c r="I3591">
        <v>25</v>
      </c>
      <c r="L3591" t="s">
        <v>823</v>
      </c>
      <c r="M3591" t="s">
        <v>32</v>
      </c>
      <c r="P3591">
        <v>1.1000000000000001</v>
      </c>
      <c r="Q3591">
        <v>0</v>
      </c>
      <c r="R3591">
        <v>2</v>
      </c>
    </row>
    <row r="3592" spans="1:18">
      <c r="A3592" t="s">
        <v>1980</v>
      </c>
      <c r="B3592" t="s">
        <v>1985</v>
      </c>
      <c r="C3592" t="s">
        <v>1001</v>
      </c>
      <c r="D3592" t="s">
        <v>219</v>
      </c>
      <c r="E3592" t="s">
        <v>22</v>
      </c>
      <c r="F3592" t="s">
        <v>220</v>
      </c>
      <c r="G3592" t="s">
        <v>30</v>
      </c>
      <c r="H3592">
        <v>250</v>
      </c>
      <c r="I3592">
        <v>250</v>
      </c>
      <c r="K3592" t="s">
        <v>348</v>
      </c>
      <c r="M3592" t="s">
        <v>976</v>
      </c>
      <c r="P3592">
        <v>105.89</v>
      </c>
      <c r="Q3592">
        <v>0</v>
      </c>
      <c r="R3592">
        <v>5</v>
      </c>
    </row>
    <row r="3593" spans="1:18">
      <c r="A3593" t="s">
        <v>1980</v>
      </c>
      <c r="B3593" t="s">
        <v>1985</v>
      </c>
      <c r="C3593" t="s">
        <v>1001</v>
      </c>
      <c r="D3593" t="s">
        <v>113</v>
      </c>
      <c r="E3593" t="s">
        <v>114</v>
      </c>
      <c r="F3593" t="s">
        <v>115</v>
      </c>
      <c r="G3593" t="s">
        <v>116</v>
      </c>
      <c r="H3593">
        <v>20</v>
      </c>
      <c r="I3593">
        <v>20</v>
      </c>
      <c r="J3593">
        <v>20</v>
      </c>
      <c r="L3593" t="s">
        <v>117</v>
      </c>
      <c r="M3593" t="s">
        <v>26</v>
      </c>
      <c r="N3593" t="s">
        <v>1879</v>
      </c>
      <c r="P3593">
        <v>3.2</v>
      </c>
      <c r="Q3593">
        <v>0</v>
      </c>
      <c r="R3593">
        <v>4</v>
      </c>
    </row>
    <row r="3594" spans="1:18">
      <c r="A3594" t="s">
        <v>1980</v>
      </c>
      <c r="B3594" t="s">
        <v>1985</v>
      </c>
      <c r="C3594" t="s">
        <v>1001</v>
      </c>
      <c r="D3594" t="s">
        <v>120</v>
      </c>
      <c r="E3594" t="s">
        <v>114</v>
      </c>
      <c r="F3594" t="s">
        <v>121</v>
      </c>
      <c r="G3594" t="s">
        <v>116</v>
      </c>
      <c r="H3594">
        <v>25</v>
      </c>
      <c r="I3594">
        <v>25</v>
      </c>
      <c r="J3594">
        <v>25</v>
      </c>
      <c r="L3594" t="s">
        <v>117</v>
      </c>
      <c r="M3594" t="s">
        <v>26</v>
      </c>
      <c r="N3594" t="s">
        <v>1880</v>
      </c>
      <c r="P3594">
        <v>5.6</v>
      </c>
      <c r="Q3594">
        <v>0</v>
      </c>
      <c r="R3594">
        <v>4</v>
      </c>
    </row>
    <row r="3595" spans="1:18">
      <c r="A3595" t="s">
        <v>1980</v>
      </c>
      <c r="B3595" t="s">
        <v>1985</v>
      </c>
      <c r="C3595" t="s">
        <v>1001</v>
      </c>
      <c r="D3595" t="s">
        <v>1881</v>
      </c>
      <c r="E3595" t="s">
        <v>306</v>
      </c>
      <c r="F3595" t="s">
        <v>374</v>
      </c>
      <c r="G3595" t="s">
        <v>981</v>
      </c>
      <c r="H3595">
        <v>250</v>
      </c>
      <c r="I3595">
        <v>250</v>
      </c>
      <c r="L3595" t="s">
        <v>117</v>
      </c>
      <c r="M3595" t="s">
        <v>982</v>
      </c>
      <c r="P3595">
        <v>850</v>
      </c>
      <c r="Q3595">
        <v>0</v>
      </c>
      <c r="R3595">
        <v>1</v>
      </c>
    </row>
    <row r="3596" spans="1:18">
      <c r="A3596" t="s">
        <v>1980</v>
      </c>
      <c r="B3596" t="s">
        <v>1985</v>
      </c>
      <c r="C3596" t="s">
        <v>1001</v>
      </c>
      <c r="D3596" t="s">
        <v>1384</v>
      </c>
      <c r="E3596" t="s">
        <v>1015</v>
      </c>
      <c r="F3596" t="s">
        <v>1882</v>
      </c>
      <c r="G3596" t="s">
        <v>1017</v>
      </c>
      <c r="H3596">
        <v>250</v>
      </c>
      <c r="I3596">
        <v>250</v>
      </c>
      <c r="L3596" t="s">
        <v>117</v>
      </c>
      <c r="M3596" t="s">
        <v>982</v>
      </c>
      <c r="P3596">
        <v>1150</v>
      </c>
      <c r="Q3596">
        <v>0</v>
      </c>
      <c r="R3596">
        <v>1</v>
      </c>
    </row>
    <row r="3597" spans="1:18">
      <c r="A3597" t="s">
        <v>1980</v>
      </c>
      <c r="B3597" t="s">
        <v>1985</v>
      </c>
      <c r="C3597" t="s">
        <v>1001</v>
      </c>
      <c r="D3597" t="s">
        <v>140</v>
      </c>
      <c r="E3597" t="s">
        <v>141</v>
      </c>
      <c r="F3597" t="s">
        <v>1883</v>
      </c>
      <c r="G3597" t="s">
        <v>1884</v>
      </c>
      <c r="H3597">
        <v>20</v>
      </c>
      <c r="P3597">
        <v>0</v>
      </c>
      <c r="Q3597">
        <v>0</v>
      </c>
      <c r="R3597">
        <v>1</v>
      </c>
    </row>
    <row r="3598" spans="1:18">
      <c r="A3598" t="s">
        <v>1980</v>
      </c>
      <c r="B3598" t="s">
        <v>1985</v>
      </c>
      <c r="C3598" t="s">
        <v>1001</v>
      </c>
      <c r="D3598" t="s">
        <v>144</v>
      </c>
      <c r="E3598" t="s">
        <v>145</v>
      </c>
      <c r="F3598" t="s">
        <v>992</v>
      </c>
      <c r="G3598" t="s">
        <v>993</v>
      </c>
      <c r="H3598">
        <v>20</v>
      </c>
      <c r="P3598">
        <v>0</v>
      </c>
      <c r="Q3598">
        <v>0</v>
      </c>
      <c r="R3598">
        <v>1</v>
      </c>
    </row>
    <row r="3599" spans="1:18">
      <c r="A3599" t="s">
        <v>1980</v>
      </c>
      <c r="B3599" t="s">
        <v>1985</v>
      </c>
      <c r="C3599" t="s">
        <v>1001</v>
      </c>
      <c r="D3599" t="s">
        <v>781</v>
      </c>
      <c r="E3599" t="s">
        <v>782</v>
      </c>
      <c r="F3599" t="s">
        <v>783</v>
      </c>
      <c r="G3599" t="s">
        <v>784</v>
      </c>
      <c r="H3599">
        <v>25</v>
      </c>
      <c r="P3599">
        <v>0</v>
      </c>
      <c r="Q3599">
        <v>0</v>
      </c>
      <c r="R3599">
        <v>1</v>
      </c>
    </row>
    <row r="3600" spans="1:18">
      <c r="A3600" t="s">
        <v>1980</v>
      </c>
      <c r="B3600" t="s">
        <v>1985</v>
      </c>
      <c r="C3600" t="s">
        <v>1001</v>
      </c>
      <c r="D3600" t="s">
        <v>148</v>
      </c>
      <c r="E3600" t="s">
        <v>149</v>
      </c>
      <c r="F3600" t="s">
        <v>150</v>
      </c>
      <c r="G3600" t="s">
        <v>151</v>
      </c>
      <c r="H3600">
        <v>25</v>
      </c>
      <c r="P3600">
        <v>0</v>
      </c>
      <c r="Q3600">
        <v>0</v>
      </c>
      <c r="R3600">
        <v>2</v>
      </c>
    </row>
    <row r="3601" spans="1:18">
      <c r="A3601" t="s">
        <v>1980</v>
      </c>
      <c r="B3601" t="s">
        <v>1985</v>
      </c>
      <c r="C3601" t="s">
        <v>1001</v>
      </c>
      <c r="D3601" t="s">
        <v>156</v>
      </c>
      <c r="E3601" t="s">
        <v>50</v>
      </c>
      <c r="F3601" t="s">
        <v>157</v>
      </c>
      <c r="G3601" t="s">
        <v>52</v>
      </c>
      <c r="H3601">
        <v>20</v>
      </c>
      <c r="K3601" t="s">
        <v>53</v>
      </c>
      <c r="M3601" t="s">
        <v>54</v>
      </c>
      <c r="N3601" t="s">
        <v>994</v>
      </c>
      <c r="P3601">
        <v>2.2000000000000002</v>
      </c>
      <c r="Q3601">
        <v>0.7</v>
      </c>
      <c r="R3601">
        <v>4</v>
      </c>
    </row>
    <row r="3602" spans="1:18">
      <c r="A3602" t="s">
        <v>1980</v>
      </c>
      <c r="B3602" t="s">
        <v>1985</v>
      </c>
      <c r="C3602" t="s">
        <v>1001</v>
      </c>
      <c r="D3602" t="s">
        <v>49</v>
      </c>
      <c r="E3602" t="s">
        <v>50</v>
      </c>
      <c r="F3602" t="s">
        <v>51</v>
      </c>
      <c r="G3602" t="s">
        <v>52</v>
      </c>
      <c r="H3602">
        <v>25</v>
      </c>
      <c r="K3602" t="s">
        <v>53</v>
      </c>
      <c r="M3602" t="s">
        <v>54</v>
      </c>
      <c r="N3602" t="s">
        <v>55</v>
      </c>
      <c r="P3602">
        <v>3.24</v>
      </c>
      <c r="Q3602">
        <v>1.2</v>
      </c>
      <c r="R3602">
        <v>6</v>
      </c>
    </row>
    <row r="3603" spans="1:18">
      <c r="A3603" t="s">
        <v>1980</v>
      </c>
      <c r="B3603" t="s">
        <v>1985</v>
      </c>
      <c r="C3603" t="s">
        <v>1001</v>
      </c>
      <c r="D3603" t="s">
        <v>232</v>
      </c>
      <c r="E3603" t="s">
        <v>50</v>
      </c>
      <c r="F3603" t="s">
        <v>233</v>
      </c>
      <c r="G3603" t="s">
        <v>52</v>
      </c>
      <c r="H3603">
        <v>250</v>
      </c>
      <c r="K3603" t="s">
        <v>1885</v>
      </c>
      <c r="M3603" t="s">
        <v>984</v>
      </c>
      <c r="P3603">
        <v>169.25</v>
      </c>
      <c r="Q3603">
        <v>11.19</v>
      </c>
      <c r="R3603">
        <v>15</v>
      </c>
    </row>
    <row r="3604" spans="1:18">
      <c r="A3604" t="s">
        <v>1980</v>
      </c>
      <c r="B3604" t="s">
        <v>1985</v>
      </c>
      <c r="C3604" t="s">
        <v>1001</v>
      </c>
      <c r="D3604" t="s">
        <v>1157</v>
      </c>
      <c r="E3604" t="s">
        <v>658</v>
      </c>
      <c r="F3604" t="s">
        <v>1886</v>
      </c>
      <c r="G3604" t="s">
        <v>1020</v>
      </c>
      <c r="H3604">
        <v>250</v>
      </c>
      <c r="I3604">
        <v>250</v>
      </c>
      <c r="L3604" t="s">
        <v>117</v>
      </c>
      <c r="M3604" t="s">
        <v>982</v>
      </c>
      <c r="P3604">
        <v>465</v>
      </c>
      <c r="Q3604">
        <v>0</v>
      </c>
      <c r="R3604">
        <v>1</v>
      </c>
    </row>
    <row r="3605" spans="1:18">
      <c r="A3605" t="s">
        <v>1980</v>
      </c>
      <c r="B3605" t="s">
        <v>1985</v>
      </c>
      <c r="C3605" t="s">
        <v>1001</v>
      </c>
      <c r="D3605" t="s">
        <v>241</v>
      </c>
      <c r="E3605" t="s">
        <v>173</v>
      </c>
      <c r="F3605" t="s">
        <v>1887</v>
      </c>
      <c r="G3605" t="s">
        <v>1888</v>
      </c>
      <c r="H3605">
        <v>250</v>
      </c>
      <c r="I3605">
        <v>250</v>
      </c>
      <c r="J3605">
        <v>25</v>
      </c>
      <c r="L3605" t="s">
        <v>117</v>
      </c>
      <c r="M3605" t="s">
        <v>26</v>
      </c>
      <c r="P3605">
        <v>0</v>
      </c>
      <c r="Q3605">
        <v>0</v>
      </c>
      <c r="R3605">
        <v>3</v>
      </c>
    </row>
    <row r="3606" spans="1:18">
      <c r="A3606" t="s">
        <v>1980</v>
      </c>
      <c r="B3606" t="s">
        <v>1985</v>
      </c>
      <c r="C3606" t="s">
        <v>1001</v>
      </c>
      <c r="D3606" t="s">
        <v>381</v>
      </c>
      <c r="E3606" t="s">
        <v>358</v>
      </c>
      <c r="F3606" t="s">
        <v>382</v>
      </c>
      <c r="G3606" t="s">
        <v>360</v>
      </c>
      <c r="H3606">
        <v>250</v>
      </c>
      <c r="I3606">
        <v>250</v>
      </c>
      <c r="J3606">
        <v>20</v>
      </c>
      <c r="L3606" t="s">
        <v>353</v>
      </c>
      <c r="M3606" t="s">
        <v>26</v>
      </c>
      <c r="N3606" t="s">
        <v>1889</v>
      </c>
      <c r="P3606">
        <v>0.32</v>
      </c>
      <c r="Q3606">
        <v>0</v>
      </c>
      <c r="R3606">
        <v>2</v>
      </c>
    </row>
    <row r="3607" spans="1:18">
      <c r="A3607" t="s">
        <v>1980</v>
      </c>
      <c r="B3607" t="s">
        <v>1985</v>
      </c>
      <c r="C3607" t="s">
        <v>1001</v>
      </c>
      <c r="D3607" t="s">
        <v>361</v>
      </c>
      <c r="E3607" t="s">
        <v>358</v>
      </c>
      <c r="F3607" t="s">
        <v>362</v>
      </c>
      <c r="G3607" t="s">
        <v>360</v>
      </c>
      <c r="H3607">
        <v>250</v>
      </c>
      <c r="I3607">
        <v>250</v>
      </c>
      <c r="J3607">
        <v>25</v>
      </c>
      <c r="L3607" t="s">
        <v>353</v>
      </c>
      <c r="M3607" t="s">
        <v>26</v>
      </c>
      <c r="N3607" t="s">
        <v>1890</v>
      </c>
      <c r="P3607">
        <v>0.32</v>
      </c>
      <c r="Q3607">
        <v>0</v>
      </c>
      <c r="R3607">
        <v>2</v>
      </c>
    </row>
    <row r="3608" spans="1:18">
      <c r="A3608" t="s">
        <v>1980</v>
      </c>
      <c r="B3608" t="s">
        <v>1985</v>
      </c>
      <c r="C3608" t="s">
        <v>1001</v>
      </c>
      <c r="D3608" t="s">
        <v>363</v>
      </c>
      <c r="E3608" t="s">
        <v>358</v>
      </c>
      <c r="F3608" t="s">
        <v>364</v>
      </c>
      <c r="G3608" t="s">
        <v>360</v>
      </c>
      <c r="H3608">
        <v>250</v>
      </c>
      <c r="I3608">
        <v>250</v>
      </c>
      <c r="J3608">
        <v>100</v>
      </c>
      <c r="L3608" t="s">
        <v>353</v>
      </c>
      <c r="M3608" t="s">
        <v>26</v>
      </c>
      <c r="N3608" t="s">
        <v>1891</v>
      </c>
      <c r="P3608">
        <v>4.76</v>
      </c>
      <c r="Q3608">
        <v>0</v>
      </c>
      <c r="R3608">
        <v>1</v>
      </c>
    </row>
    <row r="3609" spans="1:18">
      <c r="A3609" t="s">
        <v>1980</v>
      </c>
      <c r="B3609" t="s">
        <v>1986</v>
      </c>
      <c r="C3609" t="s">
        <v>1001</v>
      </c>
      <c r="D3609" t="s">
        <v>1622</v>
      </c>
      <c r="E3609" t="s">
        <v>367</v>
      </c>
      <c r="F3609" t="s">
        <v>1893</v>
      </c>
      <c r="G3609" t="s">
        <v>1013</v>
      </c>
      <c r="H3609">
        <v>100</v>
      </c>
      <c r="I3609">
        <v>100</v>
      </c>
      <c r="L3609" t="s">
        <v>117</v>
      </c>
      <c r="M3609" t="s">
        <v>202</v>
      </c>
      <c r="P3609">
        <v>0</v>
      </c>
      <c r="Q3609">
        <v>0</v>
      </c>
      <c r="R3609">
        <v>1</v>
      </c>
    </row>
    <row r="3610" spans="1:18">
      <c r="A3610" t="s">
        <v>1980</v>
      </c>
      <c r="B3610" t="s">
        <v>1986</v>
      </c>
      <c r="C3610" t="s">
        <v>1001</v>
      </c>
      <c r="D3610" t="s">
        <v>716</v>
      </c>
      <c r="E3610" t="s">
        <v>94</v>
      </c>
      <c r="F3610" t="s">
        <v>717</v>
      </c>
      <c r="G3610" t="s">
        <v>96</v>
      </c>
      <c r="H3610">
        <v>100</v>
      </c>
      <c r="I3610">
        <v>100</v>
      </c>
      <c r="K3610" t="s">
        <v>348</v>
      </c>
      <c r="M3610" t="s">
        <v>32</v>
      </c>
      <c r="N3610" t="s">
        <v>1894</v>
      </c>
      <c r="P3610">
        <v>4.29</v>
      </c>
      <c r="Q3610">
        <v>0</v>
      </c>
      <c r="R3610">
        <v>1</v>
      </c>
    </row>
    <row r="3611" spans="1:18">
      <c r="A3611" t="s">
        <v>1980</v>
      </c>
      <c r="B3611" t="s">
        <v>1986</v>
      </c>
      <c r="C3611" t="s">
        <v>1001</v>
      </c>
      <c r="D3611" t="s">
        <v>719</v>
      </c>
      <c r="E3611" t="s">
        <v>22</v>
      </c>
      <c r="F3611" t="s">
        <v>720</v>
      </c>
      <c r="G3611" t="s">
        <v>30</v>
      </c>
      <c r="H3611">
        <v>100</v>
      </c>
      <c r="I3611">
        <v>100</v>
      </c>
      <c r="K3611" t="s">
        <v>348</v>
      </c>
      <c r="M3611" t="s">
        <v>32</v>
      </c>
      <c r="N3611" t="s">
        <v>1895</v>
      </c>
      <c r="P3611">
        <v>8.58</v>
      </c>
      <c r="Q3611">
        <v>0</v>
      </c>
      <c r="R3611">
        <v>11</v>
      </c>
    </row>
    <row r="3612" spans="1:18">
      <c r="A3612" t="s">
        <v>1980</v>
      </c>
      <c r="B3612" t="s">
        <v>1986</v>
      </c>
      <c r="C3612" t="s">
        <v>1001</v>
      </c>
      <c r="D3612" t="s">
        <v>722</v>
      </c>
      <c r="E3612" t="s">
        <v>34</v>
      </c>
      <c r="F3612" t="s">
        <v>1896</v>
      </c>
      <c r="G3612" t="s">
        <v>1897</v>
      </c>
      <c r="H3612">
        <v>100</v>
      </c>
      <c r="I3612">
        <v>100</v>
      </c>
      <c r="K3612" t="s">
        <v>348</v>
      </c>
      <c r="L3612" t="s">
        <v>117</v>
      </c>
      <c r="M3612" t="s">
        <v>26</v>
      </c>
      <c r="N3612" t="s">
        <v>1898</v>
      </c>
      <c r="P3612">
        <v>31.38</v>
      </c>
      <c r="Q3612">
        <v>0</v>
      </c>
      <c r="R3612">
        <v>2</v>
      </c>
    </row>
    <row r="3613" spans="1:18">
      <c r="A3613" t="s">
        <v>1980</v>
      </c>
      <c r="B3613" t="s">
        <v>1986</v>
      </c>
      <c r="C3613" t="s">
        <v>1001</v>
      </c>
      <c r="D3613" t="s">
        <v>725</v>
      </c>
      <c r="E3613" t="s">
        <v>40</v>
      </c>
      <c r="F3613" t="s">
        <v>1899</v>
      </c>
      <c r="G3613" t="s">
        <v>1900</v>
      </c>
      <c r="H3613">
        <v>100</v>
      </c>
      <c r="I3613">
        <v>100</v>
      </c>
      <c r="L3613" t="s">
        <v>117</v>
      </c>
      <c r="M3613" t="s">
        <v>1361</v>
      </c>
      <c r="N3613" t="s">
        <v>1901</v>
      </c>
      <c r="P3613">
        <v>0.67</v>
      </c>
      <c r="Q3613">
        <v>0</v>
      </c>
      <c r="R3613">
        <v>1</v>
      </c>
    </row>
    <row r="3614" spans="1:18">
      <c r="A3614" t="s">
        <v>1980</v>
      </c>
      <c r="B3614" t="s">
        <v>1986</v>
      </c>
      <c r="C3614" t="s">
        <v>1001</v>
      </c>
      <c r="D3614" t="s">
        <v>120</v>
      </c>
      <c r="E3614" t="s">
        <v>114</v>
      </c>
      <c r="F3614" t="s">
        <v>121</v>
      </c>
      <c r="G3614" t="s">
        <v>116</v>
      </c>
      <c r="H3614">
        <v>25</v>
      </c>
      <c r="I3614">
        <v>25</v>
      </c>
      <c r="J3614">
        <v>25</v>
      </c>
      <c r="L3614" t="s">
        <v>117</v>
      </c>
      <c r="M3614" t="s">
        <v>26</v>
      </c>
      <c r="N3614" t="s">
        <v>1880</v>
      </c>
      <c r="P3614">
        <v>5.6</v>
      </c>
      <c r="Q3614">
        <v>0</v>
      </c>
      <c r="R3614">
        <v>2</v>
      </c>
    </row>
    <row r="3615" spans="1:18">
      <c r="A3615" t="s">
        <v>1980</v>
      </c>
      <c r="B3615" t="s">
        <v>1986</v>
      </c>
      <c r="C3615" t="s">
        <v>1001</v>
      </c>
      <c r="D3615" t="s">
        <v>728</v>
      </c>
      <c r="E3615" t="s">
        <v>124</v>
      </c>
      <c r="F3615" t="s">
        <v>1682</v>
      </c>
      <c r="G3615" t="s">
        <v>1006</v>
      </c>
      <c r="H3615">
        <v>100</v>
      </c>
      <c r="I3615">
        <v>100</v>
      </c>
      <c r="L3615" t="s">
        <v>117</v>
      </c>
      <c r="M3615" t="s">
        <v>982</v>
      </c>
      <c r="P3615">
        <v>147</v>
      </c>
      <c r="Q3615">
        <v>0</v>
      </c>
      <c r="R3615">
        <v>1</v>
      </c>
    </row>
    <row r="3616" spans="1:18">
      <c r="A3616" t="s">
        <v>1980</v>
      </c>
      <c r="B3616" t="s">
        <v>1986</v>
      </c>
      <c r="C3616" t="s">
        <v>1001</v>
      </c>
      <c r="D3616" t="s">
        <v>49</v>
      </c>
      <c r="E3616" t="s">
        <v>50</v>
      </c>
      <c r="F3616" t="s">
        <v>51</v>
      </c>
      <c r="G3616" t="s">
        <v>52</v>
      </c>
      <c r="H3616">
        <v>25</v>
      </c>
      <c r="K3616" t="s">
        <v>53</v>
      </c>
      <c r="M3616" t="s">
        <v>54</v>
      </c>
      <c r="N3616" t="s">
        <v>55</v>
      </c>
      <c r="P3616">
        <v>3.24</v>
      </c>
      <c r="Q3616">
        <v>0.3</v>
      </c>
      <c r="R3616">
        <v>2</v>
      </c>
    </row>
    <row r="3617" spans="1:18">
      <c r="A3617" t="s">
        <v>1980</v>
      </c>
      <c r="B3617" t="s">
        <v>1986</v>
      </c>
      <c r="C3617" t="s">
        <v>1001</v>
      </c>
      <c r="D3617" t="s">
        <v>164</v>
      </c>
      <c r="E3617" t="s">
        <v>50</v>
      </c>
      <c r="F3617" t="s">
        <v>165</v>
      </c>
      <c r="G3617" t="s">
        <v>52</v>
      </c>
      <c r="H3617">
        <v>100</v>
      </c>
      <c r="K3617" t="s">
        <v>348</v>
      </c>
      <c r="M3617" t="s">
        <v>54</v>
      </c>
      <c r="N3617" t="s">
        <v>1902</v>
      </c>
      <c r="P3617">
        <v>33.54</v>
      </c>
      <c r="Q3617">
        <v>26.83</v>
      </c>
      <c r="R3617">
        <v>15</v>
      </c>
    </row>
    <row r="3618" spans="1:18">
      <c r="A3618" t="s">
        <v>1980</v>
      </c>
      <c r="B3618" t="s">
        <v>1986</v>
      </c>
      <c r="C3618" t="s">
        <v>1001</v>
      </c>
      <c r="D3618" t="s">
        <v>775</v>
      </c>
      <c r="E3618" t="s">
        <v>658</v>
      </c>
      <c r="F3618" t="s">
        <v>1903</v>
      </c>
      <c r="G3618" t="s">
        <v>1020</v>
      </c>
      <c r="H3618">
        <v>100</v>
      </c>
      <c r="I3618">
        <v>100</v>
      </c>
      <c r="L3618" t="s">
        <v>117</v>
      </c>
      <c r="M3618" t="s">
        <v>982</v>
      </c>
      <c r="P3618">
        <v>60</v>
      </c>
      <c r="Q3618">
        <v>0</v>
      </c>
      <c r="R3618">
        <v>1</v>
      </c>
    </row>
    <row r="3619" spans="1:18">
      <c r="A3619" t="s">
        <v>1980</v>
      </c>
      <c r="B3619" t="s">
        <v>1986</v>
      </c>
      <c r="C3619" t="s">
        <v>1001</v>
      </c>
      <c r="D3619" t="s">
        <v>1904</v>
      </c>
      <c r="E3619" t="s">
        <v>358</v>
      </c>
      <c r="F3619" t="s">
        <v>1905</v>
      </c>
      <c r="G3619" t="s">
        <v>360</v>
      </c>
      <c r="H3619">
        <v>100</v>
      </c>
      <c r="I3619">
        <v>100</v>
      </c>
      <c r="J3619">
        <v>25</v>
      </c>
      <c r="L3619" t="s">
        <v>353</v>
      </c>
      <c r="M3619" t="s">
        <v>26</v>
      </c>
      <c r="N3619" t="s">
        <v>1906</v>
      </c>
      <c r="P3619">
        <v>0.32</v>
      </c>
      <c r="Q3619">
        <v>0</v>
      </c>
      <c r="R3619">
        <v>1</v>
      </c>
    </row>
    <row r="3620" spans="1:18">
      <c r="A3620" t="s">
        <v>1980</v>
      </c>
      <c r="B3620" t="s">
        <v>1987</v>
      </c>
      <c r="C3620" t="s">
        <v>259</v>
      </c>
      <c r="D3620" t="s">
        <v>292</v>
      </c>
      <c r="E3620" t="s">
        <v>22</v>
      </c>
      <c r="F3620" t="s">
        <v>293</v>
      </c>
      <c r="G3620" t="s">
        <v>30</v>
      </c>
      <c r="H3620">
        <v>350</v>
      </c>
      <c r="I3620">
        <v>350</v>
      </c>
      <c r="K3620" t="s">
        <v>62</v>
      </c>
      <c r="M3620" t="s">
        <v>32</v>
      </c>
      <c r="N3620" t="s">
        <v>1399</v>
      </c>
      <c r="P3620">
        <v>56.36</v>
      </c>
      <c r="Q3620">
        <v>0</v>
      </c>
      <c r="R3620">
        <v>5</v>
      </c>
    </row>
    <row r="3621" spans="1:18">
      <c r="A3621" t="s">
        <v>1980</v>
      </c>
      <c r="B3621" t="s">
        <v>1987</v>
      </c>
      <c r="C3621" t="s">
        <v>259</v>
      </c>
      <c r="D3621" t="s">
        <v>645</v>
      </c>
      <c r="E3621" t="s">
        <v>34</v>
      </c>
      <c r="F3621" t="s">
        <v>1415</v>
      </c>
      <c r="G3621" t="s">
        <v>36</v>
      </c>
      <c r="H3621">
        <v>350</v>
      </c>
      <c r="I3621">
        <v>350</v>
      </c>
      <c r="K3621" t="s">
        <v>62</v>
      </c>
      <c r="L3621" t="s">
        <v>37</v>
      </c>
      <c r="M3621" t="s">
        <v>26</v>
      </c>
      <c r="P3621">
        <v>48.9</v>
      </c>
      <c r="Q3621">
        <v>0</v>
      </c>
      <c r="R3621">
        <v>2</v>
      </c>
    </row>
    <row r="3622" spans="1:18">
      <c r="A3622" t="s">
        <v>1980</v>
      </c>
      <c r="B3622" t="s">
        <v>1987</v>
      </c>
      <c r="C3622" t="s">
        <v>259</v>
      </c>
      <c r="D3622" t="s">
        <v>1854</v>
      </c>
      <c r="E3622" t="s">
        <v>1855</v>
      </c>
      <c r="F3622" t="s">
        <v>646</v>
      </c>
      <c r="G3622" t="s">
        <v>504</v>
      </c>
      <c r="H3622">
        <v>350</v>
      </c>
      <c r="I3622">
        <v>350</v>
      </c>
      <c r="L3622" t="s">
        <v>37</v>
      </c>
      <c r="M3622" t="s">
        <v>26</v>
      </c>
      <c r="N3622" t="s">
        <v>647</v>
      </c>
      <c r="P3622">
        <v>41</v>
      </c>
      <c r="Q3622">
        <v>0</v>
      </c>
      <c r="R3622">
        <v>1</v>
      </c>
    </row>
    <row r="3623" spans="1:18">
      <c r="A3623" t="s">
        <v>1980</v>
      </c>
      <c r="B3623" t="s">
        <v>1987</v>
      </c>
      <c r="C3623" t="s">
        <v>259</v>
      </c>
      <c r="D3623" t="s">
        <v>651</v>
      </c>
      <c r="E3623" t="s">
        <v>40</v>
      </c>
      <c r="F3623" t="s">
        <v>652</v>
      </c>
      <c r="G3623" t="s">
        <v>1115</v>
      </c>
      <c r="H3623">
        <v>350</v>
      </c>
      <c r="I3623">
        <v>350</v>
      </c>
      <c r="L3623" t="s">
        <v>37</v>
      </c>
      <c r="M3623" t="s">
        <v>187</v>
      </c>
      <c r="N3623" t="s">
        <v>1416</v>
      </c>
      <c r="P3623">
        <v>1.57</v>
      </c>
      <c r="Q3623">
        <v>0</v>
      </c>
      <c r="R3623">
        <v>3</v>
      </c>
    </row>
    <row r="3624" spans="1:18">
      <c r="A3624" t="s">
        <v>1980</v>
      </c>
      <c r="B3624" t="s">
        <v>1987</v>
      </c>
      <c r="C3624" t="s">
        <v>259</v>
      </c>
      <c r="D3624" t="s">
        <v>113</v>
      </c>
      <c r="E3624" t="s">
        <v>114</v>
      </c>
      <c r="F3624" t="s">
        <v>1117</v>
      </c>
      <c r="G3624" t="s">
        <v>200</v>
      </c>
      <c r="H3624">
        <v>20</v>
      </c>
      <c r="I3624">
        <v>20</v>
      </c>
      <c r="J3624">
        <v>20</v>
      </c>
      <c r="L3624" t="s">
        <v>127</v>
      </c>
      <c r="M3624" t="s">
        <v>26</v>
      </c>
      <c r="N3624" t="s">
        <v>1118</v>
      </c>
      <c r="P3624">
        <v>2</v>
      </c>
      <c r="Q3624">
        <v>0</v>
      </c>
      <c r="R3624">
        <v>1</v>
      </c>
    </row>
    <row r="3625" spans="1:18">
      <c r="A3625" t="s">
        <v>1980</v>
      </c>
      <c r="B3625" t="s">
        <v>1987</v>
      </c>
      <c r="C3625" t="s">
        <v>259</v>
      </c>
      <c r="D3625" t="s">
        <v>120</v>
      </c>
      <c r="E3625" t="s">
        <v>114</v>
      </c>
      <c r="F3625" t="s">
        <v>199</v>
      </c>
      <c r="G3625" t="s">
        <v>200</v>
      </c>
      <c r="H3625">
        <v>25</v>
      </c>
      <c r="I3625">
        <v>25</v>
      </c>
      <c r="J3625">
        <v>25</v>
      </c>
      <c r="L3625" t="s">
        <v>127</v>
      </c>
      <c r="M3625" t="s">
        <v>26</v>
      </c>
      <c r="N3625" t="s">
        <v>201</v>
      </c>
      <c r="P3625">
        <v>3.5</v>
      </c>
      <c r="Q3625">
        <v>0</v>
      </c>
      <c r="R3625">
        <v>3</v>
      </c>
    </row>
    <row r="3626" spans="1:18">
      <c r="A3626" t="s">
        <v>1980</v>
      </c>
      <c r="B3626" t="s">
        <v>1987</v>
      </c>
      <c r="C3626" t="s">
        <v>259</v>
      </c>
      <c r="D3626" t="s">
        <v>305</v>
      </c>
      <c r="E3626" t="s">
        <v>306</v>
      </c>
      <c r="F3626" t="s">
        <v>307</v>
      </c>
      <c r="G3626" t="s">
        <v>308</v>
      </c>
      <c r="H3626">
        <v>350</v>
      </c>
      <c r="I3626">
        <v>350</v>
      </c>
      <c r="L3626" t="s">
        <v>37</v>
      </c>
      <c r="M3626" t="s">
        <v>202</v>
      </c>
      <c r="N3626" t="s">
        <v>1856</v>
      </c>
      <c r="P3626">
        <v>492</v>
      </c>
      <c r="Q3626">
        <v>0</v>
      </c>
      <c r="R3626">
        <v>1</v>
      </c>
    </row>
    <row r="3627" spans="1:18">
      <c r="A3627" t="s">
        <v>1980</v>
      </c>
      <c r="B3627" t="s">
        <v>1987</v>
      </c>
      <c r="C3627" t="s">
        <v>259</v>
      </c>
      <c r="D3627" t="s">
        <v>1401</v>
      </c>
      <c r="E3627" t="s">
        <v>45</v>
      </c>
      <c r="F3627" t="s">
        <v>1402</v>
      </c>
      <c r="G3627" t="s">
        <v>47</v>
      </c>
      <c r="H3627">
        <v>350</v>
      </c>
      <c r="I3627">
        <v>350</v>
      </c>
      <c r="J3627">
        <v>20</v>
      </c>
      <c r="L3627" t="s">
        <v>25</v>
      </c>
      <c r="M3627" t="s">
        <v>26</v>
      </c>
      <c r="N3627" t="s">
        <v>1121</v>
      </c>
      <c r="P3627">
        <v>0.2</v>
      </c>
      <c r="Q3627">
        <v>0</v>
      </c>
      <c r="R3627">
        <v>1</v>
      </c>
    </row>
    <row r="3628" spans="1:18">
      <c r="A3628" t="s">
        <v>1980</v>
      </c>
      <c r="B3628" t="s">
        <v>1987</v>
      </c>
      <c r="C3628" t="s">
        <v>259</v>
      </c>
      <c r="D3628" t="s">
        <v>1419</v>
      </c>
      <c r="E3628" t="s">
        <v>45</v>
      </c>
      <c r="F3628" t="s">
        <v>1420</v>
      </c>
      <c r="G3628" t="s">
        <v>47</v>
      </c>
      <c r="H3628">
        <v>350</v>
      </c>
      <c r="I3628">
        <v>350</v>
      </c>
      <c r="J3628">
        <v>25</v>
      </c>
      <c r="L3628" t="s">
        <v>25</v>
      </c>
      <c r="M3628" t="s">
        <v>26</v>
      </c>
      <c r="N3628" t="s">
        <v>48</v>
      </c>
      <c r="P3628">
        <v>0.34</v>
      </c>
      <c r="Q3628">
        <v>0</v>
      </c>
      <c r="R3628">
        <v>3</v>
      </c>
    </row>
    <row r="3629" spans="1:18">
      <c r="A3629" t="s">
        <v>1980</v>
      </c>
      <c r="B3629" t="s">
        <v>1987</v>
      </c>
      <c r="C3629" t="s">
        <v>259</v>
      </c>
      <c r="D3629" t="s">
        <v>144</v>
      </c>
      <c r="E3629" t="s">
        <v>145</v>
      </c>
      <c r="F3629" t="s">
        <v>146</v>
      </c>
      <c r="G3629" t="s">
        <v>147</v>
      </c>
      <c r="H3629">
        <v>20</v>
      </c>
      <c r="P3629">
        <v>0</v>
      </c>
      <c r="Q3629">
        <v>0</v>
      </c>
      <c r="R3629">
        <v>1</v>
      </c>
    </row>
    <row r="3630" spans="1:18">
      <c r="A3630" t="s">
        <v>1980</v>
      </c>
      <c r="B3630" t="s">
        <v>1987</v>
      </c>
      <c r="C3630" t="s">
        <v>259</v>
      </c>
      <c r="D3630" t="s">
        <v>1857</v>
      </c>
      <c r="E3630" t="s">
        <v>772</v>
      </c>
      <c r="F3630" t="s">
        <v>1858</v>
      </c>
      <c r="G3630" t="s">
        <v>1156</v>
      </c>
      <c r="H3630">
        <v>350</v>
      </c>
      <c r="I3630">
        <v>350</v>
      </c>
      <c r="L3630" t="s">
        <v>37</v>
      </c>
      <c r="M3630" t="s">
        <v>32</v>
      </c>
      <c r="P3630">
        <v>0</v>
      </c>
      <c r="Q3630">
        <v>0</v>
      </c>
      <c r="R3630">
        <v>1</v>
      </c>
    </row>
    <row r="3631" spans="1:18">
      <c r="A3631" t="s">
        <v>1980</v>
      </c>
      <c r="B3631" t="s">
        <v>1987</v>
      </c>
      <c r="C3631" t="s">
        <v>259</v>
      </c>
      <c r="D3631" t="s">
        <v>156</v>
      </c>
      <c r="E3631" t="s">
        <v>50</v>
      </c>
      <c r="F3631" t="s">
        <v>157</v>
      </c>
      <c r="G3631" t="s">
        <v>52</v>
      </c>
      <c r="H3631">
        <v>20</v>
      </c>
      <c r="K3631" t="s">
        <v>53</v>
      </c>
      <c r="M3631" t="s">
        <v>54</v>
      </c>
      <c r="N3631" t="s">
        <v>994</v>
      </c>
      <c r="P3631">
        <v>2.2000000000000002</v>
      </c>
      <c r="Q3631">
        <v>0.2</v>
      </c>
      <c r="R3631">
        <v>1</v>
      </c>
    </row>
    <row r="3632" spans="1:18">
      <c r="A3632" t="s">
        <v>1980</v>
      </c>
      <c r="B3632" t="s">
        <v>1987</v>
      </c>
      <c r="C3632" t="s">
        <v>259</v>
      </c>
      <c r="D3632" t="s">
        <v>49</v>
      </c>
      <c r="E3632" t="s">
        <v>50</v>
      </c>
      <c r="F3632" t="s">
        <v>51</v>
      </c>
      <c r="G3632" t="s">
        <v>52</v>
      </c>
      <c r="H3632">
        <v>25</v>
      </c>
      <c r="K3632" t="s">
        <v>53</v>
      </c>
      <c r="M3632" t="s">
        <v>54</v>
      </c>
      <c r="N3632" t="s">
        <v>55</v>
      </c>
      <c r="P3632">
        <v>3.24</v>
      </c>
      <c r="Q3632">
        <v>0.6</v>
      </c>
      <c r="R3632">
        <v>3</v>
      </c>
    </row>
    <row r="3633" spans="1:18">
      <c r="A3633" t="s">
        <v>1980</v>
      </c>
      <c r="B3633" t="s">
        <v>1987</v>
      </c>
      <c r="C3633" t="s">
        <v>259</v>
      </c>
      <c r="D3633" t="s">
        <v>296</v>
      </c>
      <c r="E3633" t="s">
        <v>50</v>
      </c>
      <c r="F3633" t="s">
        <v>1403</v>
      </c>
      <c r="G3633" t="s">
        <v>407</v>
      </c>
      <c r="H3633">
        <v>350</v>
      </c>
      <c r="K3633" t="s">
        <v>62</v>
      </c>
      <c r="M3633" t="s">
        <v>422</v>
      </c>
      <c r="N3633" t="s">
        <v>1404</v>
      </c>
      <c r="P3633">
        <v>67.91</v>
      </c>
      <c r="Q3633">
        <v>13.35</v>
      </c>
      <c r="R3633">
        <v>11</v>
      </c>
    </row>
    <row r="3634" spans="1:18">
      <c r="A3634" t="s">
        <v>1980</v>
      </c>
      <c r="B3634" t="s">
        <v>1988</v>
      </c>
      <c r="C3634" t="s">
        <v>197</v>
      </c>
      <c r="D3634" t="s">
        <v>1744</v>
      </c>
      <c r="E3634" t="s">
        <v>88</v>
      </c>
      <c r="F3634" t="s">
        <v>1745</v>
      </c>
      <c r="G3634" t="s">
        <v>90</v>
      </c>
      <c r="H3634">
        <v>300</v>
      </c>
      <c r="I3634">
        <v>200</v>
      </c>
      <c r="K3634" t="s">
        <v>1374</v>
      </c>
      <c r="M3634" t="s">
        <v>32</v>
      </c>
      <c r="N3634" t="s">
        <v>1860</v>
      </c>
      <c r="P3634">
        <v>16</v>
      </c>
      <c r="Q3634">
        <v>0</v>
      </c>
      <c r="R3634">
        <v>1</v>
      </c>
    </row>
    <row r="3635" spans="1:18">
      <c r="A3635" t="s">
        <v>1980</v>
      </c>
      <c r="B3635" t="s">
        <v>1988</v>
      </c>
      <c r="C3635" t="s">
        <v>197</v>
      </c>
      <c r="D3635" t="s">
        <v>1372</v>
      </c>
      <c r="E3635" t="s">
        <v>88</v>
      </c>
      <c r="F3635" t="s">
        <v>1373</v>
      </c>
      <c r="G3635" t="s">
        <v>90</v>
      </c>
      <c r="H3635">
        <v>300</v>
      </c>
      <c r="I3635">
        <v>250</v>
      </c>
      <c r="K3635" t="s">
        <v>1374</v>
      </c>
      <c r="M3635" t="s">
        <v>32</v>
      </c>
      <c r="N3635" t="s">
        <v>1375</v>
      </c>
      <c r="P3635">
        <v>16.600000000000001</v>
      </c>
      <c r="Q3635">
        <v>0</v>
      </c>
      <c r="R3635">
        <v>1</v>
      </c>
    </row>
    <row r="3636" spans="1:18">
      <c r="A3636" t="s">
        <v>1980</v>
      </c>
      <c r="B3636" t="s">
        <v>1988</v>
      </c>
      <c r="C3636" t="s">
        <v>197</v>
      </c>
      <c r="D3636" t="s">
        <v>1089</v>
      </c>
      <c r="E3636" t="s">
        <v>22</v>
      </c>
      <c r="F3636" t="s">
        <v>1090</v>
      </c>
      <c r="G3636" t="s">
        <v>30</v>
      </c>
      <c r="H3636">
        <v>300</v>
      </c>
      <c r="I3636">
        <v>300</v>
      </c>
      <c r="K3636" t="s">
        <v>264</v>
      </c>
      <c r="M3636" t="s">
        <v>32</v>
      </c>
      <c r="N3636" t="s">
        <v>1861</v>
      </c>
      <c r="P3636">
        <v>55.68</v>
      </c>
      <c r="Q3636">
        <v>0</v>
      </c>
      <c r="R3636">
        <v>6</v>
      </c>
    </row>
    <row r="3637" spans="1:18">
      <c r="A3637" t="s">
        <v>1980</v>
      </c>
      <c r="B3637" t="s">
        <v>1988</v>
      </c>
      <c r="C3637" t="s">
        <v>197</v>
      </c>
      <c r="D3637" t="s">
        <v>1325</v>
      </c>
      <c r="E3637" t="s">
        <v>34</v>
      </c>
      <c r="F3637" t="s">
        <v>1575</v>
      </c>
      <c r="G3637" t="s">
        <v>182</v>
      </c>
      <c r="H3637">
        <v>300</v>
      </c>
      <c r="I3637">
        <v>300</v>
      </c>
      <c r="K3637" t="s">
        <v>264</v>
      </c>
      <c r="L3637" t="s">
        <v>132</v>
      </c>
      <c r="M3637" t="s">
        <v>26</v>
      </c>
      <c r="P3637">
        <v>63.67</v>
      </c>
      <c r="Q3637">
        <v>0</v>
      </c>
      <c r="R3637">
        <v>2</v>
      </c>
    </row>
    <row r="3638" spans="1:18">
      <c r="A3638" t="s">
        <v>1980</v>
      </c>
      <c r="B3638" t="s">
        <v>1988</v>
      </c>
      <c r="C3638" t="s">
        <v>197</v>
      </c>
      <c r="D3638" t="s">
        <v>1862</v>
      </c>
      <c r="E3638" t="s">
        <v>1855</v>
      </c>
      <c r="F3638" t="s">
        <v>1863</v>
      </c>
      <c r="G3638" t="s">
        <v>509</v>
      </c>
      <c r="H3638">
        <v>200</v>
      </c>
      <c r="I3638">
        <v>200</v>
      </c>
      <c r="L3638" t="s">
        <v>132</v>
      </c>
      <c r="M3638" t="s">
        <v>26</v>
      </c>
      <c r="N3638" t="s">
        <v>1864</v>
      </c>
      <c r="P3638">
        <v>26</v>
      </c>
      <c r="Q3638">
        <v>0</v>
      </c>
      <c r="R3638">
        <v>1</v>
      </c>
    </row>
    <row r="3639" spans="1:18">
      <c r="A3639" t="s">
        <v>1980</v>
      </c>
      <c r="B3639" t="s">
        <v>1988</v>
      </c>
      <c r="C3639" t="s">
        <v>197</v>
      </c>
      <c r="D3639" t="s">
        <v>1865</v>
      </c>
      <c r="E3639" t="s">
        <v>1855</v>
      </c>
      <c r="F3639" t="s">
        <v>1866</v>
      </c>
      <c r="G3639" t="s">
        <v>509</v>
      </c>
      <c r="H3639">
        <v>250</v>
      </c>
      <c r="I3639">
        <v>250</v>
      </c>
      <c r="L3639" t="s">
        <v>132</v>
      </c>
      <c r="M3639" t="s">
        <v>26</v>
      </c>
      <c r="N3639" t="s">
        <v>1867</v>
      </c>
      <c r="P3639">
        <v>36</v>
      </c>
      <c r="Q3639">
        <v>0</v>
      </c>
      <c r="R3639">
        <v>1</v>
      </c>
    </row>
    <row r="3640" spans="1:18">
      <c r="A3640" t="s">
        <v>1980</v>
      </c>
      <c r="B3640" t="s">
        <v>1988</v>
      </c>
      <c r="C3640" t="s">
        <v>197</v>
      </c>
      <c r="D3640" t="s">
        <v>67</v>
      </c>
      <c r="E3640" t="s">
        <v>40</v>
      </c>
      <c r="F3640" t="s">
        <v>458</v>
      </c>
      <c r="G3640" t="s">
        <v>186</v>
      </c>
      <c r="H3640">
        <v>200</v>
      </c>
      <c r="I3640">
        <v>200</v>
      </c>
      <c r="L3640" t="s">
        <v>132</v>
      </c>
      <c r="M3640" t="s">
        <v>187</v>
      </c>
      <c r="N3640" t="s">
        <v>459</v>
      </c>
      <c r="P3640">
        <v>0.73</v>
      </c>
      <c r="Q3640">
        <v>0</v>
      </c>
      <c r="R3640">
        <v>1</v>
      </c>
    </row>
    <row r="3641" spans="1:18">
      <c r="A3641" t="s">
        <v>1980</v>
      </c>
      <c r="B3641" t="s">
        <v>1988</v>
      </c>
      <c r="C3641" t="s">
        <v>197</v>
      </c>
      <c r="D3641" t="s">
        <v>466</v>
      </c>
      <c r="E3641" t="s">
        <v>40</v>
      </c>
      <c r="F3641" t="s">
        <v>1382</v>
      </c>
      <c r="G3641" t="s">
        <v>186</v>
      </c>
      <c r="H3641">
        <v>250</v>
      </c>
      <c r="I3641">
        <v>250</v>
      </c>
      <c r="L3641" t="s">
        <v>132</v>
      </c>
      <c r="M3641" t="s">
        <v>187</v>
      </c>
      <c r="N3641" t="s">
        <v>1383</v>
      </c>
      <c r="P3641">
        <v>1.1399999999999999</v>
      </c>
      <c r="Q3641">
        <v>0</v>
      </c>
      <c r="R3641">
        <v>1</v>
      </c>
    </row>
    <row r="3642" spans="1:18">
      <c r="A3642" t="s">
        <v>1980</v>
      </c>
      <c r="B3642" t="s">
        <v>1988</v>
      </c>
      <c r="C3642" t="s">
        <v>197</v>
      </c>
      <c r="D3642" t="s">
        <v>1328</v>
      </c>
      <c r="E3642" t="s">
        <v>40</v>
      </c>
      <c r="F3642" t="s">
        <v>1576</v>
      </c>
      <c r="G3642" t="s">
        <v>186</v>
      </c>
      <c r="H3642">
        <v>300</v>
      </c>
      <c r="I3642">
        <v>300</v>
      </c>
      <c r="L3642" t="s">
        <v>132</v>
      </c>
      <c r="M3642" t="s">
        <v>187</v>
      </c>
      <c r="N3642" t="s">
        <v>1868</v>
      </c>
      <c r="P3642">
        <v>1.41</v>
      </c>
      <c r="Q3642">
        <v>0</v>
      </c>
      <c r="R3642">
        <v>1</v>
      </c>
    </row>
    <row r="3643" spans="1:18">
      <c r="A3643" t="s">
        <v>1980</v>
      </c>
      <c r="B3643" t="s">
        <v>1988</v>
      </c>
      <c r="C3643" t="s">
        <v>197</v>
      </c>
      <c r="D3643" t="s">
        <v>113</v>
      </c>
      <c r="E3643" t="s">
        <v>114</v>
      </c>
      <c r="F3643" t="s">
        <v>1117</v>
      </c>
      <c r="G3643" t="s">
        <v>200</v>
      </c>
      <c r="H3643">
        <v>20</v>
      </c>
      <c r="I3643">
        <v>20</v>
      </c>
      <c r="J3643">
        <v>20</v>
      </c>
      <c r="L3643" t="s">
        <v>127</v>
      </c>
      <c r="M3643" t="s">
        <v>26</v>
      </c>
      <c r="N3643" t="s">
        <v>1118</v>
      </c>
      <c r="P3643">
        <v>2</v>
      </c>
      <c r="Q3643">
        <v>0</v>
      </c>
      <c r="R3643">
        <v>2</v>
      </c>
    </row>
    <row r="3644" spans="1:18">
      <c r="A3644" t="s">
        <v>1980</v>
      </c>
      <c r="B3644" t="s">
        <v>1988</v>
      </c>
      <c r="C3644" t="s">
        <v>197</v>
      </c>
      <c r="D3644" t="s">
        <v>120</v>
      </c>
      <c r="E3644" t="s">
        <v>114</v>
      </c>
      <c r="F3644" t="s">
        <v>199</v>
      </c>
      <c r="G3644" t="s">
        <v>200</v>
      </c>
      <c r="H3644">
        <v>25</v>
      </c>
      <c r="I3644">
        <v>25</v>
      </c>
      <c r="J3644">
        <v>25</v>
      </c>
      <c r="L3644" t="s">
        <v>127</v>
      </c>
      <c r="M3644" t="s">
        <v>26</v>
      </c>
      <c r="N3644" t="s">
        <v>201</v>
      </c>
      <c r="P3644">
        <v>3.5</v>
      </c>
      <c r="Q3644">
        <v>0</v>
      </c>
      <c r="R3644">
        <v>2</v>
      </c>
    </row>
    <row r="3645" spans="1:18">
      <c r="A3645" t="s">
        <v>1980</v>
      </c>
      <c r="B3645" t="s">
        <v>1988</v>
      </c>
      <c r="C3645" t="s">
        <v>197</v>
      </c>
      <c r="D3645" t="s">
        <v>1869</v>
      </c>
      <c r="E3645" t="s">
        <v>45</v>
      </c>
      <c r="F3645" t="s">
        <v>1870</v>
      </c>
      <c r="G3645" t="s">
        <v>47</v>
      </c>
      <c r="H3645">
        <v>300</v>
      </c>
      <c r="I3645">
        <v>300</v>
      </c>
      <c r="J3645">
        <v>20</v>
      </c>
      <c r="L3645" t="s">
        <v>25</v>
      </c>
      <c r="M3645" t="s">
        <v>26</v>
      </c>
      <c r="N3645" t="s">
        <v>1121</v>
      </c>
      <c r="P3645">
        <v>0.2</v>
      </c>
      <c r="Q3645">
        <v>0</v>
      </c>
      <c r="R3645">
        <v>2</v>
      </c>
    </row>
    <row r="3646" spans="1:18">
      <c r="A3646" t="s">
        <v>1980</v>
      </c>
      <c r="B3646" t="s">
        <v>1988</v>
      </c>
      <c r="C3646" t="s">
        <v>197</v>
      </c>
      <c r="D3646" t="s">
        <v>1095</v>
      </c>
      <c r="E3646" t="s">
        <v>45</v>
      </c>
      <c r="F3646" t="s">
        <v>1096</v>
      </c>
      <c r="G3646" t="s">
        <v>47</v>
      </c>
      <c r="H3646">
        <v>300</v>
      </c>
      <c r="I3646">
        <v>300</v>
      </c>
      <c r="J3646">
        <v>25</v>
      </c>
      <c r="L3646" t="s">
        <v>25</v>
      </c>
      <c r="M3646" t="s">
        <v>26</v>
      </c>
      <c r="N3646" t="s">
        <v>48</v>
      </c>
      <c r="P3646">
        <v>0.34</v>
      </c>
      <c r="Q3646">
        <v>0</v>
      </c>
      <c r="R3646">
        <v>2</v>
      </c>
    </row>
    <row r="3647" spans="1:18">
      <c r="A3647" t="s">
        <v>1980</v>
      </c>
      <c r="B3647" t="s">
        <v>1988</v>
      </c>
      <c r="C3647" t="s">
        <v>197</v>
      </c>
      <c r="D3647" t="s">
        <v>144</v>
      </c>
      <c r="E3647" t="s">
        <v>145</v>
      </c>
      <c r="F3647" t="s">
        <v>146</v>
      </c>
      <c r="G3647" t="s">
        <v>147</v>
      </c>
      <c r="H3647">
        <v>20</v>
      </c>
      <c r="P3647">
        <v>0</v>
      </c>
      <c r="Q3647">
        <v>0</v>
      </c>
      <c r="R3647">
        <v>2</v>
      </c>
    </row>
    <row r="3648" spans="1:18">
      <c r="A3648" t="s">
        <v>1980</v>
      </c>
      <c r="B3648" t="s">
        <v>1988</v>
      </c>
      <c r="C3648" t="s">
        <v>197</v>
      </c>
      <c r="D3648" t="s">
        <v>148</v>
      </c>
      <c r="E3648" t="s">
        <v>149</v>
      </c>
      <c r="F3648" t="s">
        <v>150</v>
      </c>
      <c r="G3648" t="s">
        <v>151</v>
      </c>
      <c r="H3648">
        <v>25</v>
      </c>
      <c r="P3648">
        <v>0</v>
      </c>
      <c r="Q3648">
        <v>0</v>
      </c>
      <c r="R3648">
        <v>2</v>
      </c>
    </row>
    <row r="3649" spans="1:18">
      <c r="A3649" t="s">
        <v>1980</v>
      </c>
      <c r="B3649" t="s">
        <v>1988</v>
      </c>
      <c r="C3649" t="s">
        <v>197</v>
      </c>
      <c r="D3649" t="s">
        <v>1871</v>
      </c>
      <c r="E3649" t="s">
        <v>153</v>
      </c>
      <c r="F3649" t="s">
        <v>1872</v>
      </c>
      <c r="G3649" t="s">
        <v>155</v>
      </c>
      <c r="H3649">
        <v>300</v>
      </c>
      <c r="I3649">
        <v>300</v>
      </c>
      <c r="M3649" t="s">
        <v>32</v>
      </c>
      <c r="P3649">
        <v>0</v>
      </c>
      <c r="Q3649">
        <v>0</v>
      </c>
      <c r="R3649">
        <v>1</v>
      </c>
    </row>
    <row r="3650" spans="1:18">
      <c r="A3650" t="s">
        <v>1980</v>
      </c>
      <c r="B3650" t="s">
        <v>1988</v>
      </c>
      <c r="C3650" t="s">
        <v>197</v>
      </c>
      <c r="D3650" t="s">
        <v>156</v>
      </c>
      <c r="E3650" t="s">
        <v>50</v>
      </c>
      <c r="F3650" t="s">
        <v>157</v>
      </c>
      <c r="G3650" t="s">
        <v>52</v>
      </c>
      <c r="H3650">
        <v>20</v>
      </c>
      <c r="K3650" t="s">
        <v>53</v>
      </c>
      <c r="M3650" t="s">
        <v>54</v>
      </c>
      <c r="N3650" t="s">
        <v>994</v>
      </c>
      <c r="P3650">
        <v>2.2000000000000002</v>
      </c>
      <c r="Q3650">
        <v>0.4</v>
      </c>
      <c r="R3650">
        <v>2</v>
      </c>
    </row>
    <row r="3651" spans="1:18">
      <c r="A3651" t="s">
        <v>1980</v>
      </c>
      <c r="B3651" t="s">
        <v>1988</v>
      </c>
      <c r="C3651" t="s">
        <v>197</v>
      </c>
      <c r="D3651" t="s">
        <v>49</v>
      </c>
      <c r="E3651" t="s">
        <v>50</v>
      </c>
      <c r="F3651" t="s">
        <v>51</v>
      </c>
      <c r="G3651" t="s">
        <v>52</v>
      </c>
      <c r="H3651">
        <v>25</v>
      </c>
      <c r="K3651" t="s">
        <v>53</v>
      </c>
      <c r="M3651" t="s">
        <v>54</v>
      </c>
      <c r="N3651" t="s">
        <v>55</v>
      </c>
      <c r="P3651">
        <v>3.24</v>
      </c>
      <c r="Q3651">
        <v>0.4</v>
      </c>
      <c r="R3651">
        <v>2</v>
      </c>
    </row>
    <row r="3652" spans="1:18">
      <c r="A3652" t="s">
        <v>1980</v>
      </c>
      <c r="B3652" t="s">
        <v>1988</v>
      </c>
      <c r="C3652" t="s">
        <v>197</v>
      </c>
      <c r="D3652" t="s">
        <v>742</v>
      </c>
      <c r="E3652" t="s">
        <v>50</v>
      </c>
      <c r="F3652" t="s">
        <v>764</v>
      </c>
      <c r="G3652" t="s">
        <v>52</v>
      </c>
      <c r="H3652">
        <v>50</v>
      </c>
      <c r="K3652" t="s">
        <v>31</v>
      </c>
      <c r="M3652" t="s">
        <v>54</v>
      </c>
      <c r="N3652" t="s">
        <v>1131</v>
      </c>
      <c r="P3652">
        <v>5.44</v>
      </c>
      <c r="Q3652">
        <v>0.2</v>
      </c>
      <c r="R3652">
        <v>1</v>
      </c>
    </row>
    <row r="3653" spans="1:18">
      <c r="A3653" t="s">
        <v>1980</v>
      </c>
      <c r="B3653" t="s">
        <v>1988</v>
      </c>
      <c r="C3653" t="s">
        <v>197</v>
      </c>
      <c r="D3653" t="s">
        <v>72</v>
      </c>
      <c r="E3653" t="s">
        <v>50</v>
      </c>
      <c r="F3653" t="s">
        <v>73</v>
      </c>
      <c r="G3653" t="s">
        <v>52</v>
      </c>
      <c r="H3653">
        <v>200</v>
      </c>
      <c r="K3653" t="s">
        <v>31</v>
      </c>
      <c r="M3653" t="s">
        <v>54</v>
      </c>
      <c r="N3653" t="s">
        <v>1215</v>
      </c>
      <c r="P3653">
        <v>42.55</v>
      </c>
      <c r="Q3653">
        <v>0.2</v>
      </c>
      <c r="R3653">
        <v>1</v>
      </c>
    </row>
    <row r="3654" spans="1:18">
      <c r="A3654" t="s">
        <v>1980</v>
      </c>
      <c r="B3654" t="s">
        <v>1988</v>
      </c>
      <c r="C3654" t="s">
        <v>197</v>
      </c>
      <c r="D3654" t="s">
        <v>232</v>
      </c>
      <c r="E3654" t="s">
        <v>50</v>
      </c>
      <c r="F3654" t="s">
        <v>233</v>
      </c>
      <c r="G3654" t="s">
        <v>52</v>
      </c>
      <c r="H3654">
        <v>250</v>
      </c>
      <c r="K3654" t="s">
        <v>31</v>
      </c>
      <c r="M3654" t="s">
        <v>54</v>
      </c>
      <c r="N3654" t="s">
        <v>265</v>
      </c>
      <c r="P3654">
        <v>60.29</v>
      </c>
      <c r="Q3654">
        <v>0.2</v>
      </c>
      <c r="R3654">
        <v>1</v>
      </c>
    </row>
    <row r="3655" spans="1:18">
      <c r="A3655" t="s">
        <v>1980</v>
      </c>
      <c r="B3655" t="s">
        <v>1988</v>
      </c>
      <c r="C3655" t="s">
        <v>197</v>
      </c>
      <c r="D3655" t="s">
        <v>1097</v>
      </c>
      <c r="E3655" t="s">
        <v>50</v>
      </c>
      <c r="F3655" t="s">
        <v>1098</v>
      </c>
      <c r="G3655" t="s">
        <v>52</v>
      </c>
      <c r="H3655">
        <v>300</v>
      </c>
      <c r="K3655" t="s">
        <v>264</v>
      </c>
      <c r="M3655" t="s">
        <v>54</v>
      </c>
      <c r="N3655" t="s">
        <v>1099</v>
      </c>
      <c r="P3655">
        <v>73.88</v>
      </c>
      <c r="Q3655">
        <v>16.47</v>
      </c>
      <c r="R3655">
        <v>15</v>
      </c>
    </row>
    <row r="3656" spans="1:18">
      <c r="A3656" t="s">
        <v>1980</v>
      </c>
      <c r="B3656" t="s">
        <v>1988</v>
      </c>
      <c r="C3656" t="s">
        <v>197</v>
      </c>
      <c r="D3656" t="s">
        <v>1873</v>
      </c>
      <c r="E3656" t="s">
        <v>236</v>
      </c>
      <c r="F3656" t="s">
        <v>1874</v>
      </c>
      <c r="G3656" t="s">
        <v>238</v>
      </c>
      <c r="H3656">
        <v>300</v>
      </c>
      <c r="I3656">
        <v>300</v>
      </c>
      <c r="J3656">
        <v>50</v>
      </c>
      <c r="P3656">
        <v>0</v>
      </c>
      <c r="Q3656">
        <v>0</v>
      </c>
      <c r="R3656">
        <v>1</v>
      </c>
    </row>
    <row r="3657" spans="1:18">
      <c r="A3657" t="s">
        <v>1980</v>
      </c>
      <c r="B3657" t="s">
        <v>1988</v>
      </c>
      <c r="C3657" t="s">
        <v>197</v>
      </c>
      <c r="D3657" t="s">
        <v>1704</v>
      </c>
      <c r="E3657" t="s">
        <v>173</v>
      </c>
      <c r="F3657" t="s">
        <v>1875</v>
      </c>
      <c r="G3657" t="s">
        <v>243</v>
      </c>
      <c r="H3657">
        <v>300</v>
      </c>
      <c r="I3657">
        <v>300</v>
      </c>
      <c r="J3657">
        <v>25</v>
      </c>
      <c r="M3657" t="s">
        <v>26</v>
      </c>
      <c r="P3657">
        <v>0</v>
      </c>
      <c r="Q3657">
        <v>0</v>
      </c>
      <c r="R3657">
        <v>2</v>
      </c>
    </row>
    <row r="3658" spans="1:18">
      <c r="A3658" t="s">
        <v>1980</v>
      </c>
      <c r="B3658" t="s">
        <v>1989</v>
      </c>
      <c r="C3658" t="s">
        <v>1001</v>
      </c>
      <c r="D3658" t="s">
        <v>867</v>
      </c>
      <c r="E3658" t="s">
        <v>88</v>
      </c>
      <c r="F3658" t="s">
        <v>868</v>
      </c>
      <c r="G3658" t="s">
        <v>90</v>
      </c>
      <c r="H3658">
        <v>250</v>
      </c>
      <c r="I3658">
        <v>150</v>
      </c>
      <c r="K3658" t="s">
        <v>1877</v>
      </c>
      <c r="M3658" t="s">
        <v>976</v>
      </c>
      <c r="P3658">
        <v>30.6</v>
      </c>
      <c r="Q3658">
        <v>0</v>
      </c>
      <c r="R3658">
        <v>1</v>
      </c>
    </row>
    <row r="3659" spans="1:18">
      <c r="A3659" t="s">
        <v>1980</v>
      </c>
      <c r="B3659" t="s">
        <v>1989</v>
      </c>
      <c r="C3659" t="s">
        <v>1001</v>
      </c>
      <c r="D3659" t="s">
        <v>1389</v>
      </c>
      <c r="E3659" t="s">
        <v>88</v>
      </c>
      <c r="F3659" t="s">
        <v>1390</v>
      </c>
      <c r="G3659" t="s">
        <v>90</v>
      </c>
      <c r="H3659">
        <v>350</v>
      </c>
      <c r="I3659">
        <v>250</v>
      </c>
      <c r="K3659" t="s">
        <v>1878</v>
      </c>
      <c r="M3659" t="s">
        <v>976</v>
      </c>
      <c r="P3659">
        <v>0</v>
      </c>
      <c r="Q3659">
        <v>0</v>
      </c>
      <c r="R3659">
        <v>1</v>
      </c>
    </row>
    <row r="3660" spans="1:18">
      <c r="A3660" t="s">
        <v>1980</v>
      </c>
      <c r="B3660" t="s">
        <v>1989</v>
      </c>
      <c r="C3660" t="s">
        <v>1001</v>
      </c>
      <c r="D3660" t="s">
        <v>21</v>
      </c>
      <c r="E3660" t="s">
        <v>22</v>
      </c>
      <c r="F3660" t="s">
        <v>822</v>
      </c>
      <c r="G3660" t="s">
        <v>801</v>
      </c>
      <c r="H3660">
        <v>25</v>
      </c>
      <c r="I3660">
        <v>25</v>
      </c>
      <c r="L3660" t="s">
        <v>823</v>
      </c>
      <c r="M3660" t="s">
        <v>32</v>
      </c>
      <c r="P3660">
        <v>1.1000000000000001</v>
      </c>
      <c r="Q3660">
        <v>0</v>
      </c>
      <c r="R3660">
        <v>2</v>
      </c>
    </row>
    <row r="3661" spans="1:18">
      <c r="A3661" t="s">
        <v>1980</v>
      </c>
      <c r="B3661" t="s">
        <v>1989</v>
      </c>
      <c r="C3661" t="s">
        <v>1001</v>
      </c>
      <c r="D3661" t="s">
        <v>219</v>
      </c>
      <c r="E3661" t="s">
        <v>22</v>
      </c>
      <c r="F3661" t="s">
        <v>220</v>
      </c>
      <c r="G3661" t="s">
        <v>30</v>
      </c>
      <c r="H3661">
        <v>250</v>
      </c>
      <c r="I3661">
        <v>250</v>
      </c>
      <c r="K3661" t="s">
        <v>348</v>
      </c>
      <c r="M3661" t="s">
        <v>976</v>
      </c>
      <c r="P3661">
        <v>105.89</v>
      </c>
      <c r="Q3661">
        <v>0</v>
      </c>
      <c r="R3661">
        <v>5</v>
      </c>
    </row>
    <row r="3662" spans="1:18">
      <c r="A3662" t="s">
        <v>1980</v>
      </c>
      <c r="B3662" t="s">
        <v>1989</v>
      </c>
      <c r="C3662" t="s">
        <v>1001</v>
      </c>
      <c r="D3662" t="s">
        <v>113</v>
      </c>
      <c r="E3662" t="s">
        <v>114</v>
      </c>
      <c r="F3662" t="s">
        <v>115</v>
      </c>
      <c r="G3662" t="s">
        <v>116</v>
      </c>
      <c r="H3662">
        <v>20</v>
      </c>
      <c r="I3662">
        <v>20</v>
      </c>
      <c r="J3662">
        <v>20</v>
      </c>
      <c r="L3662" t="s">
        <v>117</v>
      </c>
      <c r="M3662" t="s">
        <v>26</v>
      </c>
      <c r="N3662" t="s">
        <v>1879</v>
      </c>
      <c r="P3662">
        <v>3.2</v>
      </c>
      <c r="Q3662">
        <v>0</v>
      </c>
      <c r="R3662">
        <v>4</v>
      </c>
    </row>
    <row r="3663" spans="1:18">
      <c r="A3663" t="s">
        <v>1980</v>
      </c>
      <c r="B3663" t="s">
        <v>1989</v>
      </c>
      <c r="C3663" t="s">
        <v>1001</v>
      </c>
      <c r="D3663" t="s">
        <v>120</v>
      </c>
      <c r="E3663" t="s">
        <v>114</v>
      </c>
      <c r="F3663" t="s">
        <v>121</v>
      </c>
      <c r="G3663" t="s">
        <v>116</v>
      </c>
      <c r="H3663">
        <v>25</v>
      </c>
      <c r="I3663">
        <v>25</v>
      </c>
      <c r="J3663">
        <v>25</v>
      </c>
      <c r="L3663" t="s">
        <v>117</v>
      </c>
      <c r="M3663" t="s">
        <v>26</v>
      </c>
      <c r="N3663" t="s">
        <v>1880</v>
      </c>
      <c r="P3663">
        <v>5.6</v>
      </c>
      <c r="Q3663">
        <v>0</v>
      </c>
      <c r="R3663">
        <v>4</v>
      </c>
    </row>
    <row r="3664" spans="1:18">
      <c r="A3664" t="s">
        <v>1980</v>
      </c>
      <c r="B3664" t="s">
        <v>1989</v>
      </c>
      <c r="C3664" t="s">
        <v>1001</v>
      </c>
      <c r="D3664" t="s">
        <v>1881</v>
      </c>
      <c r="E3664" t="s">
        <v>306</v>
      </c>
      <c r="F3664" t="s">
        <v>374</v>
      </c>
      <c r="G3664" t="s">
        <v>981</v>
      </c>
      <c r="H3664">
        <v>250</v>
      </c>
      <c r="I3664">
        <v>250</v>
      </c>
      <c r="L3664" t="s">
        <v>117</v>
      </c>
      <c r="M3664" t="s">
        <v>982</v>
      </c>
      <c r="P3664">
        <v>850</v>
      </c>
      <c r="Q3664">
        <v>0</v>
      </c>
      <c r="R3664">
        <v>1</v>
      </c>
    </row>
    <row r="3665" spans="1:18">
      <c r="A3665" t="s">
        <v>1980</v>
      </c>
      <c r="B3665" t="s">
        <v>1989</v>
      </c>
      <c r="C3665" t="s">
        <v>1001</v>
      </c>
      <c r="D3665" t="s">
        <v>1384</v>
      </c>
      <c r="E3665" t="s">
        <v>1015</v>
      </c>
      <c r="F3665" t="s">
        <v>1882</v>
      </c>
      <c r="G3665" t="s">
        <v>1017</v>
      </c>
      <c r="H3665">
        <v>250</v>
      </c>
      <c r="I3665">
        <v>250</v>
      </c>
      <c r="L3665" t="s">
        <v>117</v>
      </c>
      <c r="M3665" t="s">
        <v>982</v>
      </c>
      <c r="P3665">
        <v>1150</v>
      </c>
      <c r="Q3665">
        <v>0</v>
      </c>
      <c r="R3665">
        <v>1</v>
      </c>
    </row>
    <row r="3666" spans="1:18">
      <c r="A3666" t="s">
        <v>1980</v>
      </c>
      <c r="B3666" t="s">
        <v>1989</v>
      </c>
      <c r="C3666" t="s">
        <v>1001</v>
      </c>
      <c r="D3666" t="s">
        <v>140</v>
      </c>
      <c r="E3666" t="s">
        <v>141</v>
      </c>
      <c r="F3666" t="s">
        <v>1883</v>
      </c>
      <c r="G3666" t="s">
        <v>1884</v>
      </c>
      <c r="H3666">
        <v>20</v>
      </c>
      <c r="P3666">
        <v>0</v>
      </c>
      <c r="Q3666">
        <v>0</v>
      </c>
      <c r="R3666">
        <v>1</v>
      </c>
    </row>
    <row r="3667" spans="1:18">
      <c r="A3667" t="s">
        <v>1980</v>
      </c>
      <c r="B3667" t="s">
        <v>1989</v>
      </c>
      <c r="C3667" t="s">
        <v>1001</v>
      </c>
      <c r="D3667" t="s">
        <v>144</v>
      </c>
      <c r="E3667" t="s">
        <v>145</v>
      </c>
      <c r="F3667" t="s">
        <v>992</v>
      </c>
      <c r="G3667" t="s">
        <v>993</v>
      </c>
      <c r="H3667">
        <v>20</v>
      </c>
      <c r="P3667">
        <v>0</v>
      </c>
      <c r="Q3667">
        <v>0</v>
      </c>
      <c r="R3667">
        <v>1</v>
      </c>
    </row>
    <row r="3668" spans="1:18">
      <c r="A3668" t="s">
        <v>1980</v>
      </c>
      <c r="B3668" t="s">
        <v>1989</v>
      </c>
      <c r="C3668" t="s">
        <v>1001</v>
      </c>
      <c r="D3668" t="s">
        <v>781</v>
      </c>
      <c r="E3668" t="s">
        <v>782</v>
      </c>
      <c r="F3668" t="s">
        <v>783</v>
      </c>
      <c r="G3668" t="s">
        <v>784</v>
      </c>
      <c r="H3668">
        <v>25</v>
      </c>
      <c r="P3668">
        <v>0</v>
      </c>
      <c r="Q3668">
        <v>0</v>
      </c>
      <c r="R3668">
        <v>1</v>
      </c>
    </row>
    <row r="3669" spans="1:18">
      <c r="A3669" t="s">
        <v>1980</v>
      </c>
      <c r="B3669" t="s">
        <v>1989</v>
      </c>
      <c r="C3669" t="s">
        <v>1001</v>
      </c>
      <c r="D3669" t="s">
        <v>148</v>
      </c>
      <c r="E3669" t="s">
        <v>149</v>
      </c>
      <c r="F3669" t="s">
        <v>150</v>
      </c>
      <c r="G3669" t="s">
        <v>151</v>
      </c>
      <c r="H3669">
        <v>25</v>
      </c>
      <c r="P3669">
        <v>0</v>
      </c>
      <c r="Q3669">
        <v>0</v>
      </c>
      <c r="R3669">
        <v>2</v>
      </c>
    </row>
    <row r="3670" spans="1:18">
      <c r="A3670" t="s">
        <v>1980</v>
      </c>
      <c r="B3670" t="s">
        <v>1989</v>
      </c>
      <c r="C3670" t="s">
        <v>1001</v>
      </c>
      <c r="D3670" t="s">
        <v>156</v>
      </c>
      <c r="E3670" t="s">
        <v>50</v>
      </c>
      <c r="F3670" t="s">
        <v>157</v>
      </c>
      <c r="G3670" t="s">
        <v>52</v>
      </c>
      <c r="H3670">
        <v>20</v>
      </c>
      <c r="K3670" t="s">
        <v>53</v>
      </c>
      <c r="M3670" t="s">
        <v>54</v>
      </c>
      <c r="N3670" t="s">
        <v>994</v>
      </c>
      <c r="P3670">
        <v>2.2000000000000002</v>
      </c>
      <c r="Q3670">
        <v>0.7</v>
      </c>
      <c r="R3670">
        <v>4</v>
      </c>
    </row>
    <row r="3671" spans="1:18">
      <c r="A3671" t="s">
        <v>1980</v>
      </c>
      <c r="B3671" t="s">
        <v>1989</v>
      </c>
      <c r="C3671" t="s">
        <v>1001</v>
      </c>
      <c r="D3671" t="s">
        <v>49</v>
      </c>
      <c r="E3671" t="s">
        <v>50</v>
      </c>
      <c r="F3671" t="s">
        <v>51</v>
      </c>
      <c r="G3671" t="s">
        <v>52</v>
      </c>
      <c r="H3671">
        <v>25</v>
      </c>
      <c r="K3671" t="s">
        <v>53</v>
      </c>
      <c r="M3671" t="s">
        <v>54</v>
      </c>
      <c r="N3671" t="s">
        <v>55</v>
      </c>
      <c r="P3671">
        <v>3.24</v>
      </c>
      <c r="Q3671">
        <v>1.2</v>
      </c>
      <c r="R3671">
        <v>6</v>
      </c>
    </row>
    <row r="3672" spans="1:18">
      <c r="A3672" t="s">
        <v>1980</v>
      </c>
      <c r="B3672" t="s">
        <v>1989</v>
      </c>
      <c r="C3672" t="s">
        <v>1001</v>
      </c>
      <c r="D3672" t="s">
        <v>232</v>
      </c>
      <c r="E3672" t="s">
        <v>50</v>
      </c>
      <c r="F3672" t="s">
        <v>233</v>
      </c>
      <c r="G3672" t="s">
        <v>52</v>
      </c>
      <c r="H3672">
        <v>250</v>
      </c>
      <c r="K3672" t="s">
        <v>1885</v>
      </c>
      <c r="M3672" t="s">
        <v>984</v>
      </c>
      <c r="P3672">
        <v>169.25</v>
      </c>
      <c r="Q3672">
        <v>10.59</v>
      </c>
      <c r="R3672">
        <v>15</v>
      </c>
    </row>
    <row r="3673" spans="1:18">
      <c r="A3673" t="s">
        <v>1980</v>
      </c>
      <c r="B3673" t="s">
        <v>1989</v>
      </c>
      <c r="C3673" t="s">
        <v>1001</v>
      </c>
      <c r="D3673" t="s">
        <v>1157</v>
      </c>
      <c r="E3673" t="s">
        <v>658</v>
      </c>
      <c r="F3673" t="s">
        <v>1886</v>
      </c>
      <c r="G3673" t="s">
        <v>1020</v>
      </c>
      <c r="H3673">
        <v>250</v>
      </c>
      <c r="I3673">
        <v>250</v>
      </c>
      <c r="L3673" t="s">
        <v>117</v>
      </c>
      <c r="M3673" t="s">
        <v>982</v>
      </c>
      <c r="P3673">
        <v>465</v>
      </c>
      <c r="Q3673">
        <v>0</v>
      </c>
      <c r="R3673">
        <v>1</v>
      </c>
    </row>
    <row r="3674" spans="1:18">
      <c r="A3674" t="s">
        <v>1980</v>
      </c>
      <c r="B3674" t="s">
        <v>1989</v>
      </c>
      <c r="C3674" t="s">
        <v>1001</v>
      </c>
      <c r="D3674" t="s">
        <v>241</v>
      </c>
      <c r="E3674" t="s">
        <v>173</v>
      </c>
      <c r="F3674" t="s">
        <v>1887</v>
      </c>
      <c r="G3674" t="s">
        <v>1888</v>
      </c>
      <c r="H3674">
        <v>250</v>
      </c>
      <c r="I3674">
        <v>250</v>
      </c>
      <c r="J3674">
        <v>25</v>
      </c>
      <c r="L3674" t="s">
        <v>117</v>
      </c>
      <c r="M3674" t="s">
        <v>26</v>
      </c>
      <c r="P3674">
        <v>0</v>
      </c>
      <c r="Q3674">
        <v>0</v>
      </c>
      <c r="R3674">
        <v>3</v>
      </c>
    </row>
    <row r="3675" spans="1:18">
      <c r="A3675" t="s">
        <v>1980</v>
      </c>
      <c r="B3675" t="s">
        <v>1989</v>
      </c>
      <c r="C3675" t="s">
        <v>1001</v>
      </c>
      <c r="D3675" t="s">
        <v>381</v>
      </c>
      <c r="E3675" t="s">
        <v>358</v>
      </c>
      <c r="F3675" t="s">
        <v>382</v>
      </c>
      <c r="G3675" t="s">
        <v>360</v>
      </c>
      <c r="H3675">
        <v>250</v>
      </c>
      <c r="I3675">
        <v>250</v>
      </c>
      <c r="J3675">
        <v>20</v>
      </c>
      <c r="L3675" t="s">
        <v>353</v>
      </c>
      <c r="M3675" t="s">
        <v>26</v>
      </c>
      <c r="N3675" t="s">
        <v>1889</v>
      </c>
      <c r="P3675">
        <v>0.32</v>
      </c>
      <c r="Q3675">
        <v>0</v>
      </c>
      <c r="R3675">
        <v>2</v>
      </c>
    </row>
    <row r="3676" spans="1:18">
      <c r="A3676" t="s">
        <v>1980</v>
      </c>
      <c r="B3676" t="s">
        <v>1989</v>
      </c>
      <c r="C3676" t="s">
        <v>1001</v>
      </c>
      <c r="D3676" t="s">
        <v>361</v>
      </c>
      <c r="E3676" t="s">
        <v>358</v>
      </c>
      <c r="F3676" t="s">
        <v>362</v>
      </c>
      <c r="G3676" t="s">
        <v>360</v>
      </c>
      <c r="H3676">
        <v>250</v>
      </c>
      <c r="I3676">
        <v>250</v>
      </c>
      <c r="J3676">
        <v>25</v>
      </c>
      <c r="L3676" t="s">
        <v>353</v>
      </c>
      <c r="M3676" t="s">
        <v>26</v>
      </c>
      <c r="N3676" t="s">
        <v>1890</v>
      </c>
      <c r="P3676">
        <v>0.32</v>
      </c>
      <c r="Q3676">
        <v>0</v>
      </c>
      <c r="R3676">
        <v>2</v>
      </c>
    </row>
    <row r="3677" spans="1:18">
      <c r="A3677" t="s">
        <v>1980</v>
      </c>
      <c r="B3677" t="s">
        <v>1989</v>
      </c>
      <c r="C3677" t="s">
        <v>1001</v>
      </c>
      <c r="D3677" t="s">
        <v>363</v>
      </c>
      <c r="E3677" t="s">
        <v>358</v>
      </c>
      <c r="F3677" t="s">
        <v>364</v>
      </c>
      <c r="G3677" t="s">
        <v>360</v>
      </c>
      <c r="H3677">
        <v>250</v>
      </c>
      <c r="I3677">
        <v>250</v>
      </c>
      <c r="J3677">
        <v>100</v>
      </c>
      <c r="L3677" t="s">
        <v>353</v>
      </c>
      <c r="M3677" t="s">
        <v>26</v>
      </c>
      <c r="N3677" t="s">
        <v>1891</v>
      </c>
      <c r="P3677">
        <v>4.76</v>
      </c>
      <c r="Q3677">
        <v>0</v>
      </c>
      <c r="R3677">
        <v>1</v>
      </c>
    </row>
    <row r="3678" spans="1:18">
      <c r="A3678" t="s">
        <v>1980</v>
      </c>
      <c r="B3678" t="s">
        <v>1990</v>
      </c>
      <c r="C3678" t="s">
        <v>1001</v>
      </c>
      <c r="D3678" t="s">
        <v>1622</v>
      </c>
      <c r="E3678" t="s">
        <v>367</v>
      </c>
      <c r="F3678" t="s">
        <v>1893</v>
      </c>
      <c r="G3678" t="s">
        <v>1013</v>
      </c>
      <c r="H3678">
        <v>100</v>
      </c>
      <c r="I3678">
        <v>100</v>
      </c>
      <c r="L3678" t="s">
        <v>117</v>
      </c>
      <c r="M3678" t="s">
        <v>202</v>
      </c>
      <c r="P3678">
        <v>0</v>
      </c>
      <c r="Q3678">
        <v>0</v>
      </c>
      <c r="R3678">
        <v>1</v>
      </c>
    </row>
    <row r="3679" spans="1:18">
      <c r="A3679" t="s">
        <v>1980</v>
      </c>
      <c r="B3679" t="s">
        <v>1990</v>
      </c>
      <c r="C3679" t="s">
        <v>1001</v>
      </c>
      <c r="D3679" t="s">
        <v>719</v>
      </c>
      <c r="E3679" t="s">
        <v>22</v>
      </c>
      <c r="F3679" t="s">
        <v>720</v>
      </c>
      <c r="G3679" t="s">
        <v>30</v>
      </c>
      <c r="H3679">
        <v>100</v>
      </c>
      <c r="I3679">
        <v>100</v>
      </c>
      <c r="K3679" t="s">
        <v>348</v>
      </c>
      <c r="M3679" t="s">
        <v>32</v>
      </c>
      <c r="N3679" t="s">
        <v>1895</v>
      </c>
      <c r="P3679">
        <v>8.58</v>
      </c>
      <c r="Q3679">
        <v>0</v>
      </c>
      <c r="R3679">
        <v>14</v>
      </c>
    </row>
    <row r="3680" spans="1:18">
      <c r="A3680" t="s">
        <v>1980</v>
      </c>
      <c r="B3680" t="s">
        <v>1990</v>
      </c>
      <c r="C3680" t="s">
        <v>1001</v>
      </c>
      <c r="D3680" t="s">
        <v>722</v>
      </c>
      <c r="E3680" t="s">
        <v>34</v>
      </c>
      <c r="F3680" t="s">
        <v>1896</v>
      </c>
      <c r="G3680" t="s">
        <v>1897</v>
      </c>
      <c r="H3680">
        <v>100</v>
      </c>
      <c r="I3680">
        <v>100</v>
      </c>
      <c r="K3680" t="s">
        <v>348</v>
      </c>
      <c r="L3680" t="s">
        <v>117</v>
      </c>
      <c r="M3680" t="s">
        <v>26</v>
      </c>
      <c r="N3680" t="s">
        <v>1898</v>
      </c>
      <c r="P3680">
        <v>31.38</v>
      </c>
      <c r="Q3680">
        <v>0</v>
      </c>
      <c r="R3680">
        <v>2</v>
      </c>
    </row>
    <row r="3681" spans="1:18">
      <c r="A3681" t="s">
        <v>1980</v>
      </c>
      <c r="B3681" t="s">
        <v>1990</v>
      </c>
      <c r="C3681" t="s">
        <v>1001</v>
      </c>
      <c r="D3681" t="s">
        <v>725</v>
      </c>
      <c r="E3681" t="s">
        <v>40</v>
      </c>
      <c r="F3681" t="s">
        <v>1899</v>
      </c>
      <c r="G3681" t="s">
        <v>1900</v>
      </c>
      <c r="H3681">
        <v>100</v>
      </c>
      <c r="I3681">
        <v>100</v>
      </c>
      <c r="L3681" t="s">
        <v>117</v>
      </c>
      <c r="M3681" t="s">
        <v>1361</v>
      </c>
      <c r="N3681" t="s">
        <v>1901</v>
      </c>
      <c r="P3681">
        <v>0.67</v>
      </c>
      <c r="Q3681">
        <v>0</v>
      </c>
      <c r="R3681">
        <v>1</v>
      </c>
    </row>
    <row r="3682" spans="1:18">
      <c r="A3682" t="s">
        <v>1980</v>
      </c>
      <c r="B3682" t="s">
        <v>1990</v>
      </c>
      <c r="C3682" t="s">
        <v>1001</v>
      </c>
      <c r="D3682" t="s">
        <v>120</v>
      </c>
      <c r="E3682" t="s">
        <v>114</v>
      </c>
      <c r="F3682" t="s">
        <v>121</v>
      </c>
      <c r="G3682" t="s">
        <v>116</v>
      </c>
      <c r="H3682">
        <v>25</v>
      </c>
      <c r="I3682">
        <v>25</v>
      </c>
      <c r="J3682">
        <v>25</v>
      </c>
      <c r="L3682" t="s">
        <v>117</v>
      </c>
      <c r="M3682" t="s">
        <v>26</v>
      </c>
      <c r="N3682" t="s">
        <v>1880</v>
      </c>
      <c r="P3682">
        <v>5.6</v>
      </c>
      <c r="Q3682">
        <v>0</v>
      </c>
      <c r="R3682">
        <v>2</v>
      </c>
    </row>
    <row r="3683" spans="1:18">
      <c r="A3683" t="s">
        <v>1980</v>
      </c>
      <c r="B3683" t="s">
        <v>1990</v>
      </c>
      <c r="C3683" t="s">
        <v>1001</v>
      </c>
      <c r="D3683" t="s">
        <v>728</v>
      </c>
      <c r="E3683" t="s">
        <v>124</v>
      </c>
      <c r="F3683" t="s">
        <v>1682</v>
      </c>
      <c r="G3683" t="s">
        <v>1006</v>
      </c>
      <c r="H3683">
        <v>100</v>
      </c>
      <c r="I3683">
        <v>100</v>
      </c>
      <c r="L3683" t="s">
        <v>117</v>
      </c>
      <c r="M3683" t="s">
        <v>982</v>
      </c>
      <c r="P3683">
        <v>147</v>
      </c>
      <c r="Q3683">
        <v>0</v>
      </c>
      <c r="R3683">
        <v>1</v>
      </c>
    </row>
    <row r="3684" spans="1:18">
      <c r="A3684" t="s">
        <v>1980</v>
      </c>
      <c r="B3684" t="s">
        <v>1990</v>
      </c>
      <c r="C3684" t="s">
        <v>1001</v>
      </c>
      <c r="D3684" t="s">
        <v>49</v>
      </c>
      <c r="E3684" t="s">
        <v>50</v>
      </c>
      <c r="F3684" t="s">
        <v>51</v>
      </c>
      <c r="G3684" t="s">
        <v>52</v>
      </c>
      <c r="H3684">
        <v>25</v>
      </c>
      <c r="K3684" t="s">
        <v>53</v>
      </c>
      <c r="M3684" t="s">
        <v>54</v>
      </c>
      <c r="N3684" t="s">
        <v>55</v>
      </c>
      <c r="P3684">
        <v>3.24</v>
      </c>
      <c r="Q3684">
        <v>0.3</v>
      </c>
      <c r="R3684">
        <v>2</v>
      </c>
    </row>
    <row r="3685" spans="1:18">
      <c r="A3685" t="s">
        <v>1980</v>
      </c>
      <c r="B3685" t="s">
        <v>1990</v>
      </c>
      <c r="C3685" t="s">
        <v>1001</v>
      </c>
      <c r="D3685" t="s">
        <v>164</v>
      </c>
      <c r="E3685" t="s">
        <v>50</v>
      </c>
      <c r="F3685" t="s">
        <v>165</v>
      </c>
      <c r="G3685" t="s">
        <v>52</v>
      </c>
      <c r="H3685">
        <v>100</v>
      </c>
      <c r="K3685" t="s">
        <v>348</v>
      </c>
      <c r="M3685" t="s">
        <v>54</v>
      </c>
      <c r="N3685" t="s">
        <v>1902</v>
      </c>
      <c r="P3685">
        <v>33.54</v>
      </c>
      <c r="Q3685">
        <v>32.18</v>
      </c>
      <c r="R3685">
        <v>17</v>
      </c>
    </row>
    <row r="3686" spans="1:18">
      <c r="A3686" t="s">
        <v>1980</v>
      </c>
      <c r="B3686" t="s">
        <v>1990</v>
      </c>
      <c r="C3686" t="s">
        <v>1001</v>
      </c>
      <c r="D3686" t="s">
        <v>775</v>
      </c>
      <c r="E3686" t="s">
        <v>658</v>
      </c>
      <c r="F3686" t="s">
        <v>1903</v>
      </c>
      <c r="G3686" t="s">
        <v>1020</v>
      </c>
      <c r="H3686">
        <v>100</v>
      </c>
      <c r="I3686">
        <v>100</v>
      </c>
      <c r="L3686" t="s">
        <v>117</v>
      </c>
      <c r="M3686" t="s">
        <v>982</v>
      </c>
      <c r="P3686">
        <v>60</v>
      </c>
      <c r="Q3686">
        <v>0</v>
      </c>
      <c r="R3686">
        <v>1</v>
      </c>
    </row>
    <row r="3687" spans="1:18">
      <c r="A3687" t="s">
        <v>1980</v>
      </c>
      <c r="B3687" t="s">
        <v>1990</v>
      </c>
      <c r="C3687" t="s">
        <v>1001</v>
      </c>
      <c r="D3687" t="s">
        <v>1904</v>
      </c>
      <c r="E3687" t="s">
        <v>358</v>
      </c>
      <c r="F3687" t="s">
        <v>1905</v>
      </c>
      <c r="G3687" t="s">
        <v>360</v>
      </c>
      <c r="H3687">
        <v>100</v>
      </c>
      <c r="I3687">
        <v>100</v>
      </c>
      <c r="J3687">
        <v>25</v>
      </c>
      <c r="L3687" t="s">
        <v>353</v>
      </c>
      <c r="M3687" t="s">
        <v>26</v>
      </c>
      <c r="N3687" t="s">
        <v>1906</v>
      </c>
      <c r="P3687">
        <v>0.32</v>
      </c>
      <c r="Q3687">
        <v>0</v>
      </c>
      <c r="R3687">
        <v>1</v>
      </c>
    </row>
    <row r="3688" spans="1:18">
      <c r="A3688" t="s">
        <v>1980</v>
      </c>
      <c r="B3688" t="s">
        <v>1991</v>
      </c>
      <c r="C3688" t="s">
        <v>259</v>
      </c>
      <c r="D3688" t="s">
        <v>1413</v>
      </c>
      <c r="E3688" t="s">
        <v>88</v>
      </c>
      <c r="F3688" t="s">
        <v>1414</v>
      </c>
      <c r="G3688" t="s">
        <v>90</v>
      </c>
      <c r="H3688">
        <v>400</v>
      </c>
      <c r="I3688">
        <v>350</v>
      </c>
      <c r="K3688" t="s">
        <v>1323</v>
      </c>
      <c r="M3688" t="s">
        <v>32</v>
      </c>
      <c r="P3688">
        <v>28</v>
      </c>
      <c r="Q3688">
        <v>0</v>
      </c>
      <c r="R3688">
        <v>1</v>
      </c>
    </row>
    <row r="3689" spans="1:18">
      <c r="A3689" t="s">
        <v>1980</v>
      </c>
      <c r="B3689" t="s">
        <v>1991</v>
      </c>
      <c r="C3689" t="s">
        <v>259</v>
      </c>
      <c r="D3689" t="s">
        <v>292</v>
      </c>
      <c r="E3689" t="s">
        <v>22</v>
      </c>
      <c r="F3689" t="s">
        <v>293</v>
      </c>
      <c r="G3689" t="s">
        <v>30</v>
      </c>
      <c r="H3689">
        <v>350</v>
      </c>
      <c r="I3689">
        <v>350</v>
      </c>
      <c r="K3689" t="s">
        <v>62</v>
      </c>
      <c r="M3689" t="s">
        <v>32</v>
      </c>
      <c r="N3689" t="s">
        <v>1399</v>
      </c>
      <c r="P3689">
        <v>56.36</v>
      </c>
      <c r="Q3689">
        <v>0</v>
      </c>
      <c r="R3689">
        <v>5</v>
      </c>
    </row>
    <row r="3690" spans="1:18">
      <c r="A3690" t="s">
        <v>1980</v>
      </c>
      <c r="B3690" t="s">
        <v>1991</v>
      </c>
      <c r="C3690" t="s">
        <v>259</v>
      </c>
      <c r="D3690" t="s">
        <v>645</v>
      </c>
      <c r="E3690" t="s">
        <v>34</v>
      </c>
      <c r="F3690" t="s">
        <v>1415</v>
      </c>
      <c r="G3690" t="s">
        <v>36</v>
      </c>
      <c r="H3690">
        <v>350</v>
      </c>
      <c r="I3690">
        <v>350</v>
      </c>
      <c r="K3690" t="s">
        <v>62</v>
      </c>
      <c r="L3690" t="s">
        <v>37</v>
      </c>
      <c r="M3690" t="s">
        <v>26</v>
      </c>
      <c r="P3690">
        <v>48.9</v>
      </c>
      <c r="Q3690">
        <v>0</v>
      </c>
      <c r="R3690">
        <v>2</v>
      </c>
    </row>
    <row r="3691" spans="1:18">
      <c r="A3691" t="s">
        <v>1980</v>
      </c>
      <c r="B3691" t="s">
        <v>1991</v>
      </c>
      <c r="C3691" t="s">
        <v>259</v>
      </c>
      <c r="D3691" t="s">
        <v>1854</v>
      </c>
      <c r="E3691" t="s">
        <v>1855</v>
      </c>
      <c r="F3691" t="s">
        <v>646</v>
      </c>
      <c r="G3691" t="s">
        <v>504</v>
      </c>
      <c r="H3691">
        <v>350</v>
      </c>
      <c r="I3691">
        <v>350</v>
      </c>
      <c r="L3691" t="s">
        <v>37</v>
      </c>
      <c r="M3691" t="s">
        <v>26</v>
      </c>
      <c r="N3691" t="s">
        <v>647</v>
      </c>
      <c r="P3691">
        <v>41</v>
      </c>
      <c r="Q3691">
        <v>0</v>
      </c>
      <c r="R3691">
        <v>1</v>
      </c>
    </row>
    <row r="3692" spans="1:18">
      <c r="A3692" t="s">
        <v>1980</v>
      </c>
      <c r="B3692" t="s">
        <v>1991</v>
      </c>
      <c r="C3692" t="s">
        <v>259</v>
      </c>
      <c r="D3692" t="s">
        <v>651</v>
      </c>
      <c r="E3692" t="s">
        <v>40</v>
      </c>
      <c r="F3692" t="s">
        <v>652</v>
      </c>
      <c r="G3692" t="s">
        <v>1115</v>
      </c>
      <c r="H3692">
        <v>350</v>
      </c>
      <c r="I3692">
        <v>350</v>
      </c>
      <c r="L3692" t="s">
        <v>37</v>
      </c>
      <c r="M3692" t="s">
        <v>187</v>
      </c>
      <c r="N3692" t="s">
        <v>1416</v>
      </c>
      <c r="P3692">
        <v>1.57</v>
      </c>
      <c r="Q3692">
        <v>0</v>
      </c>
      <c r="R3692">
        <v>3</v>
      </c>
    </row>
    <row r="3693" spans="1:18">
      <c r="A3693" t="s">
        <v>1980</v>
      </c>
      <c r="B3693" t="s">
        <v>1991</v>
      </c>
      <c r="C3693" t="s">
        <v>259</v>
      </c>
      <c r="D3693" t="s">
        <v>113</v>
      </c>
      <c r="E3693" t="s">
        <v>114</v>
      </c>
      <c r="F3693" t="s">
        <v>1117</v>
      </c>
      <c r="G3693" t="s">
        <v>200</v>
      </c>
      <c r="H3693">
        <v>20</v>
      </c>
      <c r="I3693">
        <v>20</v>
      </c>
      <c r="J3693">
        <v>20</v>
      </c>
      <c r="L3693" t="s">
        <v>127</v>
      </c>
      <c r="M3693" t="s">
        <v>26</v>
      </c>
      <c r="N3693" t="s">
        <v>1118</v>
      </c>
      <c r="P3693">
        <v>2</v>
      </c>
      <c r="Q3693">
        <v>0</v>
      </c>
      <c r="R3693">
        <v>1</v>
      </c>
    </row>
    <row r="3694" spans="1:18">
      <c r="A3694" t="s">
        <v>1980</v>
      </c>
      <c r="B3694" t="s">
        <v>1991</v>
      </c>
      <c r="C3694" t="s">
        <v>259</v>
      </c>
      <c r="D3694" t="s">
        <v>120</v>
      </c>
      <c r="E3694" t="s">
        <v>114</v>
      </c>
      <c r="F3694" t="s">
        <v>199</v>
      </c>
      <c r="G3694" t="s">
        <v>200</v>
      </c>
      <c r="H3694">
        <v>25</v>
      </c>
      <c r="I3694">
        <v>25</v>
      </c>
      <c r="J3694">
        <v>25</v>
      </c>
      <c r="L3694" t="s">
        <v>127</v>
      </c>
      <c r="M3694" t="s">
        <v>26</v>
      </c>
      <c r="N3694" t="s">
        <v>201</v>
      </c>
      <c r="P3694">
        <v>3.5</v>
      </c>
      <c r="Q3694">
        <v>0</v>
      </c>
      <c r="R3694">
        <v>3</v>
      </c>
    </row>
    <row r="3695" spans="1:18">
      <c r="A3695" t="s">
        <v>1980</v>
      </c>
      <c r="B3695" t="s">
        <v>1991</v>
      </c>
      <c r="C3695" t="s">
        <v>259</v>
      </c>
      <c r="D3695" t="s">
        <v>305</v>
      </c>
      <c r="E3695" t="s">
        <v>306</v>
      </c>
      <c r="F3695" t="s">
        <v>307</v>
      </c>
      <c r="G3695" t="s">
        <v>308</v>
      </c>
      <c r="H3695">
        <v>350</v>
      </c>
      <c r="I3695">
        <v>350</v>
      </c>
      <c r="L3695" t="s">
        <v>37</v>
      </c>
      <c r="M3695" t="s">
        <v>202</v>
      </c>
      <c r="N3695" t="s">
        <v>1856</v>
      </c>
      <c r="P3695">
        <v>492</v>
      </c>
      <c r="Q3695">
        <v>0</v>
      </c>
      <c r="R3695">
        <v>1</v>
      </c>
    </row>
    <row r="3696" spans="1:18">
      <c r="A3696" t="s">
        <v>1980</v>
      </c>
      <c r="B3696" t="s">
        <v>1991</v>
      </c>
      <c r="C3696" t="s">
        <v>259</v>
      </c>
      <c r="D3696" t="s">
        <v>1401</v>
      </c>
      <c r="E3696" t="s">
        <v>45</v>
      </c>
      <c r="F3696" t="s">
        <v>1402</v>
      </c>
      <c r="G3696" t="s">
        <v>47</v>
      </c>
      <c r="H3696">
        <v>350</v>
      </c>
      <c r="I3696">
        <v>350</v>
      </c>
      <c r="J3696">
        <v>20</v>
      </c>
      <c r="L3696" t="s">
        <v>25</v>
      </c>
      <c r="M3696" t="s">
        <v>26</v>
      </c>
      <c r="N3696" t="s">
        <v>1121</v>
      </c>
      <c r="P3696">
        <v>0.2</v>
      </c>
      <c r="Q3696">
        <v>0</v>
      </c>
      <c r="R3696">
        <v>1</v>
      </c>
    </row>
    <row r="3697" spans="1:18">
      <c r="A3697" t="s">
        <v>1980</v>
      </c>
      <c r="B3697" t="s">
        <v>1991</v>
      </c>
      <c r="C3697" t="s">
        <v>259</v>
      </c>
      <c r="D3697" t="s">
        <v>1419</v>
      </c>
      <c r="E3697" t="s">
        <v>45</v>
      </c>
      <c r="F3697" t="s">
        <v>1420</v>
      </c>
      <c r="G3697" t="s">
        <v>47</v>
      </c>
      <c r="H3697">
        <v>350</v>
      </c>
      <c r="I3697">
        <v>350</v>
      </c>
      <c r="J3697">
        <v>25</v>
      </c>
      <c r="L3697" t="s">
        <v>25</v>
      </c>
      <c r="M3697" t="s">
        <v>26</v>
      </c>
      <c r="N3697" t="s">
        <v>48</v>
      </c>
      <c r="P3697">
        <v>0.34</v>
      </c>
      <c r="Q3697">
        <v>0</v>
      </c>
      <c r="R3697">
        <v>3</v>
      </c>
    </row>
    <row r="3698" spans="1:18">
      <c r="A3698" t="s">
        <v>1980</v>
      </c>
      <c r="B3698" t="s">
        <v>1991</v>
      </c>
      <c r="C3698" t="s">
        <v>259</v>
      </c>
      <c r="D3698" t="s">
        <v>144</v>
      </c>
      <c r="E3698" t="s">
        <v>145</v>
      </c>
      <c r="F3698" t="s">
        <v>146</v>
      </c>
      <c r="G3698" t="s">
        <v>147</v>
      </c>
      <c r="H3698">
        <v>20</v>
      </c>
      <c r="P3698">
        <v>0</v>
      </c>
      <c r="Q3698">
        <v>0</v>
      </c>
      <c r="R3698">
        <v>1</v>
      </c>
    </row>
    <row r="3699" spans="1:18">
      <c r="A3699" t="s">
        <v>1980</v>
      </c>
      <c r="B3699" t="s">
        <v>1991</v>
      </c>
      <c r="C3699" t="s">
        <v>259</v>
      </c>
      <c r="D3699" t="s">
        <v>1857</v>
      </c>
      <c r="E3699" t="s">
        <v>772</v>
      </c>
      <c r="F3699" t="s">
        <v>1858</v>
      </c>
      <c r="G3699" t="s">
        <v>1156</v>
      </c>
      <c r="H3699">
        <v>350</v>
      </c>
      <c r="I3699">
        <v>350</v>
      </c>
      <c r="L3699" t="s">
        <v>37</v>
      </c>
      <c r="M3699" t="s">
        <v>32</v>
      </c>
      <c r="P3699">
        <v>0</v>
      </c>
      <c r="Q3699">
        <v>0</v>
      </c>
      <c r="R3699">
        <v>1</v>
      </c>
    </row>
    <row r="3700" spans="1:18">
      <c r="A3700" t="s">
        <v>1980</v>
      </c>
      <c r="B3700" t="s">
        <v>1991</v>
      </c>
      <c r="C3700" t="s">
        <v>259</v>
      </c>
      <c r="D3700" t="s">
        <v>156</v>
      </c>
      <c r="E3700" t="s">
        <v>50</v>
      </c>
      <c r="F3700" t="s">
        <v>157</v>
      </c>
      <c r="G3700" t="s">
        <v>52</v>
      </c>
      <c r="H3700">
        <v>20</v>
      </c>
      <c r="K3700" t="s">
        <v>53</v>
      </c>
      <c r="M3700" t="s">
        <v>54</v>
      </c>
      <c r="N3700" t="s">
        <v>994</v>
      </c>
      <c r="P3700">
        <v>2.2000000000000002</v>
      </c>
      <c r="Q3700">
        <v>0.2</v>
      </c>
      <c r="R3700">
        <v>1</v>
      </c>
    </row>
    <row r="3701" spans="1:18">
      <c r="A3701" t="s">
        <v>1980</v>
      </c>
      <c r="B3701" t="s">
        <v>1991</v>
      </c>
      <c r="C3701" t="s">
        <v>259</v>
      </c>
      <c r="D3701" t="s">
        <v>49</v>
      </c>
      <c r="E3701" t="s">
        <v>50</v>
      </c>
      <c r="F3701" t="s">
        <v>51</v>
      </c>
      <c r="G3701" t="s">
        <v>52</v>
      </c>
      <c r="H3701">
        <v>25</v>
      </c>
      <c r="K3701" t="s">
        <v>53</v>
      </c>
      <c r="M3701" t="s">
        <v>54</v>
      </c>
      <c r="N3701" t="s">
        <v>55</v>
      </c>
      <c r="P3701">
        <v>3.24</v>
      </c>
      <c r="Q3701">
        <v>0.6</v>
      </c>
      <c r="R3701">
        <v>3</v>
      </c>
    </row>
    <row r="3702" spans="1:18">
      <c r="A3702" t="s">
        <v>1980</v>
      </c>
      <c r="B3702" t="s">
        <v>1991</v>
      </c>
      <c r="C3702" t="s">
        <v>259</v>
      </c>
      <c r="D3702" t="s">
        <v>296</v>
      </c>
      <c r="E3702" t="s">
        <v>50</v>
      </c>
      <c r="F3702" t="s">
        <v>1403</v>
      </c>
      <c r="G3702" t="s">
        <v>407</v>
      </c>
      <c r="H3702">
        <v>350</v>
      </c>
      <c r="K3702" t="s">
        <v>62</v>
      </c>
      <c r="M3702" t="s">
        <v>422</v>
      </c>
      <c r="N3702" t="s">
        <v>1404</v>
      </c>
      <c r="P3702">
        <v>67.91</v>
      </c>
      <c r="Q3702">
        <v>11.59</v>
      </c>
      <c r="R3702">
        <v>11</v>
      </c>
    </row>
    <row r="3703" spans="1:18">
      <c r="A3703" t="s">
        <v>1980</v>
      </c>
      <c r="B3703" t="s">
        <v>1992</v>
      </c>
      <c r="C3703" t="s">
        <v>197</v>
      </c>
      <c r="D3703" t="s">
        <v>1744</v>
      </c>
      <c r="E3703" t="s">
        <v>88</v>
      </c>
      <c r="F3703" t="s">
        <v>1745</v>
      </c>
      <c r="G3703" t="s">
        <v>90</v>
      </c>
      <c r="H3703">
        <v>300</v>
      </c>
      <c r="I3703">
        <v>200</v>
      </c>
      <c r="K3703" t="s">
        <v>1374</v>
      </c>
      <c r="M3703" t="s">
        <v>32</v>
      </c>
      <c r="N3703" t="s">
        <v>1860</v>
      </c>
      <c r="P3703">
        <v>16</v>
      </c>
      <c r="Q3703">
        <v>0</v>
      </c>
      <c r="R3703">
        <v>1</v>
      </c>
    </row>
    <row r="3704" spans="1:18">
      <c r="A3704" t="s">
        <v>1980</v>
      </c>
      <c r="B3704" t="s">
        <v>1992</v>
      </c>
      <c r="C3704" t="s">
        <v>197</v>
      </c>
      <c r="D3704" t="s">
        <v>1372</v>
      </c>
      <c r="E3704" t="s">
        <v>88</v>
      </c>
      <c r="F3704" t="s">
        <v>1373</v>
      </c>
      <c r="G3704" t="s">
        <v>90</v>
      </c>
      <c r="H3704">
        <v>300</v>
      </c>
      <c r="I3704">
        <v>250</v>
      </c>
      <c r="K3704" t="s">
        <v>1374</v>
      </c>
      <c r="M3704" t="s">
        <v>32</v>
      </c>
      <c r="N3704" t="s">
        <v>1375</v>
      </c>
      <c r="P3704">
        <v>16.600000000000001</v>
      </c>
      <c r="Q3704">
        <v>0</v>
      </c>
      <c r="R3704">
        <v>1</v>
      </c>
    </row>
    <row r="3705" spans="1:18">
      <c r="A3705" t="s">
        <v>1980</v>
      </c>
      <c r="B3705" t="s">
        <v>1992</v>
      </c>
      <c r="C3705" t="s">
        <v>197</v>
      </c>
      <c r="D3705" t="s">
        <v>1089</v>
      </c>
      <c r="E3705" t="s">
        <v>22</v>
      </c>
      <c r="F3705" t="s">
        <v>1090</v>
      </c>
      <c r="G3705" t="s">
        <v>30</v>
      </c>
      <c r="H3705">
        <v>300</v>
      </c>
      <c r="I3705">
        <v>300</v>
      </c>
      <c r="K3705" t="s">
        <v>264</v>
      </c>
      <c r="M3705" t="s">
        <v>32</v>
      </c>
      <c r="N3705" t="s">
        <v>1861</v>
      </c>
      <c r="P3705">
        <v>55.68</v>
      </c>
      <c r="Q3705">
        <v>0</v>
      </c>
      <c r="R3705">
        <v>6</v>
      </c>
    </row>
    <row r="3706" spans="1:18">
      <c r="A3706" t="s">
        <v>1980</v>
      </c>
      <c r="B3706" t="s">
        <v>1992</v>
      </c>
      <c r="C3706" t="s">
        <v>197</v>
      </c>
      <c r="D3706" t="s">
        <v>1325</v>
      </c>
      <c r="E3706" t="s">
        <v>34</v>
      </c>
      <c r="F3706" t="s">
        <v>1575</v>
      </c>
      <c r="G3706" t="s">
        <v>182</v>
      </c>
      <c r="H3706">
        <v>300</v>
      </c>
      <c r="I3706">
        <v>300</v>
      </c>
      <c r="K3706" t="s">
        <v>264</v>
      </c>
      <c r="L3706" t="s">
        <v>132</v>
      </c>
      <c r="M3706" t="s">
        <v>26</v>
      </c>
      <c r="P3706">
        <v>63.67</v>
      </c>
      <c r="Q3706">
        <v>0</v>
      </c>
      <c r="R3706">
        <v>2</v>
      </c>
    </row>
    <row r="3707" spans="1:18">
      <c r="A3707" t="s">
        <v>1980</v>
      </c>
      <c r="B3707" t="s">
        <v>1992</v>
      </c>
      <c r="C3707" t="s">
        <v>197</v>
      </c>
      <c r="D3707" t="s">
        <v>1862</v>
      </c>
      <c r="E3707" t="s">
        <v>1855</v>
      </c>
      <c r="F3707" t="s">
        <v>1863</v>
      </c>
      <c r="G3707" t="s">
        <v>509</v>
      </c>
      <c r="H3707">
        <v>200</v>
      </c>
      <c r="I3707">
        <v>200</v>
      </c>
      <c r="L3707" t="s">
        <v>132</v>
      </c>
      <c r="M3707" t="s">
        <v>26</v>
      </c>
      <c r="N3707" t="s">
        <v>1864</v>
      </c>
      <c r="P3707">
        <v>26</v>
      </c>
      <c r="Q3707">
        <v>0</v>
      </c>
      <c r="R3707">
        <v>1</v>
      </c>
    </row>
    <row r="3708" spans="1:18">
      <c r="A3708" t="s">
        <v>1980</v>
      </c>
      <c r="B3708" t="s">
        <v>1992</v>
      </c>
      <c r="C3708" t="s">
        <v>197</v>
      </c>
      <c r="D3708" t="s">
        <v>1865</v>
      </c>
      <c r="E3708" t="s">
        <v>1855</v>
      </c>
      <c r="F3708" t="s">
        <v>1866</v>
      </c>
      <c r="G3708" t="s">
        <v>509</v>
      </c>
      <c r="H3708">
        <v>250</v>
      </c>
      <c r="I3708">
        <v>250</v>
      </c>
      <c r="L3708" t="s">
        <v>132</v>
      </c>
      <c r="M3708" t="s">
        <v>26</v>
      </c>
      <c r="N3708" t="s">
        <v>1867</v>
      </c>
      <c r="P3708">
        <v>36</v>
      </c>
      <c r="Q3708">
        <v>0</v>
      </c>
      <c r="R3708">
        <v>1</v>
      </c>
    </row>
    <row r="3709" spans="1:18">
      <c r="A3709" t="s">
        <v>1980</v>
      </c>
      <c r="B3709" t="s">
        <v>1992</v>
      </c>
      <c r="C3709" t="s">
        <v>197</v>
      </c>
      <c r="D3709" t="s">
        <v>67</v>
      </c>
      <c r="E3709" t="s">
        <v>40</v>
      </c>
      <c r="F3709" t="s">
        <v>458</v>
      </c>
      <c r="G3709" t="s">
        <v>186</v>
      </c>
      <c r="H3709">
        <v>200</v>
      </c>
      <c r="I3709">
        <v>200</v>
      </c>
      <c r="L3709" t="s">
        <v>132</v>
      </c>
      <c r="M3709" t="s">
        <v>187</v>
      </c>
      <c r="N3709" t="s">
        <v>459</v>
      </c>
      <c r="P3709">
        <v>0.73</v>
      </c>
      <c r="Q3709">
        <v>0</v>
      </c>
      <c r="R3709">
        <v>1</v>
      </c>
    </row>
    <row r="3710" spans="1:18">
      <c r="A3710" t="s">
        <v>1980</v>
      </c>
      <c r="B3710" t="s">
        <v>1992</v>
      </c>
      <c r="C3710" t="s">
        <v>197</v>
      </c>
      <c r="D3710" t="s">
        <v>466</v>
      </c>
      <c r="E3710" t="s">
        <v>40</v>
      </c>
      <c r="F3710" t="s">
        <v>1382</v>
      </c>
      <c r="G3710" t="s">
        <v>186</v>
      </c>
      <c r="H3710">
        <v>250</v>
      </c>
      <c r="I3710">
        <v>250</v>
      </c>
      <c r="L3710" t="s">
        <v>132</v>
      </c>
      <c r="M3710" t="s">
        <v>187</v>
      </c>
      <c r="N3710" t="s">
        <v>1383</v>
      </c>
      <c r="P3710">
        <v>1.1399999999999999</v>
      </c>
      <c r="Q3710">
        <v>0</v>
      </c>
      <c r="R3710">
        <v>1</v>
      </c>
    </row>
    <row r="3711" spans="1:18">
      <c r="A3711" t="s">
        <v>1980</v>
      </c>
      <c r="B3711" t="s">
        <v>1992</v>
      </c>
      <c r="C3711" t="s">
        <v>197</v>
      </c>
      <c r="D3711" t="s">
        <v>1328</v>
      </c>
      <c r="E3711" t="s">
        <v>40</v>
      </c>
      <c r="F3711" t="s">
        <v>1576</v>
      </c>
      <c r="G3711" t="s">
        <v>186</v>
      </c>
      <c r="H3711">
        <v>300</v>
      </c>
      <c r="I3711">
        <v>300</v>
      </c>
      <c r="L3711" t="s">
        <v>132</v>
      </c>
      <c r="M3711" t="s">
        <v>187</v>
      </c>
      <c r="N3711" t="s">
        <v>1868</v>
      </c>
      <c r="P3711">
        <v>1.41</v>
      </c>
      <c r="Q3711">
        <v>0</v>
      </c>
      <c r="R3711">
        <v>1</v>
      </c>
    </row>
    <row r="3712" spans="1:18">
      <c r="A3712" t="s">
        <v>1980</v>
      </c>
      <c r="B3712" t="s">
        <v>1992</v>
      </c>
      <c r="C3712" t="s">
        <v>197</v>
      </c>
      <c r="D3712" t="s">
        <v>113</v>
      </c>
      <c r="E3712" t="s">
        <v>114</v>
      </c>
      <c r="F3712" t="s">
        <v>1117</v>
      </c>
      <c r="G3712" t="s">
        <v>200</v>
      </c>
      <c r="H3712">
        <v>20</v>
      </c>
      <c r="I3712">
        <v>20</v>
      </c>
      <c r="J3712">
        <v>20</v>
      </c>
      <c r="L3712" t="s">
        <v>127</v>
      </c>
      <c r="M3712" t="s">
        <v>26</v>
      </c>
      <c r="N3712" t="s">
        <v>1118</v>
      </c>
      <c r="P3712">
        <v>2</v>
      </c>
      <c r="Q3712">
        <v>0</v>
      </c>
      <c r="R3712">
        <v>2</v>
      </c>
    </row>
    <row r="3713" spans="1:18">
      <c r="A3713" t="s">
        <v>1980</v>
      </c>
      <c r="B3713" t="s">
        <v>1992</v>
      </c>
      <c r="C3713" t="s">
        <v>197</v>
      </c>
      <c r="D3713" t="s">
        <v>120</v>
      </c>
      <c r="E3713" t="s">
        <v>114</v>
      </c>
      <c r="F3713" t="s">
        <v>199</v>
      </c>
      <c r="G3713" t="s">
        <v>200</v>
      </c>
      <c r="H3713">
        <v>25</v>
      </c>
      <c r="I3713">
        <v>25</v>
      </c>
      <c r="J3713">
        <v>25</v>
      </c>
      <c r="L3713" t="s">
        <v>127</v>
      </c>
      <c r="M3713" t="s">
        <v>26</v>
      </c>
      <c r="N3713" t="s">
        <v>201</v>
      </c>
      <c r="P3713">
        <v>3.5</v>
      </c>
      <c r="Q3713">
        <v>0</v>
      </c>
      <c r="R3713">
        <v>2</v>
      </c>
    </row>
    <row r="3714" spans="1:18">
      <c r="A3714" t="s">
        <v>1980</v>
      </c>
      <c r="B3714" t="s">
        <v>1992</v>
      </c>
      <c r="C3714" t="s">
        <v>197</v>
      </c>
      <c r="D3714" t="s">
        <v>1869</v>
      </c>
      <c r="E3714" t="s">
        <v>45</v>
      </c>
      <c r="F3714" t="s">
        <v>1870</v>
      </c>
      <c r="G3714" t="s">
        <v>47</v>
      </c>
      <c r="H3714">
        <v>300</v>
      </c>
      <c r="I3714">
        <v>300</v>
      </c>
      <c r="J3714">
        <v>20</v>
      </c>
      <c r="L3714" t="s">
        <v>25</v>
      </c>
      <c r="M3714" t="s">
        <v>26</v>
      </c>
      <c r="N3714" t="s">
        <v>1121</v>
      </c>
      <c r="P3714">
        <v>0.2</v>
      </c>
      <c r="Q3714">
        <v>0</v>
      </c>
      <c r="R3714">
        <v>2</v>
      </c>
    </row>
    <row r="3715" spans="1:18">
      <c r="A3715" t="s">
        <v>1980</v>
      </c>
      <c r="B3715" t="s">
        <v>1992</v>
      </c>
      <c r="C3715" t="s">
        <v>197</v>
      </c>
      <c r="D3715" t="s">
        <v>1095</v>
      </c>
      <c r="E3715" t="s">
        <v>45</v>
      </c>
      <c r="F3715" t="s">
        <v>1096</v>
      </c>
      <c r="G3715" t="s">
        <v>47</v>
      </c>
      <c r="H3715">
        <v>300</v>
      </c>
      <c r="I3715">
        <v>300</v>
      </c>
      <c r="J3715">
        <v>25</v>
      </c>
      <c r="L3715" t="s">
        <v>25</v>
      </c>
      <c r="M3715" t="s">
        <v>26</v>
      </c>
      <c r="N3715" t="s">
        <v>48</v>
      </c>
      <c r="P3715">
        <v>0.34</v>
      </c>
      <c r="Q3715">
        <v>0</v>
      </c>
      <c r="R3715">
        <v>2</v>
      </c>
    </row>
    <row r="3716" spans="1:18">
      <c r="A3716" t="s">
        <v>1980</v>
      </c>
      <c r="B3716" t="s">
        <v>1992</v>
      </c>
      <c r="C3716" t="s">
        <v>197</v>
      </c>
      <c r="D3716" t="s">
        <v>144</v>
      </c>
      <c r="E3716" t="s">
        <v>145</v>
      </c>
      <c r="F3716" t="s">
        <v>146</v>
      </c>
      <c r="G3716" t="s">
        <v>147</v>
      </c>
      <c r="H3716">
        <v>20</v>
      </c>
      <c r="P3716">
        <v>0</v>
      </c>
      <c r="Q3716">
        <v>0</v>
      </c>
      <c r="R3716">
        <v>2</v>
      </c>
    </row>
    <row r="3717" spans="1:18">
      <c r="A3717" t="s">
        <v>1980</v>
      </c>
      <c r="B3717" t="s">
        <v>1992</v>
      </c>
      <c r="C3717" t="s">
        <v>197</v>
      </c>
      <c r="D3717" t="s">
        <v>148</v>
      </c>
      <c r="E3717" t="s">
        <v>149</v>
      </c>
      <c r="F3717" t="s">
        <v>150</v>
      </c>
      <c r="G3717" t="s">
        <v>151</v>
      </c>
      <c r="H3717">
        <v>25</v>
      </c>
      <c r="P3717">
        <v>0</v>
      </c>
      <c r="Q3717">
        <v>0</v>
      </c>
      <c r="R3717">
        <v>2</v>
      </c>
    </row>
    <row r="3718" spans="1:18">
      <c r="A3718" t="s">
        <v>1980</v>
      </c>
      <c r="B3718" t="s">
        <v>1992</v>
      </c>
      <c r="C3718" t="s">
        <v>197</v>
      </c>
      <c r="D3718" t="s">
        <v>1871</v>
      </c>
      <c r="E3718" t="s">
        <v>153</v>
      </c>
      <c r="F3718" t="s">
        <v>1872</v>
      </c>
      <c r="G3718" t="s">
        <v>155</v>
      </c>
      <c r="H3718">
        <v>300</v>
      </c>
      <c r="I3718">
        <v>300</v>
      </c>
      <c r="M3718" t="s">
        <v>32</v>
      </c>
      <c r="P3718">
        <v>0</v>
      </c>
      <c r="Q3718">
        <v>0</v>
      </c>
      <c r="R3718">
        <v>1</v>
      </c>
    </row>
    <row r="3719" spans="1:18">
      <c r="A3719" t="s">
        <v>1980</v>
      </c>
      <c r="B3719" t="s">
        <v>1992</v>
      </c>
      <c r="C3719" t="s">
        <v>197</v>
      </c>
      <c r="D3719" t="s">
        <v>156</v>
      </c>
      <c r="E3719" t="s">
        <v>50</v>
      </c>
      <c r="F3719" t="s">
        <v>157</v>
      </c>
      <c r="G3719" t="s">
        <v>52</v>
      </c>
      <c r="H3719">
        <v>20</v>
      </c>
      <c r="K3719" t="s">
        <v>53</v>
      </c>
      <c r="M3719" t="s">
        <v>54</v>
      </c>
      <c r="N3719" t="s">
        <v>994</v>
      </c>
      <c r="P3719">
        <v>2.2000000000000002</v>
      </c>
      <c r="Q3719">
        <v>0.4</v>
      </c>
      <c r="R3719">
        <v>2</v>
      </c>
    </row>
    <row r="3720" spans="1:18">
      <c r="A3720" t="s">
        <v>1980</v>
      </c>
      <c r="B3720" t="s">
        <v>1992</v>
      </c>
      <c r="C3720" t="s">
        <v>197</v>
      </c>
      <c r="D3720" t="s">
        <v>49</v>
      </c>
      <c r="E3720" t="s">
        <v>50</v>
      </c>
      <c r="F3720" t="s">
        <v>51</v>
      </c>
      <c r="G3720" t="s">
        <v>52</v>
      </c>
      <c r="H3720">
        <v>25</v>
      </c>
      <c r="K3720" t="s">
        <v>53</v>
      </c>
      <c r="M3720" t="s">
        <v>54</v>
      </c>
      <c r="N3720" t="s">
        <v>55</v>
      </c>
      <c r="P3720">
        <v>3.24</v>
      </c>
      <c r="Q3720">
        <v>0.4</v>
      </c>
      <c r="R3720">
        <v>2</v>
      </c>
    </row>
    <row r="3721" spans="1:18">
      <c r="A3721" t="s">
        <v>1980</v>
      </c>
      <c r="B3721" t="s">
        <v>1992</v>
      </c>
      <c r="C3721" t="s">
        <v>197</v>
      </c>
      <c r="D3721" t="s">
        <v>742</v>
      </c>
      <c r="E3721" t="s">
        <v>50</v>
      </c>
      <c r="F3721" t="s">
        <v>764</v>
      </c>
      <c r="G3721" t="s">
        <v>52</v>
      </c>
      <c r="H3721">
        <v>50</v>
      </c>
      <c r="K3721" t="s">
        <v>31</v>
      </c>
      <c r="M3721" t="s">
        <v>54</v>
      </c>
      <c r="N3721" t="s">
        <v>1131</v>
      </c>
      <c r="P3721">
        <v>5.44</v>
      </c>
      <c r="Q3721">
        <v>0.2</v>
      </c>
      <c r="R3721">
        <v>1</v>
      </c>
    </row>
    <row r="3722" spans="1:18">
      <c r="A3722" t="s">
        <v>1980</v>
      </c>
      <c r="B3722" t="s">
        <v>1992</v>
      </c>
      <c r="C3722" t="s">
        <v>197</v>
      </c>
      <c r="D3722" t="s">
        <v>72</v>
      </c>
      <c r="E3722" t="s">
        <v>50</v>
      </c>
      <c r="F3722" t="s">
        <v>73</v>
      </c>
      <c r="G3722" t="s">
        <v>52</v>
      </c>
      <c r="H3722">
        <v>200</v>
      </c>
      <c r="K3722" t="s">
        <v>31</v>
      </c>
      <c r="M3722" t="s">
        <v>54</v>
      </c>
      <c r="N3722" t="s">
        <v>1215</v>
      </c>
      <c r="P3722">
        <v>42.55</v>
      </c>
      <c r="Q3722">
        <v>0.2</v>
      </c>
      <c r="R3722">
        <v>1</v>
      </c>
    </row>
    <row r="3723" spans="1:18">
      <c r="A3723" t="s">
        <v>1980</v>
      </c>
      <c r="B3723" t="s">
        <v>1992</v>
      </c>
      <c r="C3723" t="s">
        <v>197</v>
      </c>
      <c r="D3723" t="s">
        <v>232</v>
      </c>
      <c r="E3723" t="s">
        <v>50</v>
      </c>
      <c r="F3723" t="s">
        <v>233</v>
      </c>
      <c r="G3723" t="s">
        <v>52</v>
      </c>
      <c r="H3723">
        <v>250</v>
      </c>
      <c r="K3723" t="s">
        <v>31</v>
      </c>
      <c r="M3723" t="s">
        <v>54</v>
      </c>
      <c r="N3723" t="s">
        <v>265</v>
      </c>
      <c r="P3723">
        <v>60.29</v>
      </c>
      <c r="Q3723">
        <v>0.2</v>
      </c>
      <c r="R3723">
        <v>1</v>
      </c>
    </row>
    <row r="3724" spans="1:18">
      <c r="A3724" t="s">
        <v>1980</v>
      </c>
      <c r="B3724" t="s">
        <v>1992</v>
      </c>
      <c r="C3724" t="s">
        <v>197</v>
      </c>
      <c r="D3724" t="s">
        <v>1097</v>
      </c>
      <c r="E3724" t="s">
        <v>50</v>
      </c>
      <c r="F3724" t="s">
        <v>1098</v>
      </c>
      <c r="G3724" t="s">
        <v>52</v>
      </c>
      <c r="H3724">
        <v>300</v>
      </c>
      <c r="K3724" t="s">
        <v>264</v>
      </c>
      <c r="M3724" t="s">
        <v>54</v>
      </c>
      <c r="N3724" t="s">
        <v>1099</v>
      </c>
      <c r="P3724">
        <v>73.88</v>
      </c>
      <c r="Q3724">
        <v>17.37</v>
      </c>
      <c r="R3724">
        <v>15</v>
      </c>
    </row>
    <row r="3725" spans="1:18">
      <c r="A3725" t="s">
        <v>1980</v>
      </c>
      <c r="B3725" t="s">
        <v>1992</v>
      </c>
      <c r="C3725" t="s">
        <v>197</v>
      </c>
      <c r="D3725" t="s">
        <v>1873</v>
      </c>
      <c r="E3725" t="s">
        <v>236</v>
      </c>
      <c r="F3725" t="s">
        <v>1874</v>
      </c>
      <c r="G3725" t="s">
        <v>238</v>
      </c>
      <c r="H3725">
        <v>300</v>
      </c>
      <c r="I3725">
        <v>300</v>
      </c>
      <c r="J3725">
        <v>50</v>
      </c>
      <c r="P3725">
        <v>0</v>
      </c>
      <c r="Q3725">
        <v>0</v>
      </c>
      <c r="R3725">
        <v>1</v>
      </c>
    </row>
    <row r="3726" spans="1:18">
      <c r="A3726" t="s">
        <v>1980</v>
      </c>
      <c r="B3726" t="s">
        <v>1992</v>
      </c>
      <c r="C3726" t="s">
        <v>197</v>
      </c>
      <c r="D3726" t="s">
        <v>1704</v>
      </c>
      <c r="E3726" t="s">
        <v>173</v>
      </c>
      <c r="F3726" t="s">
        <v>1875</v>
      </c>
      <c r="G3726" t="s">
        <v>243</v>
      </c>
      <c r="H3726">
        <v>300</v>
      </c>
      <c r="I3726">
        <v>300</v>
      </c>
      <c r="J3726">
        <v>25</v>
      </c>
      <c r="M3726" t="s">
        <v>26</v>
      </c>
      <c r="P3726">
        <v>0</v>
      </c>
      <c r="Q3726">
        <v>0</v>
      </c>
      <c r="R3726">
        <v>2</v>
      </c>
    </row>
    <row r="3727" spans="1:18">
      <c r="A3727" t="s">
        <v>1980</v>
      </c>
      <c r="B3727" t="s">
        <v>1993</v>
      </c>
      <c r="C3727" t="s">
        <v>1001</v>
      </c>
      <c r="D3727" t="s">
        <v>867</v>
      </c>
      <c r="E3727" t="s">
        <v>88</v>
      </c>
      <c r="F3727" t="s">
        <v>868</v>
      </c>
      <c r="G3727" t="s">
        <v>90</v>
      </c>
      <c r="H3727">
        <v>250</v>
      </c>
      <c r="I3727">
        <v>150</v>
      </c>
      <c r="K3727" t="s">
        <v>1877</v>
      </c>
      <c r="M3727" t="s">
        <v>976</v>
      </c>
      <c r="P3727">
        <v>30.6</v>
      </c>
      <c r="Q3727">
        <v>0</v>
      </c>
      <c r="R3727">
        <v>1</v>
      </c>
    </row>
    <row r="3728" spans="1:18">
      <c r="A3728" t="s">
        <v>1980</v>
      </c>
      <c r="B3728" t="s">
        <v>1993</v>
      </c>
      <c r="C3728" t="s">
        <v>1001</v>
      </c>
      <c r="D3728" t="s">
        <v>1389</v>
      </c>
      <c r="E3728" t="s">
        <v>88</v>
      </c>
      <c r="F3728" t="s">
        <v>1390</v>
      </c>
      <c r="G3728" t="s">
        <v>90</v>
      </c>
      <c r="H3728">
        <v>350</v>
      </c>
      <c r="I3728">
        <v>250</v>
      </c>
      <c r="K3728" t="s">
        <v>1878</v>
      </c>
      <c r="M3728" t="s">
        <v>976</v>
      </c>
      <c r="P3728">
        <v>0</v>
      </c>
      <c r="Q3728">
        <v>0</v>
      </c>
      <c r="R3728">
        <v>1</v>
      </c>
    </row>
    <row r="3729" spans="1:18">
      <c r="A3729" t="s">
        <v>1980</v>
      </c>
      <c r="B3729" t="s">
        <v>1993</v>
      </c>
      <c r="C3729" t="s">
        <v>1001</v>
      </c>
      <c r="D3729" t="s">
        <v>21</v>
      </c>
      <c r="E3729" t="s">
        <v>22</v>
      </c>
      <c r="F3729" t="s">
        <v>822</v>
      </c>
      <c r="G3729" t="s">
        <v>801</v>
      </c>
      <c r="H3729">
        <v>25</v>
      </c>
      <c r="I3729">
        <v>25</v>
      </c>
      <c r="L3729" t="s">
        <v>823</v>
      </c>
      <c r="M3729" t="s">
        <v>32</v>
      </c>
      <c r="P3729">
        <v>1.1000000000000001</v>
      </c>
      <c r="Q3729">
        <v>0</v>
      </c>
      <c r="R3729">
        <v>2</v>
      </c>
    </row>
    <row r="3730" spans="1:18">
      <c r="A3730" t="s">
        <v>1980</v>
      </c>
      <c r="B3730" t="s">
        <v>1993</v>
      </c>
      <c r="C3730" t="s">
        <v>1001</v>
      </c>
      <c r="D3730" t="s">
        <v>219</v>
      </c>
      <c r="E3730" t="s">
        <v>22</v>
      </c>
      <c r="F3730" t="s">
        <v>220</v>
      </c>
      <c r="G3730" t="s">
        <v>30</v>
      </c>
      <c r="H3730">
        <v>250</v>
      </c>
      <c r="I3730">
        <v>250</v>
      </c>
      <c r="K3730" t="s">
        <v>348</v>
      </c>
      <c r="M3730" t="s">
        <v>976</v>
      </c>
      <c r="P3730">
        <v>105.89</v>
      </c>
      <c r="Q3730">
        <v>0</v>
      </c>
      <c r="R3730">
        <v>5</v>
      </c>
    </row>
    <row r="3731" spans="1:18">
      <c r="A3731" t="s">
        <v>1980</v>
      </c>
      <c r="B3731" t="s">
        <v>1993</v>
      </c>
      <c r="C3731" t="s">
        <v>1001</v>
      </c>
      <c r="D3731" t="s">
        <v>113</v>
      </c>
      <c r="E3731" t="s">
        <v>114</v>
      </c>
      <c r="F3731" t="s">
        <v>115</v>
      </c>
      <c r="G3731" t="s">
        <v>116</v>
      </c>
      <c r="H3731">
        <v>20</v>
      </c>
      <c r="I3731">
        <v>20</v>
      </c>
      <c r="J3731">
        <v>20</v>
      </c>
      <c r="L3731" t="s">
        <v>117</v>
      </c>
      <c r="M3731" t="s">
        <v>26</v>
      </c>
      <c r="N3731" t="s">
        <v>1879</v>
      </c>
      <c r="P3731">
        <v>3.2</v>
      </c>
      <c r="Q3731">
        <v>0</v>
      </c>
      <c r="R3731">
        <v>4</v>
      </c>
    </row>
    <row r="3732" spans="1:18">
      <c r="A3732" t="s">
        <v>1980</v>
      </c>
      <c r="B3732" t="s">
        <v>1993</v>
      </c>
      <c r="C3732" t="s">
        <v>1001</v>
      </c>
      <c r="D3732" t="s">
        <v>120</v>
      </c>
      <c r="E3732" t="s">
        <v>114</v>
      </c>
      <c r="F3732" t="s">
        <v>121</v>
      </c>
      <c r="G3732" t="s">
        <v>116</v>
      </c>
      <c r="H3732">
        <v>25</v>
      </c>
      <c r="I3732">
        <v>25</v>
      </c>
      <c r="J3732">
        <v>25</v>
      </c>
      <c r="L3732" t="s">
        <v>117</v>
      </c>
      <c r="M3732" t="s">
        <v>26</v>
      </c>
      <c r="N3732" t="s">
        <v>1880</v>
      </c>
      <c r="P3732">
        <v>5.6</v>
      </c>
      <c r="Q3732">
        <v>0</v>
      </c>
      <c r="R3732">
        <v>4</v>
      </c>
    </row>
    <row r="3733" spans="1:18">
      <c r="A3733" t="s">
        <v>1980</v>
      </c>
      <c r="B3733" t="s">
        <v>1993</v>
      </c>
      <c r="C3733" t="s">
        <v>1001</v>
      </c>
      <c r="D3733" t="s">
        <v>1881</v>
      </c>
      <c r="E3733" t="s">
        <v>306</v>
      </c>
      <c r="F3733" t="s">
        <v>374</v>
      </c>
      <c r="G3733" t="s">
        <v>981</v>
      </c>
      <c r="H3733">
        <v>250</v>
      </c>
      <c r="I3733">
        <v>250</v>
      </c>
      <c r="L3733" t="s">
        <v>117</v>
      </c>
      <c r="M3733" t="s">
        <v>982</v>
      </c>
      <c r="P3733">
        <v>850</v>
      </c>
      <c r="Q3733">
        <v>0</v>
      </c>
      <c r="R3733">
        <v>1</v>
      </c>
    </row>
    <row r="3734" spans="1:18">
      <c r="A3734" t="s">
        <v>1980</v>
      </c>
      <c r="B3734" t="s">
        <v>1993</v>
      </c>
      <c r="C3734" t="s">
        <v>1001</v>
      </c>
      <c r="D3734" t="s">
        <v>1384</v>
      </c>
      <c r="E3734" t="s">
        <v>1015</v>
      </c>
      <c r="F3734" t="s">
        <v>1882</v>
      </c>
      <c r="G3734" t="s">
        <v>1017</v>
      </c>
      <c r="H3734">
        <v>250</v>
      </c>
      <c r="I3734">
        <v>250</v>
      </c>
      <c r="L3734" t="s">
        <v>117</v>
      </c>
      <c r="M3734" t="s">
        <v>982</v>
      </c>
      <c r="P3734">
        <v>1150</v>
      </c>
      <c r="Q3734">
        <v>0</v>
      </c>
      <c r="R3734">
        <v>1</v>
      </c>
    </row>
    <row r="3735" spans="1:18">
      <c r="A3735" t="s">
        <v>1980</v>
      </c>
      <c r="B3735" t="s">
        <v>1993</v>
      </c>
      <c r="C3735" t="s">
        <v>1001</v>
      </c>
      <c r="D3735" t="s">
        <v>140</v>
      </c>
      <c r="E3735" t="s">
        <v>141</v>
      </c>
      <c r="F3735" t="s">
        <v>1883</v>
      </c>
      <c r="G3735" t="s">
        <v>1884</v>
      </c>
      <c r="H3735">
        <v>20</v>
      </c>
      <c r="P3735">
        <v>0</v>
      </c>
      <c r="Q3735">
        <v>0</v>
      </c>
      <c r="R3735">
        <v>1</v>
      </c>
    </row>
    <row r="3736" spans="1:18">
      <c r="A3736" t="s">
        <v>1980</v>
      </c>
      <c r="B3736" t="s">
        <v>1993</v>
      </c>
      <c r="C3736" t="s">
        <v>1001</v>
      </c>
      <c r="D3736" t="s">
        <v>144</v>
      </c>
      <c r="E3736" t="s">
        <v>145</v>
      </c>
      <c r="F3736" t="s">
        <v>992</v>
      </c>
      <c r="G3736" t="s">
        <v>993</v>
      </c>
      <c r="H3736">
        <v>20</v>
      </c>
      <c r="P3736">
        <v>0</v>
      </c>
      <c r="Q3736">
        <v>0</v>
      </c>
      <c r="R3736">
        <v>1</v>
      </c>
    </row>
    <row r="3737" spans="1:18">
      <c r="A3737" t="s">
        <v>1980</v>
      </c>
      <c r="B3737" t="s">
        <v>1993</v>
      </c>
      <c r="C3737" t="s">
        <v>1001</v>
      </c>
      <c r="D3737" t="s">
        <v>781</v>
      </c>
      <c r="E3737" t="s">
        <v>782</v>
      </c>
      <c r="F3737" t="s">
        <v>783</v>
      </c>
      <c r="G3737" t="s">
        <v>784</v>
      </c>
      <c r="H3737">
        <v>25</v>
      </c>
      <c r="P3737">
        <v>0</v>
      </c>
      <c r="Q3737">
        <v>0</v>
      </c>
      <c r="R3737">
        <v>1</v>
      </c>
    </row>
    <row r="3738" spans="1:18">
      <c r="A3738" t="s">
        <v>1980</v>
      </c>
      <c r="B3738" t="s">
        <v>1993</v>
      </c>
      <c r="C3738" t="s">
        <v>1001</v>
      </c>
      <c r="D3738" t="s">
        <v>148</v>
      </c>
      <c r="E3738" t="s">
        <v>149</v>
      </c>
      <c r="F3738" t="s">
        <v>150</v>
      </c>
      <c r="G3738" t="s">
        <v>151</v>
      </c>
      <c r="H3738">
        <v>25</v>
      </c>
      <c r="P3738">
        <v>0</v>
      </c>
      <c r="Q3738">
        <v>0</v>
      </c>
      <c r="R3738">
        <v>2</v>
      </c>
    </row>
    <row r="3739" spans="1:18">
      <c r="A3739" t="s">
        <v>1980</v>
      </c>
      <c r="B3739" t="s">
        <v>1993</v>
      </c>
      <c r="C3739" t="s">
        <v>1001</v>
      </c>
      <c r="D3739" t="s">
        <v>156</v>
      </c>
      <c r="E3739" t="s">
        <v>50</v>
      </c>
      <c r="F3739" t="s">
        <v>157</v>
      </c>
      <c r="G3739" t="s">
        <v>52</v>
      </c>
      <c r="H3739">
        <v>20</v>
      </c>
      <c r="K3739" t="s">
        <v>53</v>
      </c>
      <c r="M3739" t="s">
        <v>54</v>
      </c>
      <c r="N3739" t="s">
        <v>994</v>
      </c>
      <c r="P3739">
        <v>2.2000000000000002</v>
      </c>
      <c r="Q3739">
        <v>0.7</v>
      </c>
      <c r="R3739">
        <v>4</v>
      </c>
    </row>
    <row r="3740" spans="1:18">
      <c r="A3740" t="s">
        <v>1980</v>
      </c>
      <c r="B3740" t="s">
        <v>1993</v>
      </c>
      <c r="C3740" t="s">
        <v>1001</v>
      </c>
      <c r="D3740" t="s">
        <v>49</v>
      </c>
      <c r="E3740" t="s">
        <v>50</v>
      </c>
      <c r="F3740" t="s">
        <v>51</v>
      </c>
      <c r="G3740" t="s">
        <v>52</v>
      </c>
      <c r="H3740">
        <v>25</v>
      </c>
      <c r="K3740" t="s">
        <v>53</v>
      </c>
      <c r="M3740" t="s">
        <v>54</v>
      </c>
      <c r="N3740" t="s">
        <v>55</v>
      </c>
      <c r="P3740">
        <v>3.24</v>
      </c>
      <c r="Q3740">
        <v>1.2</v>
      </c>
      <c r="R3740">
        <v>6</v>
      </c>
    </row>
    <row r="3741" spans="1:18">
      <c r="A3741" t="s">
        <v>1980</v>
      </c>
      <c r="B3741" t="s">
        <v>1993</v>
      </c>
      <c r="C3741" t="s">
        <v>1001</v>
      </c>
      <c r="D3741" t="s">
        <v>232</v>
      </c>
      <c r="E3741" t="s">
        <v>50</v>
      </c>
      <c r="F3741" t="s">
        <v>233</v>
      </c>
      <c r="G3741" t="s">
        <v>52</v>
      </c>
      <c r="H3741">
        <v>250</v>
      </c>
      <c r="K3741" t="s">
        <v>1885</v>
      </c>
      <c r="M3741" t="s">
        <v>984</v>
      </c>
      <c r="P3741">
        <v>169.25</v>
      </c>
      <c r="Q3741">
        <v>10.34</v>
      </c>
      <c r="R3741">
        <v>15</v>
      </c>
    </row>
    <row r="3742" spans="1:18">
      <c r="A3742" t="s">
        <v>1980</v>
      </c>
      <c r="B3742" t="s">
        <v>1993</v>
      </c>
      <c r="C3742" t="s">
        <v>1001</v>
      </c>
      <c r="D3742" t="s">
        <v>1157</v>
      </c>
      <c r="E3742" t="s">
        <v>658</v>
      </c>
      <c r="F3742" t="s">
        <v>1886</v>
      </c>
      <c r="G3742" t="s">
        <v>1020</v>
      </c>
      <c r="H3742">
        <v>250</v>
      </c>
      <c r="I3742">
        <v>250</v>
      </c>
      <c r="L3742" t="s">
        <v>117</v>
      </c>
      <c r="M3742" t="s">
        <v>982</v>
      </c>
      <c r="P3742">
        <v>465</v>
      </c>
      <c r="Q3742">
        <v>0</v>
      </c>
      <c r="R3742">
        <v>1</v>
      </c>
    </row>
    <row r="3743" spans="1:18">
      <c r="A3743" t="s">
        <v>1980</v>
      </c>
      <c r="B3743" t="s">
        <v>1993</v>
      </c>
      <c r="C3743" t="s">
        <v>1001</v>
      </c>
      <c r="D3743" t="s">
        <v>241</v>
      </c>
      <c r="E3743" t="s">
        <v>173</v>
      </c>
      <c r="F3743" t="s">
        <v>1887</v>
      </c>
      <c r="G3743" t="s">
        <v>1888</v>
      </c>
      <c r="H3743">
        <v>250</v>
      </c>
      <c r="I3743">
        <v>250</v>
      </c>
      <c r="J3743">
        <v>25</v>
      </c>
      <c r="L3743" t="s">
        <v>117</v>
      </c>
      <c r="M3743" t="s">
        <v>26</v>
      </c>
      <c r="P3743">
        <v>0</v>
      </c>
      <c r="Q3743">
        <v>0</v>
      </c>
      <c r="R3743">
        <v>3</v>
      </c>
    </row>
    <row r="3744" spans="1:18">
      <c r="A3744" t="s">
        <v>1980</v>
      </c>
      <c r="B3744" t="s">
        <v>1993</v>
      </c>
      <c r="C3744" t="s">
        <v>1001</v>
      </c>
      <c r="D3744" t="s">
        <v>381</v>
      </c>
      <c r="E3744" t="s">
        <v>358</v>
      </c>
      <c r="F3744" t="s">
        <v>382</v>
      </c>
      <c r="G3744" t="s">
        <v>360</v>
      </c>
      <c r="H3744">
        <v>250</v>
      </c>
      <c r="I3744">
        <v>250</v>
      </c>
      <c r="J3744">
        <v>20</v>
      </c>
      <c r="L3744" t="s">
        <v>353</v>
      </c>
      <c r="M3744" t="s">
        <v>26</v>
      </c>
      <c r="N3744" t="s">
        <v>1889</v>
      </c>
      <c r="P3744">
        <v>0.32</v>
      </c>
      <c r="Q3744">
        <v>0</v>
      </c>
      <c r="R3744">
        <v>2</v>
      </c>
    </row>
    <row r="3745" spans="1:18">
      <c r="A3745" t="s">
        <v>1980</v>
      </c>
      <c r="B3745" t="s">
        <v>1993</v>
      </c>
      <c r="C3745" t="s">
        <v>1001</v>
      </c>
      <c r="D3745" t="s">
        <v>361</v>
      </c>
      <c r="E3745" t="s">
        <v>358</v>
      </c>
      <c r="F3745" t="s">
        <v>362</v>
      </c>
      <c r="G3745" t="s">
        <v>360</v>
      </c>
      <c r="H3745">
        <v>250</v>
      </c>
      <c r="I3745">
        <v>250</v>
      </c>
      <c r="J3745">
        <v>25</v>
      </c>
      <c r="L3745" t="s">
        <v>353</v>
      </c>
      <c r="M3745" t="s">
        <v>26</v>
      </c>
      <c r="N3745" t="s">
        <v>1890</v>
      </c>
      <c r="P3745">
        <v>0.32</v>
      </c>
      <c r="Q3745">
        <v>0</v>
      </c>
      <c r="R3745">
        <v>2</v>
      </c>
    </row>
    <row r="3746" spans="1:18">
      <c r="A3746" t="s">
        <v>1980</v>
      </c>
      <c r="B3746" t="s">
        <v>1993</v>
      </c>
      <c r="C3746" t="s">
        <v>1001</v>
      </c>
      <c r="D3746" t="s">
        <v>363</v>
      </c>
      <c r="E3746" t="s">
        <v>358</v>
      </c>
      <c r="F3746" t="s">
        <v>364</v>
      </c>
      <c r="G3746" t="s">
        <v>360</v>
      </c>
      <c r="H3746">
        <v>250</v>
      </c>
      <c r="I3746">
        <v>250</v>
      </c>
      <c r="J3746">
        <v>100</v>
      </c>
      <c r="L3746" t="s">
        <v>353</v>
      </c>
      <c r="M3746" t="s">
        <v>26</v>
      </c>
      <c r="N3746" t="s">
        <v>1891</v>
      </c>
      <c r="P3746">
        <v>4.76</v>
      </c>
      <c r="Q3746">
        <v>0</v>
      </c>
      <c r="R3746">
        <v>1</v>
      </c>
    </row>
    <row r="3747" spans="1:18">
      <c r="A3747" t="s">
        <v>1980</v>
      </c>
      <c r="B3747" t="s">
        <v>1994</v>
      </c>
      <c r="C3747" t="s">
        <v>1001</v>
      </c>
      <c r="D3747" t="s">
        <v>1622</v>
      </c>
      <c r="E3747" t="s">
        <v>367</v>
      </c>
      <c r="F3747" t="s">
        <v>1893</v>
      </c>
      <c r="G3747" t="s">
        <v>1013</v>
      </c>
      <c r="H3747">
        <v>100</v>
      </c>
      <c r="I3747">
        <v>100</v>
      </c>
      <c r="L3747" t="s">
        <v>117</v>
      </c>
      <c r="M3747" t="s">
        <v>202</v>
      </c>
      <c r="P3747">
        <v>0</v>
      </c>
      <c r="Q3747">
        <v>0</v>
      </c>
      <c r="R3747">
        <v>1</v>
      </c>
    </row>
    <row r="3748" spans="1:18">
      <c r="A3748" t="s">
        <v>1980</v>
      </c>
      <c r="B3748" t="s">
        <v>1994</v>
      </c>
      <c r="C3748" t="s">
        <v>1001</v>
      </c>
      <c r="D3748" t="s">
        <v>716</v>
      </c>
      <c r="E3748" t="s">
        <v>94</v>
      </c>
      <c r="F3748" t="s">
        <v>717</v>
      </c>
      <c r="G3748" t="s">
        <v>96</v>
      </c>
      <c r="H3748">
        <v>100</v>
      </c>
      <c r="I3748">
        <v>100</v>
      </c>
      <c r="K3748" t="s">
        <v>348</v>
      </c>
      <c r="M3748" t="s">
        <v>32</v>
      </c>
      <c r="N3748" t="s">
        <v>1894</v>
      </c>
      <c r="P3748">
        <v>4.29</v>
      </c>
      <c r="Q3748">
        <v>0</v>
      </c>
      <c r="R3748">
        <v>1</v>
      </c>
    </row>
    <row r="3749" spans="1:18">
      <c r="A3749" t="s">
        <v>1980</v>
      </c>
      <c r="B3749" t="s">
        <v>1994</v>
      </c>
      <c r="C3749" t="s">
        <v>1001</v>
      </c>
      <c r="D3749" t="s">
        <v>719</v>
      </c>
      <c r="E3749" t="s">
        <v>22</v>
      </c>
      <c r="F3749" t="s">
        <v>720</v>
      </c>
      <c r="G3749" t="s">
        <v>30</v>
      </c>
      <c r="H3749">
        <v>100</v>
      </c>
      <c r="I3749">
        <v>100</v>
      </c>
      <c r="K3749" t="s">
        <v>348</v>
      </c>
      <c r="M3749" t="s">
        <v>32</v>
      </c>
      <c r="N3749" t="s">
        <v>1895</v>
      </c>
      <c r="P3749">
        <v>8.58</v>
      </c>
      <c r="Q3749">
        <v>0</v>
      </c>
      <c r="R3749">
        <v>10</v>
      </c>
    </row>
    <row r="3750" spans="1:18">
      <c r="A3750" t="s">
        <v>1980</v>
      </c>
      <c r="B3750" t="s">
        <v>1994</v>
      </c>
      <c r="C3750" t="s">
        <v>1001</v>
      </c>
      <c r="D3750" t="s">
        <v>722</v>
      </c>
      <c r="E3750" t="s">
        <v>34</v>
      </c>
      <c r="F3750" t="s">
        <v>1896</v>
      </c>
      <c r="G3750" t="s">
        <v>1897</v>
      </c>
      <c r="H3750">
        <v>100</v>
      </c>
      <c r="I3750">
        <v>100</v>
      </c>
      <c r="K3750" t="s">
        <v>348</v>
      </c>
      <c r="L3750" t="s">
        <v>117</v>
      </c>
      <c r="M3750" t="s">
        <v>26</v>
      </c>
      <c r="N3750" t="s">
        <v>1898</v>
      </c>
      <c r="P3750">
        <v>31.38</v>
      </c>
      <c r="Q3750">
        <v>0</v>
      </c>
      <c r="R3750">
        <v>2</v>
      </c>
    </row>
    <row r="3751" spans="1:18">
      <c r="A3751" t="s">
        <v>1980</v>
      </c>
      <c r="B3751" t="s">
        <v>1994</v>
      </c>
      <c r="C3751" t="s">
        <v>1001</v>
      </c>
      <c r="D3751" t="s">
        <v>725</v>
      </c>
      <c r="E3751" t="s">
        <v>40</v>
      </c>
      <c r="F3751" t="s">
        <v>1899</v>
      </c>
      <c r="G3751" t="s">
        <v>1900</v>
      </c>
      <c r="H3751">
        <v>100</v>
      </c>
      <c r="I3751">
        <v>100</v>
      </c>
      <c r="L3751" t="s">
        <v>117</v>
      </c>
      <c r="M3751" t="s">
        <v>1361</v>
      </c>
      <c r="N3751" t="s">
        <v>1901</v>
      </c>
      <c r="P3751">
        <v>0.67</v>
      </c>
      <c r="Q3751">
        <v>0</v>
      </c>
      <c r="R3751">
        <v>1</v>
      </c>
    </row>
    <row r="3752" spans="1:18">
      <c r="A3752" t="s">
        <v>1980</v>
      </c>
      <c r="B3752" t="s">
        <v>1994</v>
      </c>
      <c r="C3752" t="s">
        <v>1001</v>
      </c>
      <c r="D3752" t="s">
        <v>120</v>
      </c>
      <c r="E3752" t="s">
        <v>114</v>
      </c>
      <c r="F3752" t="s">
        <v>121</v>
      </c>
      <c r="G3752" t="s">
        <v>116</v>
      </c>
      <c r="H3752">
        <v>25</v>
      </c>
      <c r="I3752">
        <v>25</v>
      </c>
      <c r="J3752">
        <v>25</v>
      </c>
      <c r="L3752" t="s">
        <v>117</v>
      </c>
      <c r="M3752" t="s">
        <v>26</v>
      </c>
      <c r="N3752" t="s">
        <v>1880</v>
      </c>
      <c r="P3752">
        <v>5.6</v>
      </c>
      <c r="Q3752">
        <v>0</v>
      </c>
      <c r="R3752">
        <v>2</v>
      </c>
    </row>
    <row r="3753" spans="1:18">
      <c r="A3753" t="s">
        <v>1980</v>
      </c>
      <c r="B3753" t="s">
        <v>1994</v>
      </c>
      <c r="C3753" t="s">
        <v>1001</v>
      </c>
      <c r="D3753" t="s">
        <v>728</v>
      </c>
      <c r="E3753" t="s">
        <v>124</v>
      </c>
      <c r="F3753" t="s">
        <v>1682</v>
      </c>
      <c r="G3753" t="s">
        <v>1006</v>
      </c>
      <c r="H3753">
        <v>100</v>
      </c>
      <c r="I3753">
        <v>100</v>
      </c>
      <c r="L3753" t="s">
        <v>117</v>
      </c>
      <c r="M3753" t="s">
        <v>982</v>
      </c>
      <c r="P3753">
        <v>147</v>
      </c>
      <c r="Q3753">
        <v>0</v>
      </c>
      <c r="R3753">
        <v>1</v>
      </c>
    </row>
    <row r="3754" spans="1:18">
      <c r="A3754" t="s">
        <v>1980</v>
      </c>
      <c r="B3754" t="s">
        <v>1994</v>
      </c>
      <c r="C3754" t="s">
        <v>1001</v>
      </c>
      <c r="D3754" t="s">
        <v>49</v>
      </c>
      <c r="E3754" t="s">
        <v>50</v>
      </c>
      <c r="F3754" t="s">
        <v>51</v>
      </c>
      <c r="G3754" t="s">
        <v>52</v>
      </c>
      <c r="H3754">
        <v>25</v>
      </c>
      <c r="K3754" t="s">
        <v>53</v>
      </c>
      <c r="M3754" t="s">
        <v>54</v>
      </c>
      <c r="N3754" t="s">
        <v>55</v>
      </c>
      <c r="P3754">
        <v>3.24</v>
      </c>
      <c r="Q3754">
        <v>0.3</v>
      </c>
      <c r="R3754">
        <v>2</v>
      </c>
    </row>
    <row r="3755" spans="1:18">
      <c r="A3755" t="s">
        <v>1980</v>
      </c>
      <c r="B3755" t="s">
        <v>1994</v>
      </c>
      <c r="C3755" t="s">
        <v>1001</v>
      </c>
      <c r="D3755" t="s">
        <v>164</v>
      </c>
      <c r="E3755" t="s">
        <v>50</v>
      </c>
      <c r="F3755" t="s">
        <v>165</v>
      </c>
      <c r="G3755" t="s">
        <v>52</v>
      </c>
      <c r="H3755">
        <v>100</v>
      </c>
      <c r="K3755" t="s">
        <v>348</v>
      </c>
      <c r="M3755" t="s">
        <v>54</v>
      </c>
      <c r="N3755" t="s">
        <v>1902</v>
      </c>
      <c r="P3755">
        <v>33.54</v>
      </c>
      <c r="Q3755">
        <v>43.16</v>
      </c>
      <c r="R3755">
        <v>13</v>
      </c>
    </row>
    <row r="3756" spans="1:18">
      <c r="A3756" t="s">
        <v>1980</v>
      </c>
      <c r="B3756" t="s">
        <v>1994</v>
      </c>
      <c r="C3756" t="s">
        <v>1001</v>
      </c>
      <c r="D3756" t="s">
        <v>775</v>
      </c>
      <c r="E3756" t="s">
        <v>658</v>
      </c>
      <c r="F3756" t="s">
        <v>1903</v>
      </c>
      <c r="G3756" t="s">
        <v>1020</v>
      </c>
      <c r="H3756">
        <v>100</v>
      </c>
      <c r="I3756">
        <v>100</v>
      </c>
      <c r="L3756" t="s">
        <v>117</v>
      </c>
      <c r="M3756" t="s">
        <v>982</v>
      </c>
      <c r="P3756">
        <v>60</v>
      </c>
      <c r="Q3756">
        <v>0</v>
      </c>
      <c r="R3756">
        <v>1</v>
      </c>
    </row>
    <row r="3757" spans="1:18">
      <c r="A3757" t="s">
        <v>1980</v>
      </c>
      <c r="B3757" t="s">
        <v>1994</v>
      </c>
      <c r="C3757" t="s">
        <v>1001</v>
      </c>
      <c r="D3757" t="s">
        <v>1904</v>
      </c>
      <c r="E3757" t="s">
        <v>358</v>
      </c>
      <c r="F3757" t="s">
        <v>1905</v>
      </c>
      <c r="G3757" t="s">
        <v>360</v>
      </c>
      <c r="H3757">
        <v>100</v>
      </c>
      <c r="I3757">
        <v>100</v>
      </c>
      <c r="J3757">
        <v>25</v>
      </c>
      <c r="L3757" t="s">
        <v>353</v>
      </c>
      <c r="M3757" t="s">
        <v>26</v>
      </c>
      <c r="N3757" t="s">
        <v>1906</v>
      </c>
      <c r="P3757">
        <v>0.32</v>
      </c>
      <c r="Q3757">
        <v>0</v>
      </c>
      <c r="R3757">
        <v>1</v>
      </c>
    </row>
    <row r="3758" spans="1:18">
      <c r="A3758" t="s">
        <v>1980</v>
      </c>
      <c r="B3758" t="s">
        <v>1995</v>
      </c>
      <c r="C3758" t="s">
        <v>1001</v>
      </c>
      <c r="D3758" t="s">
        <v>292</v>
      </c>
      <c r="E3758" t="s">
        <v>22</v>
      </c>
      <c r="F3758" t="s">
        <v>293</v>
      </c>
      <c r="G3758" t="s">
        <v>30</v>
      </c>
      <c r="H3758">
        <v>350</v>
      </c>
      <c r="I3758">
        <v>350</v>
      </c>
      <c r="K3758" t="s">
        <v>1916</v>
      </c>
      <c r="M3758" t="s">
        <v>976</v>
      </c>
      <c r="P3758">
        <v>250</v>
      </c>
      <c r="Q3758">
        <v>0</v>
      </c>
      <c r="R3758">
        <v>2</v>
      </c>
    </row>
    <row r="3759" spans="1:18">
      <c r="A3759" t="s">
        <v>1980</v>
      </c>
      <c r="B3759" t="s">
        <v>1995</v>
      </c>
      <c r="C3759" t="s">
        <v>1001</v>
      </c>
      <c r="D3759" t="s">
        <v>300</v>
      </c>
      <c r="E3759" t="s">
        <v>102</v>
      </c>
      <c r="F3759" t="s">
        <v>301</v>
      </c>
      <c r="G3759" t="s">
        <v>107</v>
      </c>
      <c r="H3759">
        <v>350</v>
      </c>
      <c r="I3759">
        <v>350</v>
      </c>
      <c r="J3759">
        <v>350</v>
      </c>
      <c r="K3759" t="s">
        <v>1916</v>
      </c>
      <c r="M3759" t="s">
        <v>976</v>
      </c>
      <c r="P3759">
        <v>0</v>
      </c>
      <c r="Q3759">
        <v>0</v>
      </c>
      <c r="R3759">
        <v>2</v>
      </c>
    </row>
    <row r="3760" spans="1:18">
      <c r="A3760" t="s">
        <v>1980</v>
      </c>
      <c r="B3760" t="s">
        <v>1995</v>
      </c>
      <c r="C3760" t="s">
        <v>1001</v>
      </c>
      <c r="D3760" t="s">
        <v>113</v>
      </c>
      <c r="E3760" t="s">
        <v>114</v>
      </c>
      <c r="F3760" t="s">
        <v>115</v>
      </c>
      <c r="G3760" t="s">
        <v>116</v>
      </c>
      <c r="H3760">
        <v>20</v>
      </c>
      <c r="I3760">
        <v>20</v>
      </c>
      <c r="J3760">
        <v>20</v>
      </c>
      <c r="L3760" t="s">
        <v>117</v>
      </c>
      <c r="M3760" t="s">
        <v>26</v>
      </c>
      <c r="N3760" t="s">
        <v>1879</v>
      </c>
      <c r="P3760">
        <v>3.2</v>
      </c>
      <c r="Q3760">
        <v>0</v>
      </c>
      <c r="R3760">
        <v>8</v>
      </c>
    </row>
    <row r="3761" spans="1:18">
      <c r="A3761" t="s">
        <v>1980</v>
      </c>
      <c r="B3761" t="s">
        <v>1995</v>
      </c>
      <c r="C3761" t="s">
        <v>1001</v>
      </c>
      <c r="D3761" t="s">
        <v>140</v>
      </c>
      <c r="E3761" t="s">
        <v>141</v>
      </c>
      <c r="F3761" t="s">
        <v>1883</v>
      </c>
      <c r="G3761" t="s">
        <v>1884</v>
      </c>
      <c r="H3761">
        <v>20</v>
      </c>
      <c r="P3761">
        <v>0</v>
      </c>
      <c r="Q3761">
        <v>0</v>
      </c>
      <c r="R3761">
        <v>1</v>
      </c>
    </row>
    <row r="3762" spans="1:18">
      <c r="A3762" t="s">
        <v>1980</v>
      </c>
      <c r="B3762" t="s">
        <v>1995</v>
      </c>
      <c r="C3762" t="s">
        <v>1001</v>
      </c>
      <c r="D3762" t="s">
        <v>144</v>
      </c>
      <c r="E3762" t="s">
        <v>145</v>
      </c>
      <c r="F3762" t="s">
        <v>992</v>
      </c>
      <c r="G3762" t="s">
        <v>993</v>
      </c>
      <c r="H3762">
        <v>20</v>
      </c>
      <c r="P3762">
        <v>0</v>
      </c>
      <c r="Q3762">
        <v>0</v>
      </c>
      <c r="R3762">
        <v>3</v>
      </c>
    </row>
    <row r="3763" spans="1:18">
      <c r="A3763" t="s">
        <v>1980</v>
      </c>
      <c r="B3763" t="s">
        <v>1995</v>
      </c>
      <c r="C3763" t="s">
        <v>1001</v>
      </c>
      <c r="D3763" t="s">
        <v>781</v>
      </c>
      <c r="E3763" t="s">
        <v>782</v>
      </c>
      <c r="F3763" t="s">
        <v>783</v>
      </c>
      <c r="G3763" t="s">
        <v>784</v>
      </c>
      <c r="H3763">
        <v>25</v>
      </c>
      <c r="P3763">
        <v>0</v>
      </c>
      <c r="Q3763">
        <v>0</v>
      </c>
      <c r="R3763">
        <v>2</v>
      </c>
    </row>
    <row r="3764" spans="1:18">
      <c r="A3764" t="s">
        <v>1980</v>
      </c>
      <c r="B3764" t="s">
        <v>1995</v>
      </c>
      <c r="C3764" t="s">
        <v>1001</v>
      </c>
      <c r="D3764" t="s">
        <v>148</v>
      </c>
      <c r="E3764" t="s">
        <v>149</v>
      </c>
      <c r="F3764" t="s">
        <v>150</v>
      </c>
      <c r="G3764" t="s">
        <v>151</v>
      </c>
      <c r="H3764">
        <v>25</v>
      </c>
      <c r="P3764">
        <v>0</v>
      </c>
      <c r="Q3764">
        <v>0</v>
      </c>
      <c r="R3764">
        <v>1</v>
      </c>
    </row>
    <row r="3765" spans="1:18">
      <c r="A3765" t="s">
        <v>1980</v>
      </c>
      <c r="B3765" t="s">
        <v>1995</v>
      </c>
      <c r="C3765" t="s">
        <v>1001</v>
      </c>
      <c r="D3765" t="s">
        <v>156</v>
      </c>
      <c r="E3765" t="s">
        <v>50</v>
      </c>
      <c r="F3765" t="s">
        <v>157</v>
      </c>
      <c r="G3765" t="s">
        <v>52</v>
      </c>
      <c r="H3765">
        <v>20</v>
      </c>
      <c r="K3765" t="s">
        <v>53</v>
      </c>
      <c r="M3765" t="s">
        <v>54</v>
      </c>
      <c r="N3765" t="s">
        <v>994</v>
      </c>
      <c r="P3765">
        <v>2.2000000000000002</v>
      </c>
      <c r="Q3765">
        <v>1.4</v>
      </c>
      <c r="R3765">
        <v>8</v>
      </c>
    </row>
    <row r="3766" spans="1:18">
      <c r="A3766" t="s">
        <v>1980</v>
      </c>
      <c r="B3766" t="s">
        <v>1995</v>
      </c>
      <c r="C3766" t="s">
        <v>1001</v>
      </c>
      <c r="D3766" t="s">
        <v>296</v>
      </c>
      <c r="E3766" t="s">
        <v>50</v>
      </c>
      <c r="F3766" t="s">
        <v>297</v>
      </c>
      <c r="G3766" t="s">
        <v>52</v>
      </c>
      <c r="H3766">
        <v>350</v>
      </c>
      <c r="K3766" t="s">
        <v>1916</v>
      </c>
      <c r="M3766" t="s">
        <v>984</v>
      </c>
      <c r="P3766">
        <v>297.75</v>
      </c>
      <c r="Q3766">
        <v>23.85</v>
      </c>
      <c r="R3766">
        <v>10</v>
      </c>
    </row>
    <row r="3767" spans="1:18">
      <c r="A3767" t="s">
        <v>1980</v>
      </c>
      <c r="B3767" t="s">
        <v>1995</v>
      </c>
      <c r="C3767" t="s">
        <v>1001</v>
      </c>
      <c r="D3767" t="s">
        <v>1410</v>
      </c>
      <c r="E3767" t="s">
        <v>173</v>
      </c>
      <c r="F3767" t="s">
        <v>1917</v>
      </c>
      <c r="G3767" t="s">
        <v>1888</v>
      </c>
      <c r="H3767">
        <v>350</v>
      </c>
      <c r="I3767">
        <v>350</v>
      </c>
      <c r="J3767">
        <v>25</v>
      </c>
      <c r="L3767" t="s">
        <v>117</v>
      </c>
      <c r="M3767" t="s">
        <v>26</v>
      </c>
      <c r="P3767">
        <v>0</v>
      </c>
      <c r="Q3767">
        <v>0</v>
      </c>
      <c r="R3767">
        <v>3</v>
      </c>
    </row>
    <row r="3768" spans="1:18">
      <c r="A3768" t="s">
        <v>1980</v>
      </c>
      <c r="B3768" t="s">
        <v>1995</v>
      </c>
      <c r="C3768" t="s">
        <v>1001</v>
      </c>
      <c r="D3768" t="s">
        <v>1918</v>
      </c>
      <c r="E3768" t="s">
        <v>358</v>
      </c>
      <c r="F3768" t="s">
        <v>1919</v>
      </c>
      <c r="G3768" t="s">
        <v>360</v>
      </c>
      <c r="H3768">
        <v>350</v>
      </c>
      <c r="I3768">
        <v>350</v>
      </c>
      <c r="J3768">
        <v>20</v>
      </c>
      <c r="L3768" t="s">
        <v>353</v>
      </c>
      <c r="M3768" t="s">
        <v>26</v>
      </c>
      <c r="P3768">
        <v>0.32</v>
      </c>
      <c r="Q3768">
        <v>0</v>
      </c>
      <c r="R3768">
        <v>4</v>
      </c>
    </row>
    <row r="3769" spans="1:18">
      <c r="A3769" t="s">
        <v>1980</v>
      </c>
      <c r="B3769" t="s">
        <v>1996</v>
      </c>
      <c r="C3769" t="s">
        <v>1001</v>
      </c>
      <c r="D3769" t="s">
        <v>1413</v>
      </c>
      <c r="E3769" t="s">
        <v>88</v>
      </c>
      <c r="F3769" t="s">
        <v>1414</v>
      </c>
      <c r="G3769" t="s">
        <v>90</v>
      </c>
      <c r="H3769">
        <v>400</v>
      </c>
      <c r="I3769">
        <v>350</v>
      </c>
      <c r="K3769" t="s">
        <v>1921</v>
      </c>
      <c r="M3769" t="s">
        <v>976</v>
      </c>
      <c r="P3769">
        <v>0</v>
      </c>
      <c r="Q3769">
        <v>0</v>
      </c>
      <c r="R3769">
        <v>1</v>
      </c>
    </row>
    <row r="3770" spans="1:18">
      <c r="A3770" t="s">
        <v>1980</v>
      </c>
      <c r="B3770" t="s">
        <v>1996</v>
      </c>
      <c r="C3770" t="s">
        <v>1001</v>
      </c>
      <c r="D3770" t="s">
        <v>1396</v>
      </c>
      <c r="E3770" t="s">
        <v>94</v>
      </c>
      <c r="F3770" t="s">
        <v>1397</v>
      </c>
      <c r="G3770" t="s">
        <v>96</v>
      </c>
      <c r="H3770">
        <v>350</v>
      </c>
      <c r="I3770">
        <v>350</v>
      </c>
      <c r="K3770" t="s">
        <v>1916</v>
      </c>
      <c r="M3770" t="s">
        <v>976</v>
      </c>
      <c r="P3770">
        <v>125</v>
      </c>
      <c r="Q3770">
        <v>0</v>
      </c>
      <c r="R3770">
        <v>1</v>
      </c>
    </row>
    <row r="3771" spans="1:18">
      <c r="A3771" t="s">
        <v>1980</v>
      </c>
      <c r="B3771" t="s">
        <v>1996</v>
      </c>
      <c r="C3771" t="s">
        <v>1001</v>
      </c>
      <c r="D3771" t="s">
        <v>1107</v>
      </c>
      <c r="E3771" t="s">
        <v>22</v>
      </c>
      <c r="F3771" t="s">
        <v>1922</v>
      </c>
      <c r="G3771" t="s">
        <v>801</v>
      </c>
      <c r="H3771">
        <v>20</v>
      </c>
      <c r="I3771">
        <v>20</v>
      </c>
      <c r="L3771" t="s">
        <v>823</v>
      </c>
      <c r="M3771" t="s">
        <v>32</v>
      </c>
      <c r="P3771">
        <v>0.67</v>
      </c>
      <c r="Q3771">
        <v>0</v>
      </c>
      <c r="R3771">
        <v>2</v>
      </c>
    </row>
    <row r="3772" spans="1:18">
      <c r="A3772" t="s">
        <v>1980</v>
      </c>
      <c r="B3772" t="s">
        <v>1996</v>
      </c>
      <c r="C3772" t="s">
        <v>1001</v>
      </c>
      <c r="D3772" t="s">
        <v>292</v>
      </c>
      <c r="E3772" t="s">
        <v>22</v>
      </c>
      <c r="F3772" t="s">
        <v>293</v>
      </c>
      <c r="G3772" t="s">
        <v>30</v>
      </c>
      <c r="H3772">
        <v>350</v>
      </c>
      <c r="I3772">
        <v>350</v>
      </c>
      <c r="K3772" t="s">
        <v>1916</v>
      </c>
      <c r="M3772" t="s">
        <v>976</v>
      </c>
      <c r="P3772">
        <v>250</v>
      </c>
      <c r="Q3772">
        <v>0</v>
      </c>
      <c r="R3772">
        <v>9</v>
      </c>
    </row>
    <row r="3773" spans="1:18">
      <c r="A3773" t="s">
        <v>1980</v>
      </c>
      <c r="B3773" t="s">
        <v>1996</v>
      </c>
      <c r="C3773" t="s">
        <v>1001</v>
      </c>
      <c r="D3773" t="s">
        <v>300</v>
      </c>
      <c r="E3773" t="s">
        <v>102</v>
      </c>
      <c r="F3773" t="s">
        <v>301</v>
      </c>
      <c r="G3773" t="s">
        <v>107</v>
      </c>
      <c r="H3773">
        <v>350</v>
      </c>
      <c r="I3773">
        <v>350</v>
      </c>
      <c r="J3773">
        <v>350</v>
      </c>
      <c r="K3773" t="s">
        <v>1916</v>
      </c>
      <c r="M3773" t="s">
        <v>976</v>
      </c>
      <c r="P3773">
        <v>0</v>
      </c>
      <c r="Q3773">
        <v>0</v>
      </c>
      <c r="R3773">
        <v>1</v>
      </c>
    </row>
    <row r="3774" spans="1:18">
      <c r="A3774" t="s">
        <v>1980</v>
      </c>
      <c r="B3774" t="s">
        <v>1996</v>
      </c>
      <c r="C3774" t="s">
        <v>1001</v>
      </c>
      <c r="D3774" t="s">
        <v>113</v>
      </c>
      <c r="E3774" t="s">
        <v>114</v>
      </c>
      <c r="F3774" t="s">
        <v>115</v>
      </c>
      <c r="G3774" t="s">
        <v>116</v>
      </c>
      <c r="H3774">
        <v>20</v>
      </c>
      <c r="I3774">
        <v>20</v>
      </c>
      <c r="J3774">
        <v>20</v>
      </c>
      <c r="L3774" t="s">
        <v>117</v>
      </c>
      <c r="M3774" t="s">
        <v>26</v>
      </c>
      <c r="N3774" t="s">
        <v>1879</v>
      </c>
      <c r="P3774">
        <v>3.2</v>
      </c>
      <c r="Q3774">
        <v>0</v>
      </c>
      <c r="R3774">
        <v>4</v>
      </c>
    </row>
    <row r="3775" spans="1:18">
      <c r="A3775" t="s">
        <v>1980</v>
      </c>
      <c r="B3775" t="s">
        <v>1996</v>
      </c>
      <c r="C3775" t="s">
        <v>1001</v>
      </c>
      <c r="D3775" t="s">
        <v>120</v>
      </c>
      <c r="E3775" t="s">
        <v>114</v>
      </c>
      <c r="F3775" t="s">
        <v>121</v>
      </c>
      <c r="G3775" t="s">
        <v>116</v>
      </c>
      <c r="H3775">
        <v>25</v>
      </c>
      <c r="I3775">
        <v>25</v>
      </c>
      <c r="J3775">
        <v>25</v>
      </c>
      <c r="L3775" t="s">
        <v>117</v>
      </c>
      <c r="M3775" t="s">
        <v>26</v>
      </c>
      <c r="N3775" t="s">
        <v>1880</v>
      </c>
      <c r="P3775">
        <v>5.6</v>
      </c>
      <c r="Q3775">
        <v>0</v>
      </c>
      <c r="R3775">
        <v>2</v>
      </c>
    </row>
    <row r="3776" spans="1:18">
      <c r="A3776" t="s">
        <v>1980</v>
      </c>
      <c r="B3776" t="s">
        <v>1996</v>
      </c>
      <c r="C3776" t="s">
        <v>1001</v>
      </c>
      <c r="D3776" t="s">
        <v>1417</v>
      </c>
      <c r="E3776" t="s">
        <v>1015</v>
      </c>
      <c r="F3776" t="s">
        <v>1923</v>
      </c>
      <c r="G3776" t="s">
        <v>1017</v>
      </c>
      <c r="H3776">
        <v>350</v>
      </c>
      <c r="I3776">
        <v>350</v>
      </c>
      <c r="L3776" t="s">
        <v>117</v>
      </c>
      <c r="M3776" t="s">
        <v>982</v>
      </c>
      <c r="P3776">
        <v>2280</v>
      </c>
      <c r="Q3776">
        <v>0</v>
      </c>
      <c r="R3776">
        <v>2</v>
      </c>
    </row>
    <row r="3777" spans="1:18">
      <c r="A3777" t="s">
        <v>1980</v>
      </c>
      <c r="B3777" t="s">
        <v>1996</v>
      </c>
      <c r="C3777" t="s">
        <v>1001</v>
      </c>
      <c r="D3777" t="s">
        <v>140</v>
      </c>
      <c r="E3777" t="s">
        <v>141</v>
      </c>
      <c r="F3777" t="s">
        <v>1883</v>
      </c>
      <c r="G3777" t="s">
        <v>1884</v>
      </c>
      <c r="H3777">
        <v>20</v>
      </c>
      <c r="P3777">
        <v>0</v>
      </c>
      <c r="Q3777">
        <v>0</v>
      </c>
      <c r="R3777">
        <v>2</v>
      </c>
    </row>
    <row r="3778" spans="1:18">
      <c r="A3778" t="s">
        <v>1980</v>
      </c>
      <c r="B3778" t="s">
        <v>1996</v>
      </c>
      <c r="C3778" t="s">
        <v>1001</v>
      </c>
      <c r="D3778" t="s">
        <v>781</v>
      </c>
      <c r="E3778" t="s">
        <v>782</v>
      </c>
      <c r="F3778" t="s">
        <v>783</v>
      </c>
      <c r="G3778" t="s">
        <v>784</v>
      </c>
      <c r="H3778">
        <v>25</v>
      </c>
      <c r="P3778">
        <v>0</v>
      </c>
      <c r="Q3778">
        <v>0</v>
      </c>
      <c r="R3778">
        <v>3</v>
      </c>
    </row>
    <row r="3779" spans="1:18">
      <c r="A3779" t="s">
        <v>1980</v>
      </c>
      <c r="B3779" t="s">
        <v>1996</v>
      </c>
      <c r="C3779" t="s">
        <v>1001</v>
      </c>
      <c r="D3779" t="s">
        <v>148</v>
      </c>
      <c r="E3779" t="s">
        <v>149</v>
      </c>
      <c r="F3779" t="s">
        <v>150</v>
      </c>
      <c r="G3779" t="s">
        <v>151</v>
      </c>
      <c r="H3779">
        <v>25</v>
      </c>
      <c r="P3779">
        <v>0</v>
      </c>
      <c r="Q3779">
        <v>0</v>
      </c>
      <c r="R3779">
        <v>1</v>
      </c>
    </row>
    <row r="3780" spans="1:18">
      <c r="A3780" t="s">
        <v>1980</v>
      </c>
      <c r="B3780" t="s">
        <v>1996</v>
      </c>
      <c r="C3780" t="s">
        <v>1001</v>
      </c>
      <c r="D3780" t="s">
        <v>156</v>
      </c>
      <c r="E3780" t="s">
        <v>50</v>
      </c>
      <c r="F3780" t="s">
        <v>157</v>
      </c>
      <c r="G3780" t="s">
        <v>52</v>
      </c>
      <c r="H3780">
        <v>20</v>
      </c>
      <c r="K3780" t="s">
        <v>53</v>
      </c>
      <c r="M3780" t="s">
        <v>54</v>
      </c>
      <c r="N3780" t="s">
        <v>994</v>
      </c>
      <c r="P3780">
        <v>2.2000000000000002</v>
      </c>
      <c r="Q3780">
        <v>1</v>
      </c>
      <c r="R3780">
        <v>6</v>
      </c>
    </row>
    <row r="3781" spans="1:18">
      <c r="A3781" t="s">
        <v>1980</v>
      </c>
      <c r="B3781" t="s">
        <v>1996</v>
      </c>
      <c r="C3781" t="s">
        <v>1001</v>
      </c>
      <c r="D3781" t="s">
        <v>49</v>
      </c>
      <c r="E3781" t="s">
        <v>50</v>
      </c>
      <c r="F3781" t="s">
        <v>51</v>
      </c>
      <c r="G3781" t="s">
        <v>52</v>
      </c>
      <c r="H3781">
        <v>25</v>
      </c>
      <c r="K3781" t="s">
        <v>53</v>
      </c>
      <c r="M3781" t="s">
        <v>54</v>
      </c>
      <c r="N3781" t="s">
        <v>55</v>
      </c>
      <c r="P3781">
        <v>3.24</v>
      </c>
      <c r="Q3781">
        <v>0.35</v>
      </c>
      <c r="R3781">
        <v>2</v>
      </c>
    </row>
    <row r="3782" spans="1:18">
      <c r="A3782" t="s">
        <v>1980</v>
      </c>
      <c r="B3782" t="s">
        <v>1996</v>
      </c>
      <c r="C3782" t="s">
        <v>1001</v>
      </c>
      <c r="D3782" t="s">
        <v>296</v>
      </c>
      <c r="E3782" t="s">
        <v>50</v>
      </c>
      <c r="F3782" t="s">
        <v>297</v>
      </c>
      <c r="G3782" t="s">
        <v>52</v>
      </c>
      <c r="H3782">
        <v>350</v>
      </c>
      <c r="K3782" t="s">
        <v>1916</v>
      </c>
      <c r="M3782" t="s">
        <v>984</v>
      </c>
      <c r="P3782">
        <v>297.75</v>
      </c>
      <c r="Q3782">
        <v>39.770000000000003</v>
      </c>
      <c r="R3782">
        <v>17</v>
      </c>
    </row>
    <row r="3783" spans="1:18">
      <c r="A3783" t="s">
        <v>1980</v>
      </c>
      <c r="B3783" t="s">
        <v>1996</v>
      </c>
      <c r="C3783" t="s">
        <v>1001</v>
      </c>
      <c r="D3783" t="s">
        <v>1410</v>
      </c>
      <c r="E3783" t="s">
        <v>173</v>
      </c>
      <c r="F3783" t="s">
        <v>1917</v>
      </c>
      <c r="G3783" t="s">
        <v>1888</v>
      </c>
      <c r="H3783">
        <v>350</v>
      </c>
      <c r="I3783">
        <v>350</v>
      </c>
      <c r="J3783">
        <v>25</v>
      </c>
      <c r="L3783" t="s">
        <v>117</v>
      </c>
      <c r="M3783" t="s">
        <v>26</v>
      </c>
      <c r="P3783">
        <v>0</v>
      </c>
      <c r="Q3783">
        <v>0</v>
      </c>
      <c r="R3783">
        <v>4</v>
      </c>
    </row>
    <row r="3784" spans="1:18">
      <c r="A3784" t="s">
        <v>1980</v>
      </c>
      <c r="B3784" t="s">
        <v>1996</v>
      </c>
      <c r="C3784" t="s">
        <v>1001</v>
      </c>
      <c r="D3784" t="s">
        <v>1918</v>
      </c>
      <c r="E3784" t="s">
        <v>358</v>
      </c>
      <c r="F3784" t="s">
        <v>1919</v>
      </c>
      <c r="G3784" t="s">
        <v>360</v>
      </c>
      <c r="H3784">
        <v>350</v>
      </c>
      <c r="I3784">
        <v>350</v>
      </c>
      <c r="J3784">
        <v>20</v>
      </c>
      <c r="L3784" t="s">
        <v>353</v>
      </c>
      <c r="M3784" t="s">
        <v>26</v>
      </c>
      <c r="P3784">
        <v>0.32</v>
      </c>
      <c r="Q3784">
        <v>0</v>
      </c>
      <c r="R3784">
        <v>2</v>
      </c>
    </row>
    <row r="3785" spans="1:18">
      <c r="A3785" t="s">
        <v>1980</v>
      </c>
      <c r="B3785" t="s">
        <v>1996</v>
      </c>
      <c r="C3785" t="s">
        <v>1001</v>
      </c>
      <c r="D3785" t="s">
        <v>1924</v>
      </c>
      <c r="E3785" t="s">
        <v>358</v>
      </c>
      <c r="F3785" t="s">
        <v>1925</v>
      </c>
      <c r="G3785" t="s">
        <v>360</v>
      </c>
      <c r="H3785">
        <v>350</v>
      </c>
      <c r="I3785">
        <v>350</v>
      </c>
      <c r="J3785">
        <v>25</v>
      </c>
      <c r="L3785" t="s">
        <v>353</v>
      </c>
      <c r="M3785" t="s">
        <v>26</v>
      </c>
      <c r="P3785">
        <v>0.32</v>
      </c>
      <c r="Q3785">
        <v>0</v>
      </c>
      <c r="R3785">
        <v>1</v>
      </c>
    </row>
    <row r="3786" spans="1:18">
      <c r="A3786" t="s">
        <v>1980</v>
      </c>
      <c r="B3786" t="s">
        <v>1996</v>
      </c>
      <c r="C3786" t="s">
        <v>1001</v>
      </c>
      <c r="D3786" t="s">
        <v>1926</v>
      </c>
      <c r="E3786" t="s">
        <v>358</v>
      </c>
      <c r="F3786" t="s">
        <v>1927</v>
      </c>
      <c r="G3786" t="s">
        <v>360</v>
      </c>
      <c r="H3786">
        <v>350</v>
      </c>
      <c r="I3786">
        <v>350</v>
      </c>
      <c r="J3786">
        <v>50</v>
      </c>
      <c r="L3786" t="s">
        <v>353</v>
      </c>
      <c r="M3786" t="s">
        <v>26</v>
      </c>
      <c r="P3786">
        <v>0.97</v>
      </c>
      <c r="Q3786">
        <v>0</v>
      </c>
      <c r="R3786">
        <v>1</v>
      </c>
    </row>
    <row r="3787" spans="1:18">
      <c r="A3787" t="s">
        <v>1980</v>
      </c>
      <c r="B3787" t="s">
        <v>1997</v>
      </c>
      <c r="C3787" t="s">
        <v>972</v>
      </c>
      <c r="D3787" t="s">
        <v>1413</v>
      </c>
      <c r="E3787" t="s">
        <v>88</v>
      </c>
      <c r="F3787" t="s">
        <v>1414</v>
      </c>
      <c r="G3787" t="s">
        <v>90</v>
      </c>
      <c r="H3787">
        <v>400</v>
      </c>
      <c r="I3787">
        <v>350</v>
      </c>
      <c r="K3787" t="s">
        <v>1921</v>
      </c>
      <c r="M3787" t="s">
        <v>32</v>
      </c>
      <c r="N3787" t="s">
        <v>1929</v>
      </c>
      <c r="P3787">
        <v>0</v>
      </c>
      <c r="Q3787">
        <v>0</v>
      </c>
      <c r="R3787">
        <v>2</v>
      </c>
    </row>
    <row r="3788" spans="1:18">
      <c r="A3788" t="s">
        <v>1980</v>
      </c>
      <c r="B3788" t="s">
        <v>1997</v>
      </c>
      <c r="C3788" t="s">
        <v>972</v>
      </c>
      <c r="D3788" t="s">
        <v>1396</v>
      </c>
      <c r="E3788" t="s">
        <v>94</v>
      </c>
      <c r="F3788" t="s">
        <v>1397</v>
      </c>
      <c r="G3788" t="s">
        <v>96</v>
      </c>
      <c r="H3788">
        <v>350</v>
      </c>
      <c r="I3788">
        <v>350</v>
      </c>
      <c r="K3788" t="s">
        <v>1916</v>
      </c>
      <c r="M3788" t="s">
        <v>976</v>
      </c>
      <c r="P3788">
        <v>125</v>
      </c>
      <c r="Q3788">
        <v>0</v>
      </c>
      <c r="R3788">
        <v>2</v>
      </c>
    </row>
    <row r="3789" spans="1:18">
      <c r="A3789" t="s">
        <v>1980</v>
      </c>
      <c r="B3789" t="s">
        <v>1997</v>
      </c>
      <c r="C3789" t="s">
        <v>972</v>
      </c>
      <c r="D3789" t="s">
        <v>292</v>
      </c>
      <c r="E3789" t="s">
        <v>22</v>
      </c>
      <c r="F3789" t="s">
        <v>293</v>
      </c>
      <c r="G3789" t="s">
        <v>30</v>
      </c>
      <c r="H3789">
        <v>350</v>
      </c>
      <c r="I3789">
        <v>350</v>
      </c>
      <c r="K3789" t="s">
        <v>1916</v>
      </c>
      <c r="M3789" t="s">
        <v>976</v>
      </c>
      <c r="P3789">
        <v>250</v>
      </c>
      <c r="Q3789">
        <v>0</v>
      </c>
      <c r="R3789">
        <v>14</v>
      </c>
    </row>
    <row r="3790" spans="1:18">
      <c r="A3790" t="s">
        <v>1980</v>
      </c>
      <c r="B3790" t="s">
        <v>1997</v>
      </c>
      <c r="C3790" t="s">
        <v>972</v>
      </c>
      <c r="D3790" t="s">
        <v>300</v>
      </c>
      <c r="E3790" t="s">
        <v>102</v>
      </c>
      <c r="F3790" t="s">
        <v>301</v>
      </c>
      <c r="G3790" t="s">
        <v>107</v>
      </c>
      <c r="H3790">
        <v>350</v>
      </c>
      <c r="I3790">
        <v>350</v>
      </c>
      <c r="J3790">
        <v>350</v>
      </c>
      <c r="K3790" t="s">
        <v>1916</v>
      </c>
      <c r="M3790" t="s">
        <v>976</v>
      </c>
      <c r="P3790">
        <v>0</v>
      </c>
      <c r="Q3790">
        <v>0</v>
      </c>
      <c r="R3790">
        <v>2</v>
      </c>
    </row>
    <row r="3791" spans="1:18">
      <c r="A3791" t="s">
        <v>1980</v>
      </c>
      <c r="B3791" t="s">
        <v>1997</v>
      </c>
      <c r="C3791" t="s">
        <v>972</v>
      </c>
      <c r="D3791" t="s">
        <v>113</v>
      </c>
      <c r="E3791" t="s">
        <v>114</v>
      </c>
      <c r="F3791" t="s">
        <v>371</v>
      </c>
      <c r="G3791" t="s">
        <v>343</v>
      </c>
      <c r="H3791">
        <v>20</v>
      </c>
      <c r="I3791">
        <v>20</v>
      </c>
      <c r="J3791">
        <v>20</v>
      </c>
      <c r="L3791" t="s">
        <v>344</v>
      </c>
      <c r="M3791" t="s">
        <v>26</v>
      </c>
      <c r="P3791">
        <v>0</v>
      </c>
      <c r="Q3791">
        <v>0</v>
      </c>
      <c r="R3791">
        <v>8</v>
      </c>
    </row>
    <row r="3792" spans="1:18">
      <c r="A3792" t="s">
        <v>1980</v>
      </c>
      <c r="B3792" t="s">
        <v>1997</v>
      </c>
      <c r="C3792" t="s">
        <v>972</v>
      </c>
      <c r="D3792" t="s">
        <v>120</v>
      </c>
      <c r="E3792" t="s">
        <v>114</v>
      </c>
      <c r="F3792" t="s">
        <v>342</v>
      </c>
      <c r="G3792" t="s">
        <v>343</v>
      </c>
      <c r="H3792">
        <v>25</v>
      </c>
      <c r="I3792">
        <v>25</v>
      </c>
      <c r="J3792">
        <v>25</v>
      </c>
      <c r="L3792" t="s">
        <v>344</v>
      </c>
      <c r="M3792" t="s">
        <v>26</v>
      </c>
      <c r="P3792">
        <v>0</v>
      </c>
      <c r="Q3792">
        <v>0</v>
      </c>
      <c r="R3792">
        <v>12</v>
      </c>
    </row>
    <row r="3793" spans="1:18">
      <c r="A3793" t="s">
        <v>1980</v>
      </c>
      <c r="B3793" t="s">
        <v>1997</v>
      </c>
      <c r="C3793" t="s">
        <v>972</v>
      </c>
      <c r="D3793" t="s">
        <v>1417</v>
      </c>
      <c r="E3793" t="s">
        <v>1015</v>
      </c>
      <c r="F3793" t="s">
        <v>1923</v>
      </c>
      <c r="G3793" t="s">
        <v>1017</v>
      </c>
      <c r="H3793">
        <v>350</v>
      </c>
      <c r="I3793">
        <v>350</v>
      </c>
      <c r="L3793" t="s">
        <v>117</v>
      </c>
      <c r="M3793" t="s">
        <v>982</v>
      </c>
      <c r="P3793">
        <v>2280</v>
      </c>
      <c r="Q3793">
        <v>0</v>
      </c>
      <c r="R3793">
        <v>3</v>
      </c>
    </row>
    <row r="3794" spans="1:18">
      <c r="A3794" t="s">
        <v>1980</v>
      </c>
      <c r="B3794" t="s">
        <v>1997</v>
      </c>
      <c r="C3794" t="s">
        <v>972</v>
      </c>
      <c r="D3794" t="s">
        <v>140</v>
      </c>
      <c r="E3794" t="s">
        <v>141</v>
      </c>
      <c r="F3794" t="s">
        <v>1883</v>
      </c>
      <c r="G3794" t="s">
        <v>1884</v>
      </c>
      <c r="H3794">
        <v>20</v>
      </c>
      <c r="P3794">
        <v>0</v>
      </c>
      <c r="Q3794">
        <v>0</v>
      </c>
      <c r="R3794">
        <v>3</v>
      </c>
    </row>
    <row r="3795" spans="1:18">
      <c r="A3795" t="s">
        <v>1980</v>
      </c>
      <c r="B3795" t="s">
        <v>1997</v>
      </c>
      <c r="C3795" t="s">
        <v>972</v>
      </c>
      <c r="D3795" t="s">
        <v>144</v>
      </c>
      <c r="E3795" t="s">
        <v>145</v>
      </c>
      <c r="F3795" t="s">
        <v>992</v>
      </c>
      <c r="G3795" t="s">
        <v>993</v>
      </c>
      <c r="H3795">
        <v>20</v>
      </c>
      <c r="P3795">
        <v>0</v>
      </c>
      <c r="Q3795">
        <v>0</v>
      </c>
      <c r="R3795">
        <v>1</v>
      </c>
    </row>
    <row r="3796" spans="1:18">
      <c r="A3796" t="s">
        <v>1980</v>
      </c>
      <c r="B3796" t="s">
        <v>1997</v>
      </c>
      <c r="C3796" t="s">
        <v>972</v>
      </c>
      <c r="D3796" t="s">
        <v>781</v>
      </c>
      <c r="E3796" t="s">
        <v>782</v>
      </c>
      <c r="F3796" t="s">
        <v>783</v>
      </c>
      <c r="G3796" t="s">
        <v>784</v>
      </c>
      <c r="H3796">
        <v>25</v>
      </c>
      <c r="P3796">
        <v>0</v>
      </c>
      <c r="Q3796">
        <v>0</v>
      </c>
      <c r="R3796">
        <v>6</v>
      </c>
    </row>
    <row r="3797" spans="1:18">
      <c r="A3797" t="s">
        <v>1980</v>
      </c>
      <c r="B3797" t="s">
        <v>1997</v>
      </c>
      <c r="C3797" t="s">
        <v>972</v>
      </c>
      <c r="D3797" t="s">
        <v>148</v>
      </c>
      <c r="E3797" t="s">
        <v>149</v>
      </c>
      <c r="F3797" t="s">
        <v>150</v>
      </c>
      <c r="G3797" t="s">
        <v>151</v>
      </c>
      <c r="H3797">
        <v>25</v>
      </c>
      <c r="P3797">
        <v>0</v>
      </c>
      <c r="Q3797">
        <v>0</v>
      </c>
      <c r="R3797">
        <v>1</v>
      </c>
    </row>
    <row r="3798" spans="1:18">
      <c r="A3798" t="s">
        <v>1980</v>
      </c>
      <c r="B3798" t="s">
        <v>1997</v>
      </c>
      <c r="C3798" t="s">
        <v>972</v>
      </c>
      <c r="D3798" t="s">
        <v>156</v>
      </c>
      <c r="E3798" t="s">
        <v>50</v>
      </c>
      <c r="F3798" t="s">
        <v>157</v>
      </c>
      <c r="G3798" t="s">
        <v>52</v>
      </c>
      <c r="H3798">
        <v>20</v>
      </c>
      <c r="K3798" t="s">
        <v>53</v>
      </c>
      <c r="M3798" t="s">
        <v>54</v>
      </c>
      <c r="N3798" t="s">
        <v>994</v>
      </c>
      <c r="P3798">
        <v>2.2000000000000002</v>
      </c>
      <c r="Q3798">
        <v>1.4</v>
      </c>
      <c r="R3798">
        <v>8</v>
      </c>
    </row>
    <row r="3799" spans="1:18">
      <c r="A3799" t="s">
        <v>1980</v>
      </c>
      <c r="B3799" t="s">
        <v>1997</v>
      </c>
      <c r="C3799" t="s">
        <v>972</v>
      </c>
      <c r="D3799" t="s">
        <v>49</v>
      </c>
      <c r="E3799" t="s">
        <v>50</v>
      </c>
      <c r="F3799" t="s">
        <v>51</v>
      </c>
      <c r="G3799" t="s">
        <v>52</v>
      </c>
      <c r="H3799">
        <v>25</v>
      </c>
      <c r="K3799" t="s">
        <v>53</v>
      </c>
      <c r="M3799" t="s">
        <v>54</v>
      </c>
      <c r="N3799" t="s">
        <v>55</v>
      </c>
      <c r="P3799">
        <v>3.24</v>
      </c>
      <c r="Q3799">
        <v>2.1</v>
      </c>
      <c r="R3799">
        <v>12</v>
      </c>
    </row>
    <row r="3800" spans="1:18">
      <c r="A3800" t="s">
        <v>1980</v>
      </c>
      <c r="B3800" t="s">
        <v>1997</v>
      </c>
      <c r="C3800" t="s">
        <v>972</v>
      </c>
      <c r="D3800" t="s">
        <v>296</v>
      </c>
      <c r="E3800" t="s">
        <v>50</v>
      </c>
      <c r="F3800" t="s">
        <v>297</v>
      </c>
      <c r="G3800" t="s">
        <v>52</v>
      </c>
      <c r="H3800">
        <v>350</v>
      </c>
      <c r="K3800" t="s">
        <v>1916</v>
      </c>
      <c r="M3800" t="s">
        <v>984</v>
      </c>
      <c r="P3800">
        <v>297.75</v>
      </c>
      <c r="Q3800">
        <v>37.700000000000003</v>
      </c>
      <c r="R3800">
        <v>38</v>
      </c>
    </row>
    <row r="3801" spans="1:18">
      <c r="A3801" t="s">
        <v>1980</v>
      </c>
      <c r="B3801" t="s">
        <v>1997</v>
      </c>
      <c r="C3801" t="s">
        <v>972</v>
      </c>
      <c r="D3801" t="s">
        <v>1410</v>
      </c>
      <c r="E3801" t="s">
        <v>173</v>
      </c>
      <c r="F3801" t="s">
        <v>1930</v>
      </c>
      <c r="G3801" t="s">
        <v>379</v>
      </c>
      <c r="H3801">
        <v>350</v>
      </c>
      <c r="I3801">
        <v>350</v>
      </c>
      <c r="J3801">
        <v>25</v>
      </c>
      <c r="L3801" t="s">
        <v>344</v>
      </c>
      <c r="M3801" t="s">
        <v>26</v>
      </c>
      <c r="P3801">
        <v>0</v>
      </c>
      <c r="Q3801">
        <v>0</v>
      </c>
      <c r="R3801">
        <v>7</v>
      </c>
    </row>
    <row r="3802" spans="1:18">
      <c r="A3802" t="s">
        <v>1980</v>
      </c>
      <c r="B3802" t="s">
        <v>1997</v>
      </c>
      <c r="C3802" t="s">
        <v>972</v>
      </c>
      <c r="D3802" t="s">
        <v>1918</v>
      </c>
      <c r="E3802" t="s">
        <v>358</v>
      </c>
      <c r="F3802" t="s">
        <v>1919</v>
      </c>
      <c r="G3802" t="s">
        <v>360</v>
      </c>
      <c r="H3802">
        <v>350</v>
      </c>
      <c r="I3802">
        <v>350</v>
      </c>
      <c r="J3802">
        <v>20</v>
      </c>
      <c r="L3802" t="s">
        <v>353</v>
      </c>
      <c r="M3802" t="s">
        <v>26</v>
      </c>
      <c r="P3802">
        <v>0.32</v>
      </c>
      <c r="Q3802">
        <v>0</v>
      </c>
      <c r="R3802">
        <v>4</v>
      </c>
    </row>
    <row r="3803" spans="1:18">
      <c r="A3803" t="s">
        <v>1980</v>
      </c>
      <c r="B3803" t="s">
        <v>1997</v>
      </c>
      <c r="C3803" t="s">
        <v>972</v>
      </c>
      <c r="D3803" t="s">
        <v>1924</v>
      </c>
      <c r="E3803" t="s">
        <v>358</v>
      </c>
      <c r="F3803" t="s">
        <v>1925</v>
      </c>
      <c r="G3803" t="s">
        <v>360</v>
      </c>
      <c r="H3803">
        <v>350</v>
      </c>
      <c r="I3803">
        <v>350</v>
      </c>
      <c r="J3803">
        <v>25</v>
      </c>
      <c r="L3803" t="s">
        <v>353</v>
      </c>
      <c r="M3803" t="s">
        <v>26</v>
      </c>
      <c r="P3803">
        <v>0.32</v>
      </c>
      <c r="Q3803">
        <v>0</v>
      </c>
      <c r="R3803">
        <v>6</v>
      </c>
    </row>
    <row r="3804" spans="1:18">
      <c r="A3804" t="s">
        <v>1980</v>
      </c>
      <c r="B3804" t="s">
        <v>1998</v>
      </c>
      <c r="C3804" t="s">
        <v>1001</v>
      </c>
      <c r="D3804" t="s">
        <v>827</v>
      </c>
      <c r="E3804" t="s">
        <v>88</v>
      </c>
      <c r="F3804" t="s">
        <v>828</v>
      </c>
      <c r="G3804" t="s">
        <v>90</v>
      </c>
      <c r="H3804">
        <v>50</v>
      </c>
      <c r="I3804">
        <v>25</v>
      </c>
      <c r="K3804" t="s">
        <v>1027</v>
      </c>
      <c r="M3804" t="s">
        <v>32</v>
      </c>
      <c r="N3804" t="s">
        <v>1028</v>
      </c>
      <c r="P3804">
        <v>0.84</v>
      </c>
      <c r="Q3804">
        <v>0</v>
      </c>
      <c r="R3804">
        <v>1</v>
      </c>
    </row>
    <row r="3805" spans="1:18">
      <c r="A3805" t="s">
        <v>1980</v>
      </c>
      <c r="B3805" t="s">
        <v>1998</v>
      </c>
      <c r="C3805" t="s">
        <v>1001</v>
      </c>
      <c r="D3805" t="s">
        <v>733</v>
      </c>
      <c r="E3805" t="s">
        <v>22</v>
      </c>
      <c r="F3805" t="s">
        <v>1002</v>
      </c>
      <c r="G3805" t="s">
        <v>801</v>
      </c>
      <c r="H3805">
        <v>50</v>
      </c>
      <c r="I3805">
        <v>50</v>
      </c>
      <c r="L3805" t="s">
        <v>823</v>
      </c>
      <c r="M3805" t="s">
        <v>32</v>
      </c>
      <c r="P3805">
        <v>4</v>
      </c>
      <c r="Q3805">
        <v>0</v>
      </c>
      <c r="R3805">
        <v>3</v>
      </c>
    </row>
    <row r="3806" spans="1:18">
      <c r="A3806" t="s">
        <v>1980</v>
      </c>
      <c r="B3806" t="s">
        <v>1998</v>
      </c>
      <c r="C3806" t="s">
        <v>1001</v>
      </c>
      <c r="D3806" t="s">
        <v>840</v>
      </c>
      <c r="E3806" t="s">
        <v>102</v>
      </c>
      <c r="F3806" t="s">
        <v>1003</v>
      </c>
      <c r="G3806" t="s">
        <v>1004</v>
      </c>
      <c r="H3806">
        <v>50</v>
      </c>
      <c r="I3806">
        <v>50</v>
      </c>
      <c r="J3806">
        <v>50</v>
      </c>
      <c r="L3806" t="s">
        <v>823</v>
      </c>
      <c r="M3806" t="s">
        <v>32</v>
      </c>
      <c r="P3806">
        <v>4.4400000000000004</v>
      </c>
      <c r="Q3806">
        <v>0</v>
      </c>
      <c r="R3806">
        <v>1</v>
      </c>
    </row>
    <row r="3807" spans="1:18">
      <c r="A3807" t="s">
        <v>1980</v>
      </c>
      <c r="B3807" t="s">
        <v>1998</v>
      </c>
      <c r="C3807" t="s">
        <v>1001</v>
      </c>
      <c r="D3807" t="s">
        <v>120</v>
      </c>
      <c r="E3807" t="s">
        <v>114</v>
      </c>
      <c r="F3807" t="s">
        <v>121</v>
      </c>
      <c r="G3807" t="s">
        <v>116</v>
      </c>
      <c r="H3807">
        <v>25</v>
      </c>
      <c r="I3807">
        <v>25</v>
      </c>
      <c r="J3807">
        <v>25</v>
      </c>
      <c r="L3807" t="s">
        <v>117</v>
      </c>
      <c r="M3807" t="s">
        <v>26</v>
      </c>
      <c r="N3807" t="s">
        <v>1880</v>
      </c>
      <c r="P3807">
        <v>5.6</v>
      </c>
      <c r="Q3807">
        <v>0</v>
      </c>
      <c r="R3807">
        <v>2</v>
      </c>
    </row>
    <row r="3808" spans="1:18">
      <c r="A3808" t="s">
        <v>1980</v>
      </c>
      <c r="B3808" t="s">
        <v>1998</v>
      </c>
      <c r="C3808" t="s">
        <v>1001</v>
      </c>
      <c r="D3808" t="s">
        <v>1014</v>
      </c>
      <c r="E3808" t="s">
        <v>1015</v>
      </c>
      <c r="F3808" t="s">
        <v>1016</v>
      </c>
      <c r="G3808" t="s">
        <v>1017</v>
      </c>
      <c r="H3808">
        <v>50</v>
      </c>
      <c r="I3808">
        <v>50</v>
      </c>
      <c r="L3808" t="s">
        <v>117</v>
      </c>
      <c r="M3808" t="s">
        <v>202</v>
      </c>
      <c r="P3808">
        <v>54</v>
      </c>
      <c r="Q3808">
        <v>0</v>
      </c>
      <c r="R3808">
        <v>1</v>
      </c>
    </row>
    <row r="3809" spans="1:18">
      <c r="A3809" t="s">
        <v>1980</v>
      </c>
      <c r="B3809" t="s">
        <v>1998</v>
      </c>
      <c r="C3809" t="s">
        <v>1001</v>
      </c>
      <c r="D3809" t="s">
        <v>49</v>
      </c>
      <c r="E3809" t="s">
        <v>50</v>
      </c>
      <c r="F3809" t="s">
        <v>51</v>
      </c>
      <c r="G3809" t="s">
        <v>52</v>
      </c>
      <c r="H3809">
        <v>25</v>
      </c>
      <c r="K3809" t="s">
        <v>53</v>
      </c>
      <c r="M3809" t="s">
        <v>54</v>
      </c>
      <c r="N3809" t="s">
        <v>55</v>
      </c>
      <c r="P3809">
        <v>3.24</v>
      </c>
      <c r="Q3809">
        <v>0.2</v>
      </c>
      <c r="R3809">
        <v>2</v>
      </c>
    </row>
    <row r="3810" spans="1:18">
      <c r="A3810" t="s">
        <v>1980</v>
      </c>
      <c r="B3810" t="s">
        <v>1998</v>
      </c>
      <c r="C3810" t="s">
        <v>1001</v>
      </c>
      <c r="D3810" t="s">
        <v>742</v>
      </c>
      <c r="E3810" t="s">
        <v>50</v>
      </c>
      <c r="F3810" t="s">
        <v>764</v>
      </c>
      <c r="G3810" t="s">
        <v>52</v>
      </c>
      <c r="H3810">
        <v>50</v>
      </c>
      <c r="K3810" t="s">
        <v>348</v>
      </c>
      <c r="M3810" t="s">
        <v>54</v>
      </c>
      <c r="N3810" t="s">
        <v>1008</v>
      </c>
      <c r="P3810">
        <v>11.11</v>
      </c>
      <c r="Q3810">
        <v>11.28</v>
      </c>
      <c r="R3810">
        <v>7</v>
      </c>
    </row>
    <row r="3811" spans="1:18">
      <c r="A3811" t="s">
        <v>1999</v>
      </c>
      <c r="B3811" t="s">
        <v>2000</v>
      </c>
      <c r="C3811" t="s">
        <v>972</v>
      </c>
      <c r="D3811" t="s">
        <v>1413</v>
      </c>
      <c r="E3811" t="s">
        <v>88</v>
      </c>
      <c r="F3811" t="s">
        <v>1414</v>
      </c>
      <c r="G3811" t="s">
        <v>90</v>
      </c>
      <c r="H3811">
        <v>400</v>
      </c>
      <c r="I3811">
        <v>350</v>
      </c>
      <c r="K3811" t="s">
        <v>1921</v>
      </c>
      <c r="M3811" t="s">
        <v>32</v>
      </c>
      <c r="N3811" t="s">
        <v>1929</v>
      </c>
      <c r="P3811">
        <v>0</v>
      </c>
      <c r="Q3811">
        <v>0</v>
      </c>
      <c r="R3811">
        <v>1</v>
      </c>
    </row>
    <row r="3812" spans="1:18">
      <c r="A3812" t="s">
        <v>1999</v>
      </c>
      <c r="B3812" t="s">
        <v>2000</v>
      </c>
      <c r="C3812" t="s">
        <v>972</v>
      </c>
      <c r="D3812" t="s">
        <v>292</v>
      </c>
      <c r="E3812" t="s">
        <v>22</v>
      </c>
      <c r="F3812" t="s">
        <v>293</v>
      </c>
      <c r="G3812" t="s">
        <v>30</v>
      </c>
      <c r="H3812">
        <v>350</v>
      </c>
      <c r="I3812">
        <v>350</v>
      </c>
      <c r="K3812" t="s">
        <v>1916</v>
      </c>
      <c r="M3812" t="s">
        <v>976</v>
      </c>
      <c r="P3812">
        <v>250</v>
      </c>
      <c r="Q3812">
        <v>0</v>
      </c>
      <c r="R3812">
        <v>6</v>
      </c>
    </row>
    <row r="3813" spans="1:18">
      <c r="A3813" t="s">
        <v>1999</v>
      </c>
      <c r="B3813" t="s">
        <v>2000</v>
      </c>
      <c r="C3813" t="s">
        <v>972</v>
      </c>
      <c r="D3813" t="s">
        <v>300</v>
      </c>
      <c r="E3813" t="s">
        <v>102</v>
      </c>
      <c r="F3813" t="s">
        <v>301</v>
      </c>
      <c r="G3813" t="s">
        <v>107</v>
      </c>
      <c r="H3813">
        <v>350</v>
      </c>
      <c r="I3813">
        <v>350</v>
      </c>
      <c r="J3813">
        <v>350</v>
      </c>
      <c r="K3813" t="s">
        <v>1916</v>
      </c>
      <c r="M3813" t="s">
        <v>976</v>
      </c>
      <c r="P3813">
        <v>0</v>
      </c>
      <c r="Q3813">
        <v>0</v>
      </c>
      <c r="R3813">
        <v>1</v>
      </c>
    </row>
    <row r="3814" spans="1:18">
      <c r="A3814" t="s">
        <v>1999</v>
      </c>
      <c r="B3814" t="s">
        <v>2000</v>
      </c>
      <c r="C3814" t="s">
        <v>972</v>
      </c>
      <c r="D3814" t="s">
        <v>1934</v>
      </c>
      <c r="E3814" t="s">
        <v>110</v>
      </c>
      <c r="F3814" t="s">
        <v>1935</v>
      </c>
      <c r="G3814" t="s">
        <v>112</v>
      </c>
      <c r="H3814">
        <v>450</v>
      </c>
      <c r="I3814">
        <v>350</v>
      </c>
      <c r="K3814" t="s">
        <v>1936</v>
      </c>
      <c r="M3814" t="s">
        <v>976</v>
      </c>
      <c r="P3814">
        <v>0</v>
      </c>
      <c r="Q3814">
        <v>0</v>
      </c>
      <c r="R3814">
        <v>1</v>
      </c>
    </row>
    <row r="3815" spans="1:18">
      <c r="A3815" t="s">
        <v>1999</v>
      </c>
      <c r="B3815" t="s">
        <v>2000</v>
      </c>
      <c r="C3815" t="s">
        <v>972</v>
      </c>
      <c r="D3815" t="s">
        <v>113</v>
      </c>
      <c r="E3815" t="s">
        <v>114</v>
      </c>
      <c r="F3815" t="s">
        <v>371</v>
      </c>
      <c r="G3815" t="s">
        <v>343</v>
      </c>
      <c r="H3815">
        <v>20</v>
      </c>
      <c r="I3815">
        <v>20</v>
      </c>
      <c r="J3815">
        <v>20</v>
      </c>
      <c r="L3815" t="s">
        <v>344</v>
      </c>
      <c r="M3815" t="s">
        <v>26</v>
      </c>
      <c r="P3815">
        <v>0</v>
      </c>
      <c r="Q3815">
        <v>0</v>
      </c>
      <c r="R3815">
        <v>6</v>
      </c>
    </row>
    <row r="3816" spans="1:18">
      <c r="A3816" t="s">
        <v>1999</v>
      </c>
      <c r="B3816" t="s">
        <v>2000</v>
      </c>
      <c r="C3816" t="s">
        <v>972</v>
      </c>
      <c r="D3816" t="s">
        <v>120</v>
      </c>
      <c r="E3816" t="s">
        <v>114</v>
      </c>
      <c r="F3816" t="s">
        <v>342</v>
      </c>
      <c r="G3816" t="s">
        <v>343</v>
      </c>
      <c r="H3816">
        <v>25</v>
      </c>
      <c r="I3816">
        <v>25</v>
      </c>
      <c r="J3816">
        <v>25</v>
      </c>
      <c r="L3816" t="s">
        <v>344</v>
      </c>
      <c r="M3816" t="s">
        <v>26</v>
      </c>
      <c r="P3816">
        <v>0</v>
      </c>
      <c r="Q3816">
        <v>0</v>
      </c>
      <c r="R3816">
        <v>2</v>
      </c>
    </row>
    <row r="3817" spans="1:18">
      <c r="A3817" t="s">
        <v>1999</v>
      </c>
      <c r="B3817" t="s">
        <v>2000</v>
      </c>
      <c r="C3817" t="s">
        <v>972</v>
      </c>
      <c r="D3817" t="s">
        <v>1417</v>
      </c>
      <c r="E3817" t="s">
        <v>1015</v>
      </c>
      <c r="F3817" t="s">
        <v>1923</v>
      </c>
      <c r="G3817" t="s">
        <v>1017</v>
      </c>
      <c r="H3817">
        <v>350</v>
      </c>
      <c r="I3817">
        <v>350</v>
      </c>
      <c r="L3817" t="s">
        <v>117</v>
      </c>
      <c r="M3817" t="s">
        <v>982</v>
      </c>
      <c r="P3817">
        <v>2280</v>
      </c>
      <c r="Q3817">
        <v>0</v>
      </c>
      <c r="R3817">
        <v>1</v>
      </c>
    </row>
    <row r="3818" spans="1:18">
      <c r="A3818" t="s">
        <v>1999</v>
      </c>
      <c r="B3818" t="s">
        <v>2000</v>
      </c>
      <c r="C3818" t="s">
        <v>972</v>
      </c>
      <c r="D3818" t="s">
        <v>140</v>
      </c>
      <c r="E3818" t="s">
        <v>141</v>
      </c>
      <c r="F3818" t="s">
        <v>1883</v>
      </c>
      <c r="G3818" t="s">
        <v>1884</v>
      </c>
      <c r="H3818">
        <v>20</v>
      </c>
      <c r="P3818">
        <v>0</v>
      </c>
      <c r="Q3818">
        <v>0</v>
      </c>
      <c r="R3818">
        <v>2</v>
      </c>
    </row>
    <row r="3819" spans="1:18">
      <c r="A3819" t="s">
        <v>1999</v>
      </c>
      <c r="B3819" t="s">
        <v>2000</v>
      </c>
      <c r="C3819" t="s">
        <v>972</v>
      </c>
      <c r="D3819" t="s">
        <v>144</v>
      </c>
      <c r="E3819" t="s">
        <v>145</v>
      </c>
      <c r="F3819" t="s">
        <v>992</v>
      </c>
      <c r="G3819" t="s">
        <v>993</v>
      </c>
      <c r="H3819">
        <v>20</v>
      </c>
      <c r="P3819">
        <v>0</v>
      </c>
      <c r="Q3819">
        <v>0</v>
      </c>
      <c r="R3819">
        <v>1</v>
      </c>
    </row>
    <row r="3820" spans="1:18">
      <c r="A3820" t="s">
        <v>1999</v>
      </c>
      <c r="B3820" t="s">
        <v>2000</v>
      </c>
      <c r="C3820" t="s">
        <v>972</v>
      </c>
      <c r="D3820" t="s">
        <v>781</v>
      </c>
      <c r="E3820" t="s">
        <v>782</v>
      </c>
      <c r="F3820" t="s">
        <v>783</v>
      </c>
      <c r="G3820" t="s">
        <v>784</v>
      </c>
      <c r="H3820">
        <v>25</v>
      </c>
      <c r="P3820">
        <v>0</v>
      </c>
      <c r="Q3820">
        <v>0</v>
      </c>
      <c r="R3820">
        <v>3</v>
      </c>
    </row>
    <row r="3821" spans="1:18">
      <c r="A3821" t="s">
        <v>1999</v>
      </c>
      <c r="B3821" t="s">
        <v>2000</v>
      </c>
      <c r="C3821" t="s">
        <v>972</v>
      </c>
      <c r="D3821" t="s">
        <v>148</v>
      </c>
      <c r="E3821" t="s">
        <v>149</v>
      </c>
      <c r="F3821" t="s">
        <v>150</v>
      </c>
      <c r="G3821" t="s">
        <v>151</v>
      </c>
      <c r="H3821">
        <v>25</v>
      </c>
      <c r="P3821">
        <v>0</v>
      </c>
      <c r="Q3821">
        <v>0</v>
      </c>
      <c r="R3821">
        <v>1</v>
      </c>
    </row>
    <row r="3822" spans="1:18">
      <c r="A3822" t="s">
        <v>1999</v>
      </c>
      <c r="B3822" t="s">
        <v>2000</v>
      </c>
      <c r="C3822" t="s">
        <v>972</v>
      </c>
      <c r="D3822" t="s">
        <v>156</v>
      </c>
      <c r="E3822" t="s">
        <v>50</v>
      </c>
      <c r="F3822" t="s">
        <v>157</v>
      </c>
      <c r="G3822" t="s">
        <v>52</v>
      </c>
      <c r="H3822">
        <v>20</v>
      </c>
      <c r="K3822" t="s">
        <v>53</v>
      </c>
      <c r="M3822" t="s">
        <v>54</v>
      </c>
      <c r="N3822" t="s">
        <v>994</v>
      </c>
      <c r="P3822">
        <v>2.2000000000000002</v>
      </c>
      <c r="Q3822">
        <v>1.05</v>
      </c>
      <c r="R3822">
        <v>6</v>
      </c>
    </row>
    <row r="3823" spans="1:18">
      <c r="A3823" t="s">
        <v>1999</v>
      </c>
      <c r="B3823" t="s">
        <v>2000</v>
      </c>
      <c r="C3823" t="s">
        <v>972</v>
      </c>
      <c r="D3823" t="s">
        <v>49</v>
      </c>
      <c r="E3823" t="s">
        <v>50</v>
      </c>
      <c r="F3823" t="s">
        <v>51</v>
      </c>
      <c r="G3823" t="s">
        <v>52</v>
      </c>
      <c r="H3823">
        <v>25</v>
      </c>
      <c r="K3823" t="s">
        <v>53</v>
      </c>
      <c r="M3823" t="s">
        <v>54</v>
      </c>
      <c r="N3823" t="s">
        <v>55</v>
      </c>
      <c r="P3823">
        <v>3.24</v>
      </c>
      <c r="Q3823">
        <v>0.35</v>
      </c>
      <c r="R3823">
        <v>2</v>
      </c>
    </row>
    <row r="3824" spans="1:18">
      <c r="A3824" t="s">
        <v>1999</v>
      </c>
      <c r="B3824" t="s">
        <v>2000</v>
      </c>
      <c r="C3824" t="s">
        <v>972</v>
      </c>
      <c r="D3824" t="s">
        <v>296</v>
      </c>
      <c r="E3824" t="s">
        <v>50</v>
      </c>
      <c r="F3824" t="s">
        <v>297</v>
      </c>
      <c r="G3824" t="s">
        <v>52</v>
      </c>
      <c r="H3824">
        <v>350</v>
      </c>
      <c r="K3824" t="s">
        <v>1916</v>
      </c>
      <c r="M3824" t="s">
        <v>984</v>
      </c>
      <c r="P3824">
        <v>297.75</v>
      </c>
      <c r="Q3824">
        <v>14.86</v>
      </c>
      <c r="R3824">
        <v>14</v>
      </c>
    </row>
    <row r="3825" spans="1:18">
      <c r="A3825" t="s">
        <v>1999</v>
      </c>
      <c r="B3825" t="s">
        <v>2000</v>
      </c>
      <c r="C3825" t="s">
        <v>972</v>
      </c>
      <c r="D3825" t="s">
        <v>1410</v>
      </c>
      <c r="E3825" t="s">
        <v>173</v>
      </c>
      <c r="F3825" t="s">
        <v>1930</v>
      </c>
      <c r="G3825" t="s">
        <v>379</v>
      </c>
      <c r="H3825">
        <v>350</v>
      </c>
      <c r="I3825">
        <v>350</v>
      </c>
      <c r="J3825">
        <v>25</v>
      </c>
      <c r="L3825" t="s">
        <v>344</v>
      </c>
      <c r="M3825" t="s">
        <v>26</v>
      </c>
      <c r="P3825">
        <v>0</v>
      </c>
      <c r="Q3825">
        <v>0</v>
      </c>
      <c r="R3825">
        <v>4</v>
      </c>
    </row>
    <row r="3826" spans="1:18">
      <c r="A3826" t="s">
        <v>1999</v>
      </c>
      <c r="B3826" t="s">
        <v>2000</v>
      </c>
      <c r="C3826" t="s">
        <v>972</v>
      </c>
      <c r="D3826" t="s">
        <v>1918</v>
      </c>
      <c r="E3826" t="s">
        <v>358</v>
      </c>
      <c r="F3826" t="s">
        <v>1919</v>
      </c>
      <c r="G3826" t="s">
        <v>360</v>
      </c>
      <c r="H3826">
        <v>350</v>
      </c>
      <c r="I3826">
        <v>350</v>
      </c>
      <c r="J3826">
        <v>20</v>
      </c>
      <c r="L3826" t="s">
        <v>353</v>
      </c>
      <c r="M3826" t="s">
        <v>26</v>
      </c>
      <c r="P3826">
        <v>0.32</v>
      </c>
      <c r="Q3826">
        <v>0</v>
      </c>
      <c r="R3826">
        <v>3</v>
      </c>
    </row>
    <row r="3827" spans="1:18">
      <c r="A3827" t="s">
        <v>1999</v>
      </c>
      <c r="B3827" t="s">
        <v>2000</v>
      </c>
      <c r="C3827" t="s">
        <v>972</v>
      </c>
      <c r="D3827" t="s">
        <v>1924</v>
      </c>
      <c r="E3827" t="s">
        <v>358</v>
      </c>
      <c r="F3827" t="s">
        <v>1925</v>
      </c>
      <c r="G3827" t="s">
        <v>360</v>
      </c>
      <c r="H3827">
        <v>350</v>
      </c>
      <c r="I3827">
        <v>350</v>
      </c>
      <c r="J3827">
        <v>25</v>
      </c>
      <c r="L3827" t="s">
        <v>353</v>
      </c>
      <c r="M3827" t="s">
        <v>26</v>
      </c>
      <c r="P3827">
        <v>0.32</v>
      </c>
      <c r="Q3827">
        <v>0</v>
      </c>
      <c r="R3827">
        <v>1</v>
      </c>
    </row>
    <row r="3828" spans="1:18">
      <c r="A3828" t="s">
        <v>2001</v>
      </c>
      <c r="B3828" t="s">
        <v>2002</v>
      </c>
      <c r="C3828" t="s">
        <v>1056</v>
      </c>
      <c r="D3828" t="s">
        <v>835</v>
      </c>
      <c r="E3828" t="s">
        <v>88</v>
      </c>
      <c r="F3828" t="s">
        <v>836</v>
      </c>
      <c r="G3828" t="s">
        <v>90</v>
      </c>
      <c r="H3828">
        <v>100</v>
      </c>
      <c r="I3828">
        <v>50</v>
      </c>
      <c r="K3828" t="s">
        <v>91</v>
      </c>
      <c r="M3828" t="s">
        <v>82</v>
      </c>
      <c r="N3828" t="s">
        <v>1057</v>
      </c>
      <c r="P3828">
        <v>1.6</v>
      </c>
      <c r="Q3828">
        <v>0</v>
      </c>
      <c r="R3828">
        <v>1</v>
      </c>
    </row>
    <row r="3829" spans="1:18">
      <c r="A3829" t="s">
        <v>2001</v>
      </c>
      <c r="B3829" t="s">
        <v>2002</v>
      </c>
      <c r="C3829" t="s">
        <v>1056</v>
      </c>
      <c r="D3829" t="s">
        <v>1047</v>
      </c>
      <c r="E3829" t="s">
        <v>88</v>
      </c>
      <c r="F3829" t="s">
        <v>1048</v>
      </c>
      <c r="G3829" t="s">
        <v>90</v>
      </c>
      <c r="H3829">
        <v>150</v>
      </c>
      <c r="I3829">
        <v>100</v>
      </c>
      <c r="K3829" t="s">
        <v>91</v>
      </c>
      <c r="M3829" t="s">
        <v>82</v>
      </c>
      <c r="N3829" t="s">
        <v>1058</v>
      </c>
      <c r="P3829">
        <v>3.9</v>
      </c>
      <c r="Q3829">
        <v>0</v>
      </c>
      <c r="R3829">
        <v>1</v>
      </c>
    </row>
    <row r="3830" spans="1:18">
      <c r="A3830" t="s">
        <v>2001</v>
      </c>
      <c r="B3830" t="s">
        <v>2002</v>
      </c>
      <c r="C3830" t="s">
        <v>1056</v>
      </c>
      <c r="D3830" t="s">
        <v>316</v>
      </c>
      <c r="E3830" t="s">
        <v>22</v>
      </c>
      <c r="F3830" t="s">
        <v>317</v>
      </c>
      <c r="G3830" t="s">
        <v>30</v>
      </c>
      <c r="H3830">
        <v>150</v>
      </c>
      <c r="I3830">
        <v>150</v>
      </c>
      <c r="K3830" t="s">
        <v>31</v>
      </c>
      <c r="M3830" t="s">
        <v>82</v>
      </c>
      <c r="N3830" t="s">
        <v>1060</v>
      </c>
      <c r="P3830">
        <v>11.01</v>
      </c>
      <c r="Q3830">
        <v>0</v>
      </c>
      <c r="R3830">
        <v>3</v>
      </c>
    </row>
    <row r="3831" spans="1:18">
      <c r="A3831" t="s">
        <v>2001</v>
      </c>
      <c r="B3831" t="s">
        <v>2002</v>
      </c>
      <c r="C3831" t="s">
        <v>1056</v>
      </c>
      <c r="D3831" t="s">
        <v>120</v>
      </c>
      <c r="E3831" t="s">
        <v>114</v>
      </c>
      <c r="F3831" t="s">
        <v>199</v>
      </c>
      <c r="G3831" t="s">
        <v>200</v>
      </c>
      <c r="H3831">
        <v>25</v>
      </c>
      <c r="I3831">
        <v>25</v>
      </c>
      <c r="J3831">
        <v>25</v>
      </c>
      <c r="L3831" t="s">
        <v>127</v>
      </c>
      <c r="M3831" t="s">
        <v>26</v>
      </c>
      <c r="N3831" t="s">
        <v>201</v>
      </c>
      <c r="P3831">
        <v>3.5</v>
      </c>
      <c r="Q3831">
        <v>0</v>
      </c>
      <c r="R3831">
        <v>1</v>
      </c>
    </row>
    <row r="3832" spans="1:18">
      <c r="A3832" t="s">
        <v>2001</v>
      </c>
      <c r="B3832" t="s">
        <v>2002</v>
      </c>
      <c r="C3832" t="s">
        <v>1056</v>
      </c>
      <c r="D3832" t="s">
        <v>876</v>
      </c>
      <c r="E3832" t="s">
        <v>45</v>
      </c>
      <c r="F3832" t="s">
        <v>877</v>
      </c>
      <c r="G3832" t="s">
        <v>47</v>
      </c>
      <c r="H3832">
        <v>150</v>
      </c>
      <c r="I3832">
        <v>150</v>
      </c>
      <c r="J3832">
        <v>25</v>
      </c>
      <c r="L3832" t="s">
        <v>25</v>
      </c>
      <c r="M3832" t="s">
        <v>86</v>
      </c>
      <c r="N3832" t="s">
        <v>139</v>
      </c>
      <c r="P3832">
        <v>0.34</v>
      </c>
      <c r="Q3832">
        <v>0</v>
      </c>
      <c r="R3832">
        <v>1</v>
      </c>
    </row>
    <row r="3833" spans="1:18">
      <c r="A3833" t="s">
        <v>2001</v>
      </c>
      <c r="B3833" t="s">
        <v>2002</v>
      </c>
      <c r="C3833" t="s">
        <v>1056</v>
      </c>
      <c r="D3833" t="s">
        <v>49</v>
      </c>
      <c r="E3833" t="s">
        <v>50</v>
      </c>
      <c r="F3833" t="s">
        <v>51</v>
      </c>
      <c r="G3833" t="s">
        <v>52</v>
      </c>
      <c r="H3833">
        <v>25</v>
      </c>
      <c r="K3833" t="s">
        <v>53</v>
      </c>
      <c r="M3833" t="s">
        <v>54</v>
      </c>
      <c r="N3833" t="s">
        <v>55</v>
      </c>
      <c r="P3833">
        <v>3.24</v>
      </c>
      <c r="Q3833">
        <v>0.2</v>
      </c>
      <c r="R3833">
        <v>1</v>
      </c>
    </row>
    <row r="3834" spans="1:18">
      <c r="A3834" t="s">
        <v>2001</v>
      </c>
      <c r="B3834" t="s">
        <v>2002</v>
      </c>
      <c r="C3834" t="s">
        <v>1056</v>
      </c>
      <c r="D3834" t="s">
        <v>251</v>
      </c>
      <c r="E3834" t="s">
        <v>50</v>
      </c>
      <c r="F3834" t="s">
        <v>252</v>
      </c>
      <c r="G3834" t="s">
        <v>52</v>
      </c>
      <c r="H3834">
        <v>150</v>
      </c>
      <c r="K3834" t="s">
        <v>31</v>
      </c>
      <c r="M3834" t="s">
        <v>158</v>
      </c>
      <c r="N3834" t="s">
        <v>253</v>
      </c>
      <c r="P3834">
        <v>28.26</v>
      </c>
      <c r="Q3834">
        <v>12.05</v>
      </c>
      <c r="R3834">
        <v>5</v>
      </c>
    </row>
    <row r="3835" spans="1:18">
      <c r="A3835" t="s">
        <v>2003</v>
      </c>
      <c r="B3835" t="s">
        <v>2004</v>
      </c>
      <c r="C3835" t="s">
        <v>197</v>
      </c>
      <c r="D3835" t="s">
        <v>78</v>
      </c>
      <c r="E3835" t="s">
        <v>79</v>
      </c>
      <c r="F3835" t="s">
        <v>80</v>
      </c>
      <c r="G3835" t="s">
        <v>81</v>
      </c>
      <c r="H3835">
        <v>80</v>
      </c>
      <c r="K3835" t="s">
        <v>31</v>
      </c>
      <c r="M3835" t="s">
        <v>32</v>
      </c>
      <c r="N3835" t="s">
        <v>209</v>
      </c>
      <c r="P3835">
        <v>0.7</v>
      </c>
      <c r="Q3835">
        <v>0</v>
      </c>
      <c r="R3835">
        <v>1</v>
      </c>
    </row>
    <row r="3836" spans="1:18">
      <c r="A3836" t="s">
        <v>2003</v>
      </c>
      <c r="B3836" t="s">
        <v>2004</v>
      </c>
      <c r="C3836" t="s">
        <v>197</v>
      </c>
      <c r="D3836" t="s">
        <v>83</v>
      </c>
      <c r="E3836" t="s">
        <v>84</v>
      </c>
      <c r="F3836" t="s">
        <v>85</v>
      </c>
      <c r="G3836" t="s">
        <v>47</v>
      </c>
      <c r="H3836">
        <v>25</v>
      </c>
      <c r="I3836">
        <v>25</v>
      </c>
      <c r="L3836" t="s">
        <v>25</v>
      </c>
      <c r="M3836" t="s">
        <v>26</v>
      </c>
      <c r="P3836">
        <v>0</v>
      </c>
      <c r="Q3836">
        <v>0</v>
      </c>
      <c r="R3836">
        <v>1</v>
      </c>
    </row>
    <row r="3837" spans="1:18">
      <c r="A3837" t="s">
        <v>2003</v>
      </c>
      <c r="B3837" t="s">
        <v>2004</v>
      </c>
      <c r="C3837" t="s">
        <v>197</v>
      </c>
      <c r="D3837" t="s">
        <v>98</v>
      </c>
      <c r="E3837" t="s">
        <v>22</v>
      </c>
      <c r="F3837" t="s">
        <v>99</v>
      </c>
      <c r="G3837" t="s">
        <v>30</v>
      </c>
      <c r="H3837">
        <v>80</v>
      </c>
      <c r="I3837">
        <v>80</v>
      </c>
      <c r="K3837" t="s">
        <v>31</v>
      </c>
      <c r="M3837" t="s">
        <v>32</v>
      </c>
      <c r="N3837" t="s">
        <v>198</v>
      </c>
      <c r="P3837">
        <v>2.2999999999999998</v>
      </c>
      <c r="Q3837">
        <v>0</v>
      </c>
      <c r="R3837">
        <v>1</v>
      </c>
    </row>
    <row r="3838" spans="1:18">
      <c r="A3838" t="s">
        <v>2003</v>
      </c>
      <c r="B3838" t="s">
        <v>2004</v>
      </c>
      <c r="C3838" t="s">
        <v>197</v>
      </c>
      <c r="D3838" t="s">
        <v>105</v>
      </c>
      <c r="E3838" t="s">
        <v>102</v>
      </c>
      <c r="F3838" t="s">
        <v>106</v>
      </c>
      <c r="G3838" t="s">
        <v>107</v>
      </c>
      <c r="H3838">
        <v>80</v>
      </c>
      <c r="I3838">
        <v>80</v>
      </c>
      <c r="J3838">
        <v>80</v>
      </c>
      <c r="K3838" t="s">
        <v>31</v>
      </c>
      <c r="M3838" t="s">
        <v>32</v>
      </c>
      <c r="N3838" t="s">
        <v>207</v>
      </c>
      <c r="P3838">
        <v>3.3</v>
      </c>
      <c r="Q3838">
        <v>0</v>
      </c>
      <c r="R3838">
        <v>1</v>
      </c>
    </row>
    <row r="3839" spans="1:18">
      <c r="A3839" t="s">
        <v>2003</v>
      </c>
      <c r="B3839" t="s">
        <v>2004</v>
      </c>
      <c r="C3839" t="s">
        <v>197</v>
      </c>
      <c r="D3839" t="s">
        <v>123</v>
      </c>
      <c r="E3839" t="s">
        <v>124</v>
      </c>
      <c r="F3839" t="s">
        <v>125</v>
      </c>
      <c r="G3839" t="s">
        <v>126</v>
      </c>
      <c r="H3839">
        <v>25</v>
      </c>
      <c r="I3839">
        <v>25</v>
      </c>
      <c r="J3839">
        <v>25</v>
      </c>
      <c r="L3839" t="s">
        <v>127</v>
      </c>
      <c r="M3839" t="s">
        <v>26</v>
      </c>
      <c r="N3839" t="s">
        <v>210</v>
      </c>
      <c r="P3839">
        <v>3.5</v>
      </c>
      <c r="Q3839">
        <v>0</v>
      </c>
      <c r="R3839">
        <v>1</v>
      </c>
    </row>
    <row r="3840" spans="1:18">
      <c r="A3840" t="s">
        <v>2003</v>
      </c>
      <c r="B3840" t="s">
        <v>2004</v>
      </c>
      <c r="C3840" t="s">
        <v>197</v>
      </c>
      <c r="D3840" t="s">
        <v>137</v>
      </c>
      <c r="E3840" t="s">
        <v>45</v>
      </c>
      <c r="F3840" t="s">
        <v>138</v>
      </c>
      <c r="G3840" t="s">
        <v>47</v>
      </c>
      <c r="H3840">
        <v>80</v>
      </c>
      <c r="I3840">
        <v>80</v>
      </c>
      <c r="J3840">
        <v>25</v>
      </c>
      <c r="L3840" t="s">
        <v>25</v>
      </c>
      <c r="M3840" t="s">
        <v>26</v>
      </c>
      <c r="N3840" t="s">
        <v>48</v>
      </c>
      <c r="P3840">
        <v>0.34</v>
      </c>
      <c r="Q3840">
        <v>0</v>
      </c>
      <c r="R3840">
        <v>1</v>
      </c>
    </row>
    <row r="3841" spans="1:18">
      <c r="A3841" t="s">
        <v>2003</v>
      </c>
      <c r="B3841" t="s">
        <v>2004</v>
      </c>
      <c r="C3841" t="s">
        <v>197</v>
      </c>
      <c r="D3841" t="s">
        <v>49</v>
      </c>
      <c r="E3841" t="s">
        <v>50</v>
      </c>
      <c r="F3841" t="s">
        <v>51</v>
      </c>
      <c r="G3841" t="s">
        <v>52</v>
      </c>
      <c r="H3841">
        <v>25</v>
      </c>
      <c r="K3841" t="s">
        <v>53</v>
      </c>
      <c r="M3841" t="s">
        <v>54</v>
      </c>
      <c r="N3841" t="s">
        <v>55</v>
      </c>
      <c r="P3841">
        <v>3.24</v>
      </c>
      <c r="Q3841">
        <v>0.1</v>
      </c>
      <c r="R3841">
        <v>1</v>
      </c>
    </row>
    <row r="3842" spans="1:18">
      <c r="A3842" t="s">
        <v>2003</v>
      </c>
      <c r="B3842" t="s">
        <v>2004</v>
      </c>
      <c r="C3842" t="s">
        <v>197</v>
      </c>
      <c r="D3842" t="s">
        <v>161</v>
      </c>
      <c r="E3842" t="s">
        <v>50</v>
      </c>
      <c r="F3842" t="s">
        <v>162</v>
      </c>
      <c r="G3842" t="s">
        <v>52</v>
      </c>
      <c r="H3842">
        <v>80</v>
      </c>
      <c r="K3842" t="s">
        <v>31</v>
      </c>
      <c r="M3842" t="s">
        <v>54</v>
      </c>
      <c r="N3842" t="s">
        <v>204</v>
      </c>
      <c r="P3842">
        <v>11.29</v>
      </c>
      <c r="Q3842">
        <v>4.88</v>
      </c>
      <c r="R3842">
        <v>5</v>
      </c>
    </row>
    <row r="3843" spans="1:18">
      <c r="A3843" t="s">
        <v>2003</v>
      </c>
      <c r="B3843" t="s">
        <v>2005</v>
      </c>
      <c r="C3843" t="s">
        <v>197</v>
      </c>
      <c r="D3843" t="s">
        <v>177</v>
      </c>
      <c r="E3843" t="s">
        <v>88</v>
      </c>
      <c r="F3843" t="s">
        <v>178</v>
      </c>
      <c r="G3843" t="s">
        <v>90</v>
      </c>
      <c r="H3843">
        <v>80</v>
      </c>
      <c r="I3843">
        <v>40</v>
      </c>
      <c r="K3843" t="s">
        <v>179</v>
      </c>
      <c r="M3843" t="s">
        <v>32</v>
      </c>
      <c r="N3843" t="s">
        <v>1069</v>
      </c>
      <c r="P3843">
        <v>1</v>
      </c>
      <c r="Q3843">
        <v>0</v>
      </c>
      <c r="R3843">
        <v>1</v>
      </c>
    </row>
    <row r="3844" spans="1:18">
      <c r="A3844" t="s">
        <v>2003</v>
      </c>
      <c r="B3844" t="s">
        <v>2005</v>
      </c>
      <c r="C3844" t="s">
        <v>197</v>
      </c>
      <c r="D3844" t="s">
        <v>799</v>
      </c>
      <c r="E3844" t="s">
        <v>22</v>
      </c>
      <c r="F3844" t="s">
        <v>1070</v>
      </c>
      <c r="G3844" t="s">
        <v>24</v>
      </c>
      <c r="H3844">
        <v>40</v>
      </c>
      <c r="I3844">
        <v>40</v>
      </c>
      <c r="L3844" t="s">
        <v>25</v>
      </c>
      <c r="M3844" t="s">
        <v>26</v>
      </c>
      <c r="N3844" t="s">
        <v>1071</v>
      </c>
      <c r="P3844">
        <v>1.05</v>
      </c>
      <c r="Q3844">
        <v>0</v>
      </c>
      <c r="R3844">
        <v>3</v>
      </c>
    </row>
    <row r="3845" spans="1:18">
      <c r="A3845" t="s">
        <v>2003</v>
      </c>
      <c r="B3845" t="s">
        <v>2005</v>
      </c>
      <c r="C3845" t="s">
        <v>197</v>
      </c>
      <c r="D3845" t="s">
        <v>351</v>
      </c>
      <c r="E3845" t="s">
        <v>50</v>
      </c>
      <c r="F3845" t="s">
        <v>352</v>
      </c>
      <c r="G3845" t="s">
        <v>52</v>
      </c>
      <c r="H3845">
        <v>40</v>
      </c>
      <c r="K3845" t="s">
        <v>53</v>
      </c>
      <c r="M3845" t="s">
        <v>54</v>
      </c>
      <c r="N3845" t="s">
        <v>1072</v>
      </c>
      <c r="P3845">
        <v>5.41</v>
      </c>
      <c r="Q3845">
        <v>4.96</v>
      </c>
      <c r="R3845">
        <v>4</v>
      </c>
    </row>
    <row r="3846" spans="1:18">
      <c r="A3846" t="s">
        <v>2003</v>
      </c>
      <c r="B3846" t="s">
        <v>2006</v>
      </c>
      <c r="C3846" t="s">
        <v>197</v>
      </c>
      <c r="D3846" t="s">
        <v>98</v>
      </c>
      <c r="E3846" t="s">
        <v>22</v>
      </c>
      <c r="F3846" t="s">
        <v>99</v>
      </c>
      <c r="G3846" t="s">
        <v>30</v>
      </c>
      <c r="H3846">
        <v>80</v>
      </c>
      <c r="I3846">
        <v>80</v>
      </c>
      <c r="K3846" t="s">
        <v>31</v>
      </c>
      <c r="M3846" t="s">
        <v>32</v>
      </c>
      <c r="N3846" t="s">
        <v>198</v>
      </c>
      <c r="P3846">
        <v>2.2999999999999998</v>
      </c>
      <c r="Q3846">
        <v>0</v>
      </c>
      <c r="R3846">
        <v>8</v>
      </c>
    </row>
    <row r="3847" spans="1:18">
      <c r="A3847" t="s">
        <v>2003</v>
      </c>
      <c r="B3847" t="s">
        <v>2006</v>
      </c>
      <c r="C3847" t="s">
        <v>197</v>
      </c>
      <c r="D3847" t="s">
        <v>105</v>
      </c>
      <c r="E3847" t="s">
        <v>102</v>
      </c>
      <c r="F3847" t="s">
        <v>106</v>
      </c>
      <c r="G3847" t="s">
        <v>107</v>
      </c>
      <c r="H3847">
        <v>80</v>
      </c>
      <c r="I3847">
        <v>80</v>
      </c>
      <c r="J3847">
        <v>80</v>
      </c>
      <c r="K3847" t="s">
        <v>31</v>
      </c>
      <c r="M3847" t="s">
        <v>32</v>
      </c>
      <c r="N3847" t="s">
        <v>207</v>
      </c>
      <c r="P3847">
        <v>3.3</v>
      </c>
      <c r="Q3847">
        <v>0</v>
      </c>
      <c r="R3847">
        <v>2</v>
      </c>
    </row>
    <row r="3848" spans="1:18">
      <c r="A3848" t="s">
        <v>2003</v>
      </c>
      <c r="B3848" t="s">
        <v>2006</v>
      </c>
      <c r="C3848" t="s">
        <v>197</v>
      </c>
      <c r="D3848" t="s">
        <v>120</v>
      </c>
      <c r="E3848" t="s">
        <v>114</v>
      </c>
      <c r="F3848" t="s">
        <v>199</v>
      </c>
      <c r="G3848" t="s">
        <v>200</v>
      </c>
      <c r="H3848">
        <v>25</v>
      </c>
      <c r="I3848">
        <v>25</v>
      </c>
      <c r="J3848">
        <v>25</v>
      </c>
      <c r="L3848" t="s">
        <v>127</v>
      </c>
      <c r="M3848" t="s">
        <v>26</v>
      </c>
      <c r="N3848" t="s">
        <v>201</v>
      </c>
      <c r="P3848">
        <v>3.5</v>
      </c>
      <c r="Q3848">
        <v>0</v>
      </c>
      <c r="R3848">
        <v>1</v>
      </c>
    </row>
    <row r="3849" spans="1:18">
      <c r="A3849" t="s">
        <v>2003</v>
      </c>
      <c r="B3849" t="s">
        <v>2006</v>
      </c>
      <c r="C3849" t="s">
        <v>197</v>
      </c>
      <c r="D3849" t="s">
        <v>137</v>
      </c>
      <c r="E3849" t="s">
        <v>45</v>
      </c>
      <c r="F3849" t="s">
        <v>138</v>
      </c>
      <c r="G3849" t="s">
        <v>47</v>
      </c>
      <c r="H3849">
        <v>80</v>
      </c>
      <c r="I3849">
        <v>80</v>
      </c>
      <c r="J3849">
        <v>25</v>
      </c>
      <c r="L3849" t="s">
        <v>25</v>
      </c>
      <c r="M3849" t="s">
        <v>26</v>
      </c>
      <c r="N3849" t="s">
        <v>48</v>
      </c>
      <c r="P3849">
        <v>0.34</v>
      </c>
      <c r="Q3849">
        <v>0</v>
      </c>
      <c r="R3849">
        <v>1</v>
      </c>
    </row>
    <row r="3850" spans="1:18">
      <c r="A3850" t="s">
        <v>2003</v>
      </c>
      <c r="B3850" t="s">
        <v>2006</v>
      </c>
      <c r="C3850" t="s">
        <v>197</v>
      </c>
      <c r="D3850" t="s">
        <v>49</v>
      </c>
      <c r="E3850" t="s">
        <v>50</v>
      </c>
      <c r="F3850" t="s">
        <v>51</v>
      </c>
      <c r="G3850" t="s">
        <v>52</v>
      </c>
      <c r="H3850">
        <v>25</v>
      </c>
      <c r="K3850" t="s">
        <v>53</v>
      </c>
      <c r="M3850" t="s">
        <v>54</v>
      </c>
      <c r="N3850" t="s">
        <v>55</v>
      </c>
      <c r="P3850">
        <v>3.24</v>
      </c>
      <c r="Q3850">
        <v>0.2</v>
      </c>
      <c r="R3850">
        <v>1</v>
      </c>
    </row>
    <row r="3851" spans="1:18">
      <c r="A3851" t="s">
        <v>2003</v>
      </c>
      <c r="B3851" t="s">
        <v>2006</v>
      </c>
      <c r="C3851" t="s">
        <v>197</v>
      </c>
      <c r="D3851" t="s">
        <v>161</v>
      </c>
      <c r="E3851" t="s">
        <v>50</v>
      </c>
      <c r="F3851" t="s">
        <v>162</v>
      </c>
      <c r="G3851" t="s">
        <v>52</v>
      </c>
      <c r="H3851">
        <v>80</v>
      </c>
      <c r="K3851" t="s">
        <v>31</v>
      </c>
      <c r="M3851" t="s">
        <v>54</v>
      </c>
      <c r="N3851" t="s">
        <v>204</v>
      </c>
      <c r="P3851">
        <v>11.29</v>
      </c>
      <c r="Q3851">
        <v>24.9</v>
      </c>
      <c r="R3851">
        <v>11</v>
      </c>
    </row>
    <row r="3852" spans="1:18">
      <c r="A3852" t="s">
        <v>2003</v>
      </c>
      <c r="B3852" t="s">
        <v>2007</v>
      </c>
      <c r="C3852" t="s">
        <v>259</v>
      </c>
      <c r="D3852" t="s">
        <v>872</v>
      </c>
      <c r="E3852" t="s">
        <v>88</v>
      </c>
      <c r="F3852" t="s">
        <v>873</v>
      </c>
      <c r="G3852" t="s">
        <v>90</v>
      </c>
      <c r="H3852">
        <v>200</v>
      </c>
      <c r="I3852">
        <v>150</v>
      </c>
      <c r="K3852" t="s">
        <v>869</v>
      </c>
      <c r="M3852" t="s">
        <v>32</v>
      </c>
      <c r="N3852" t="s">
        <v>874</v>
      </c>
      <c r="P3852">
        <v>6.5</v>
      </c>
      <c r="Q3852">
        <v>0</v>
      </c>
      <c r="R3852">
        <v>1</v>
      </c>
    </row>
    <row r="3853" spans="1:18">
      <c r="A3853" t="s">
        <v>2003</v>
      </c>
      <c r="B3853" t="s">
        <v>2007</v>
      </c>
      <c r="C3853" t="s">
        <v>259</v>
      </c>
      <c r="D3853" t="s">
        <v>1075</v>
      </c>
      <c r="E3853" t="s">
        <v>367</v>
      </c>
      <c r="F3853" t="s">
        <v>1076</v>
      </c>
      <c r="G3853" t="s">
        <v>1077</v>
      </c>
      <c r="H3853">
        <v>150</v>
      </c>
      <c r="I3853">
        <v>150</v>
      </c>
      <c r="L3853" t="s">
        <v>132</v>
      </c>
      <c r="M3853" t="s">
        <v>202</v>
      </c>
      <c r="P3853">
        <v>0</v>
      </c>
      <c r="Q3853">
        <v>0</v>
      </c>
      <c r="R3853">
        <v>1</v>
      </c>
    </row>
    <row r="3854" spans="1:18">
      <c r="A3854" t="s">
        <v>2003</v>
      </c>
      <c r="B3854" t="s">
        <v>2007</v>
      </c>
      <c r="C3854" t="s">
        <v>259</v>
      </c>
      <c r="D3854" t="s">
        <v>60</v>
      </c>
      <c r="E3854" t="s">
        <v>22</v>
      </c>
      <c r="F3854" t="s">
        <v>61</v>
      </c>
      <c r="G3854" t="s">
        <v>30</v>
      </c>
      <c r="H3854">
        <v>200</v>
      </c>
      <c r="I3854">
        <v>200</v>
      </c>
      <c r="K3854" t="s">
        <v>62</v>
      </c>
      <c r="M3854" t="s">
        <v>32</v>
      </c>
      <c r="N3854" t="s">
        <v>63</v>
      </c>
      <c r="P3854">
        <v>16.989999999999998</v>
      </c>
      <c r="Q3854">
        <v>0</v>
      </c>
      <c r="R3854">
        <v>2</v>
      </c>
    </row>
    <row r="3855" spans="1:18">
      <c r="A3855" t="s">
        <v>2003</v>
      </c>
      <c r="B3855" t="s">
        <v>2007</v>
      </c>
      <c r="C3855" t="s">
        <v>259</v>
      </c>
      <c r="D3855" t="s">
        <v>896</v>
      </c>
      <c r="E3855" t="s">
        <v>102</v>
      </c>
      <c r="F3855" t="s">
        <v>897</v>
      </c>
      <c r="G3855" t="s">
        <v>107</v>
      </c>
      <c r="H3855">
        <v>200</v>
      </c>
      <c r="I3855">
        <v>200</v>
      </c>
      <c r="J3855">
        <v>200</v>
      </c>
      <c r="K3855" t="s">
        <v>62</v>
      </c>
      <c r="M3855" t="s">
        <v>32</v>
      </c>
      <c r="N3855" t="s">
        <v>898</v>
      </c>
      <c r="P3855">
        <v>29</v>
      </c>
      <c r="Q3855">
        <v>0</v>
      </c>
      <c r="R3855">
        <v>2</v>
      </c>
    </row>
    <row r="3856" spans="1:18">
      <c r="A3856" t="s">
        <v>2003</v>
      </c>
      <c r="B3856" t="s">
        <v>2007</v>
      </c>
      <c r="C3856" t="s">
        <v>259</v>
      </c>
      <c r="D3856" t="s">
        <v>120</v>
      </c>
      <c r="E3856" t="s">
        <v>114</v>
      </c>
      <c r="F3856" t="s">
        <v>199</v>
      </c>
      <c r="G3856" t="s">
        <v>200</v>
      </c>
      <c r="H3856">
        <v>25</v>
      </c>
      <c r="I3856">
        <v>25</v>
      </c>
      <c r="J3856">
        <v>25</v>
      </c>
      <c r="L3856" t="s">
        <v>127</v>
      </c>
      <c r="M3856" t="s">
        <v>26</v>
      </c>
      <c r="N3856" t="s">
        <v>201</v>
      </c>
      <c r="P3856">
        <v>3.5</v>
      </c>
      <c r="Q3856">
        <v>0</v>
      </c>
      <c r="R3856">
        <v>1</v>
      </c>
    </row>
    <row r="3857" spans="1:18">
      <c r="A3857" t="s">
        <v>2003</v>
      </c>
      <c r="B3857" t="s">
        <v>2007</v>
      </c>
      <c r="C3857" t="s">
        <v>259</v>
      </c>
      <c r="D3857" t="s">
        <v>123</v>
      </c>
      <c r="E3857" t="s">
        <v>124</v>
      </c>
      <c r="F3857" t="s">
        <v>125</v>
      </c>
      <c r="G3857" t="s">
        <v>126</v>
      </c>
      <c r="H3857">
        <v>25</v>
      </c>
      <c r="I3857">
        <v>25</v>
      </c>
      <c r="J3857">
        <v>25</v>
      </c>
      <c r="L3857" t="s">
        <v>127</v>
      </c>
      <c r="M3857" t="s">
        <v>26</v>
      </c>
      <c r="N3857" t="s">
        <v>210</v>
      </c>
      <c r="P3857">
        <v>3.5</v>
      </c>
      <c r="Q3857">
        <v>0</v>
      </c>
      <c r="R3857">
        <v>2</v>
      </c>
    </row>
    <row r="3858" spans="1:18">
      <c r="A3858" t="s">
        <v>2003</v>
      </c>
      <c r="B3858" t="s">
        <v>2007</v>
      </c>
      <c r="C3858" t="s">
        <v>259</v>
      </c>
      <c r="D3858" t="s">
        <v>901</v>
      </c>
      <c r="E3858" t="s">
        <v>124</v>
      </c>
      <c r="F3858" t="s">
        <v>1078</v>
      </c>
      <c r="G3858" t="s">
        <v>262</v>
      </c>
      <c r="H3858">
        <v>200</v>
      </c>
      <c r="I3858">
        <v>200</v>
      </c>
      <c r="L3858" t="s">
        <v>37</v>
      </c>
      <c r="M3858" t="s">
        <v>202</v>
      </c>
      <c r="N3858" t="s">
        <v>1079</v>
      </c>
      <c r="P3858">
        <v>141</v>
      </c>
      <c r="Q3858">
        <v>0</v>
      </c>
      <c r="R3858">
        <v>2</v>
      </c>
    </row>
    <row r="3859" spans="1:18">
      <c r="A3859" t="s">
        <v>2003</v>
      </c>
      <c r="B3859" t="s">
        <v>2007</v>
      </c>
      <c r="C3859" t="s">
        <v>259</v>
      </c>
      <c r="D3859" t="s">
        <v>70</v>
      </c>
      <c r="E3859" t="s">
        <v>45</v>
      </c>
      <c r="F3859" t="s">
        <v>71</v>
      </c>
      <c r="G3859" t="s">
        <v>47</v>
      </c>
      <c r="H3859">
        <v>200</v>
      </c>
      <c r="I3859">
        <v>200</v>
      </c>
      <c r="J3859">
        <v>25</v>
      </c>
      <c r="L3859" t="s">
        <v>25</v>
      </c>
      <c r="M3859" t="s">
        <v>26</v>
      </c>
      <c r="N3859" t="s">
        <v>48</v>
      </c>
      <c r="P3859">
        <v>0.34</v>
      </c>
      <c r="Q3859">
        <v>0</v>
      </c>
      <c r="R3859">
        <v>3</v>
      </c>
    </row>
    <row r="3860" spans="1:18">
      <c r="A3860" t="s">
        <v>2003</v>
      </c>
      <c r="B3860" t="s">
        <v>2007</v>
      </c>
      <c r="C3860" t="s">
        <v>259</v>
      </c>
      <c r="D3860" t="s">
        <v>49</v>
      </c>
      <c r="E3860" t="s">
        <v>50</v>
      </c>
      <c r="F3860" t="s">
        <v>51</v>
      </c>
      <c r="G3860" t="s">
        <v>52</v>
      </c>
      <c r="H3860">
        <v>25</v>
      </c>
      <c r="K3860" t="s">
        <v>53</v>
      </c>
      <c r="M3860" t="s">
        <v>54</v>
      </c>
      <c r="N3860" t="s">
        <v>55</v>
      </c>
      <c r="P3860">
        <v>3.24</v>
      </c>
      <c r="Q3860">
        <v>0.6</v>
      </c>
      <c r="R3860">
        <v>3</v>
      </c>
    </row>
    <row r="3861" spans="1:18">
      <c r="A3861" t="s">
        <v>2003</v>
      </c>
      <c r="B3861" t="s">
        <v>2007</v>
      </c>
      <c r="C3861" t="s">
        <v>259</v>
      </c>
      <c r="D3861" t="s">
        <v>72</v>
      </c>
      <c r="E3861" t="s">
        <v>50</v>
      </c>
      <c r="F3861" t="s">
        <v>73</v>
      </c>
      <c r="G3861" t="s">
        <v>52</v>
      </c>
      <c r="H3861">
        <v>200</v>
      </c>
      <c r="K3861" t="s">
        <v>62</v>
      </c>
      <c r="M3861" t="s">
        <v>54</v>
      </c>
      <c r="N3861" t="s">
        <v>74</v>
      </c>
      <c r="P3861">
        <v>33.32</v>
      </c>
      <c r="Q3861">
        <v>8.86</v>
      </c>
      <c r="R3861">
        <v>9</v>
      </c>
    </row>
    <row r="3862" spans="1:18">
      <c r="A3862" t="s">
        <v>2003</v>
      </c>
      <c r="B3862" t="s">
        <v>2007</v>
      </c>
      <c r="C3862" t="s">
        <v>259</v>
      </c>
      <c r="D3862" t="s">
        <v>1080</v>
      </c>
      <c r="E3862" t="s">
        <v>957</v>
      </c>
      <c r="F3862" t="s">
        <v>1081</v>
      </c>
      <c r="G3862" t="s">
        <v>1082</v>
      </c>
      <c r="H3862">
        <v>200</v>
      </c>
      <c r="I3862">
        <v>200</v>
      </c>
      <c r="L3862" t="s">
        <v>132</v>
      </c>
      <c r="M3862" t="s">
        <v>202</v>
      </c>
      <c r="N3862" t="s">
        <v>1083</v>
      </c>
      <c r="P3862">
        <v>247.03</v>
      </c>
      <c r="Q3862">
        <v>0</v>
      </c>
      <c r="R3862">
        <v>1</v>
      </c>
    </row>
    <row r="3863" spans="1:18">
      <c r="A3863" t="s">
        <v>2008</v>
      </c>
      <c r="B3863" t="s">
        <v>2009</v>
      </c>
      <c r="C3863" t="s">
        <v>291</v>
      </c>
      <c r="D3863" t="s">
        <v>217</v>
      </c>
      <c r="E3863" t="s">
        <v>88</v>
      </c>
      <c r="F3863" t="s">
        <v>218</v>
      </c>
      <c r="G3863" t="s">
        <v>90</v>
      </c>
      <c r="H3863">
        <v>250</v>
      </c>
      <c r="I3863">
        <v>200</v>
      </c>
      <c r="K3863" t="s">
        <v>304</v>
      </c>
      <c r="M3863" t="s">
        <v>295</v>
      </c>
      <c r="P3863">
        <v>10.7</v>
      </c>
      <c r="Q3863">
        <v>0</v>
      </c>
      <c r="R3863">
        <v>2</v>
      </c>
    </row>
    <row r="3864" spans="1:18">
      <c r="A3864" t="s">
        <v>2008</v>
      </c>
      <c r="B3864" t="s">
        <v>2009</v>
      </c>
      <c r="C3864" t="s">
        <v>291</v>
      </c>
      <c r="D3864" t="s">
        <v>1389</v>
      </c>
      <c r="E3864" t="s">
        <v>88</v>
      </c>
      <c r="F3864" t="s">
        <v>1390</v>
      </c>
      <c r="G3864" t="s">
        <v>90</v>
      </c>
      <c r="H3864">
        <v>350</v>
      </c>
      <c r="I3864">
        <v>250</v>
      </c>
      <c r="K3864" t="s">
        <v>304</v>
      </c>
      <c r="M3864" t="s">
        <v>295</v>
      </c>
      <c r="P3864">
        <v>14.4</v>
      </c>
      <c r="Q3864">
        <v>0</v>
      </c>
      <c r="R3864">
        <v>1</v>
      </c>
    </row>
    <row r="3865" spans="1:18">
      <c r="A3865" t="s">
        <v>2008</v>
      </c>
      <c r="B3865" t="s">
        <v>2009</v>
      </c>
      <c r="C3865" t="s">
        <v>291</v>
      </c>
      <c r="D3865" t="s">
        <v>60</v>
      </c>
      <c r="E3865" t="s">
        <v>22</v>
      </c>
      <c r="F3865" t="s">
        <v>61</v>
      </c>
      <c r="G3865" t="s">
        <v>30</v>
      </c>
      <c r="H3865">
        <v>200</v>
      </c>
      <c r="I3865">
        <v>200</v>
      </c>
      <c r="K3865" t="s">
        <v>294</v>
      </c>
      <c r="M3865" t="s">
        <v>295</v>
      </c>
      <c r="P3865">
        <v>10.23</v>
      </c>
      <c r="Q3865">
        <v>0</v>
      </c>
      <c r="R3865">
        <v>3</v>
      </c>
    </row>
    <row r="3866" spans="1:18">
      <c r="A3866" t="s">
        <v>2008</v>
      </c>
      <c r="B3866" t="s">
        <v>2009</v>
      </c>
      <c r="C3866" t="s">
        <v>291</v>
      </c>
      <c r="D3866" t="s">
        <v>219</v>
      </c>
      <c r="E3866" t="s">
        <v>22</v>
      </c>
      <c r="F3866" t="s">
        <v>220</v>
      </c>
      <c r="G3866" t="s">
        <v>30</v>
      </c>
      <c r="H3866">
        <v>250</v>
      </c>
      <c r="I3866">
        <v>250</v>
      </c>
      <c r="K3866" t="s">
        <v>294</v>
      </c>
      <c r="M3866" t="s">
        <v>295</v>
      </c>
      <c r="P3866">
        <v>17.75</v>
      </c>
      <c r="Q3866">
        <v>0</v>
      </c>
      <c r="R3866">
        <v>13</v>
      </c>
    </row>
    <row r="3867" spans="1:18">
      <c r="A3867" t="s">
        <v>2008</v>
      </c>
      <c r="B3867" t="s">
        <v>2009</v>
      </c>
      <c r="C3867" t="s">
        <v>291</v>
      </c>
      <c r="D3867" t="s">
        <v>64</v>
      </c>
      <c r="E3867" t="s">
        <v>34</v>
      </c>
      <c r="F3867" t="s">
        <v>65</v>
      </c>
      <c r="G3867" t="s">
        <v>36</v>
      </c>
      <c r="H3867">
        <v>200</v>
      </c>
      <c r="I3867">
        <v>200</v>
      </c>
      <c r="K3867" t="s">
        <v>294</v>
      </c>
      <c r="L3867" t="s">
        <v>37</v>
      </c>
      <c r="M3867" t="s">
        <v>763</v>
      </c>
      <c r="P3867">
        <v>15.97</v>
      </c>
      <c r="Q3867">
        <v>0</v>
      </c>
      <c r="R3867">
        <v>2</v>
      </c>
    </row>
    <row r="3868" spans="1:18">
      <c r="A3868" t="s">
        <v>2008</v>
      </c>
      <c r="B3868" t="s">
        <v>2009</v>
      </c>
      <c r="C3868" t="s">
        <v>291</v>
      </c>
      <c r="D3868" t="s">
        <v>463</v>
      </c>
      <c r="E3868" t="s">
        <v>34</v>
      </c>
      <c r="F3868" t="s">
        <v>464</v>
      </c>
      <c r="G3868" t="s">
        <v>36</v>
      </c>
      <c r="H3868">
        <v>250</v>
      </c>
      <c r="I3868">
        <v>250</v>
      </c>
      <c r="K3868" t="s">
        <v>294</v>
      </c>
      <c r="L3868" t="s">
        <v>37</v>
      </c>
      <c r="M3868" t="s">
        <v>763</v>
      </c>
      <c r="P3868">
        <v>21.23</v>
      </c>
      <c r="Q3868">
        <v>0</v>
      </c>
      <c r="R3868">
        <v>1</v>
      </c>
    </row>
    <row r="3869" spans="1:18">
      <c r="A3869" t="s">
        <v>2008</v>
      </c>
      <c r="B3869" t="s">
        <v>2009</v>
      </c>
      <c r="C3869" t="s">
        <v>291</v>
      </c>
      <c r="D3869" t="s">
        <v>67</v>
      </c>
      <c r="E3869" t="s">
        <v>40</v>
      </c>
      <c r="F3869" t="s">
        <v>68</v>
      </c>
      <c r="G3869" t="s">
        <v>42</v>
      </c>
      <c r="H3869">
        <v>200</v>
      </c>
      <c r="I3869">
        <v>200</v>
      </c>
      <c r="L3869" t="s">
        <v>37</v>
      </c>
      <c r="M3869" t="s">
        <v>43</v>
      </c>
      <c r="N3869" t="s">
        <v>69</v>
      </c>
      <c r="P3869">
        <v>0.73</v>
      </c>
      <c r="Q3869">
        <v>0</v>
      </c>
      <c r="R3869">
        <v>2</v>
      </c>
    </row>
    <row r="3870" spans="1:18">
      <c r="A3870" t="s">
        <v>2008</v>
      </c>
      <c r="B3870" t="s">
        <v>2009</v>
      </c>
      <c r="C3870" t="s">
        <v>291</v>
      </c>
      <c r="D3870" t="s">
        <v>466</v>
      </c>
      <c r="E3870" t="s">
        <v>40</v>
      </c>
      <c r="F3870" t="s">
        <v>467</v>
      </c>
      <c r="G3870" t="s">
        <v>42</v>
      </c>
      <c r="H3870">
        <v>250</v>
      </c>
      <c r="I3870">
        <v>250</v>
      </c>
      <c r="L3870" t="s">
        <v>37</v>
      </c>
      <c r="M3870" t="s">
        <v>43</v>
      </c>
      <c r="N3870" t="s">
        <v>468</v>
      </c>
      <c r="P3870">
        <v>1.1399999999999999</v>
      </c>
      <c r="Q3870">
        <v>0</v>
      </c>
      <c r="R3870">
        <v>1</v>
      </c>
    </row>
    <row r="3871" spans="1:18">
      <c r="A3871" t="s">
        <v>2008</v>
      </c>
      <c r="B3871" t="s">
        <v>2009</v>
      </c>
      <c r="C3871" t="s">
        <v>291</v>
      </c>
      <c r="D3871" t="s">
        <v>1151</v>
      </c>
      <c r="E3871" t="s">
        <v>114</v>
      </c>
      <c r="F3871" t="s">
        <v>1152</v>
      </c>
      <c r="G3871" t="s">
        <v>1153</v>
      </c>
      <c r="H3871">
        <v>200</v>
      </c>
      <c r="I3871">
        <v>200</v>
      </c>
      <c r="L3871" t="s">
        <v>132</v>
      </c>
      <c r="M3871" t="s">
        <v>309</v>
      </c>
      <c r="P3871">
        <v>268</v>
      </c>
      <c r="Q3871">
        <v>0</v>
      </c>
      <c r="R3871">
        <v>1</v>
      </c>
    </row>
    <row r="3872" spans="1:18">
      <c r="A3872" t="s">
        <v>2008</v>
      </c>
      <c r="B3872" t="s">
        <v>2009</v>
      </c>
      <c r="C3872" t="s">
        <v>291</v>
      </c>
      <c r="D3872" t="s">
        <v>901</v>
      </c>
      <c r="E3872" t="s">
        <v>124</v>
      </c>
      <c r="F3872" t="s">
        <v>1078</v>
      </c>
      <c r="G3872" t="s">
        <v>262</v>
      </c>
      <c r="H3872">
        <v>200</v>
      </c>
      <c r="I3872">
        <v>200</v>
      </c>
      <c r="L3872" t="s">
        <v>37</v>
      </c>
      <c r="M3872" t="s">
        <v>309</v>
      </c>
      <c r="P3872">
        <v>141</v>
      </c>
      <c r="Q3872">
        <v>0</v>
      </c>
      <c r="R3872">
        <v>2</v>
      </c>
    </row>
    <row r="3873" spans="1:18">
      <c r="A3873" t="s">
        <v>2008</v>
      </c>
      <c r="B3873" t="s">
        <v>2009</v>
      </c>
      <c r="C3873" t="s">
        <v>291</v>
      </c>
      <c r="D3873" t="s">
        <v>222</v>
      </c>
      <c r="E3873" t="s">
        <v>124</v>
      </c>
      <c r="F3873" t="s">
        <v>261</v>
      </c>
      <c r="G3873" t="s">
        <v>262</v>
      </c>
      <c r="H3873">
        <v>250</v>
      </c>
      <c r="I3873">
        <v>250</v>
      </c>
      <c r="L3873" t="s">
        <v>37</v>
      </c>
      <c r="M3873" t="s">
        <v>309</v>
      </c>
      <c r="P3873">
        <v>225</v>
      </c>
      <c r="Q3873">
        <v>0</v>
      </c>
      <c r="R3873">
        <v>2</v>
      </c>
    </row>
    <row r="3874" spans="1:18">
      <c r="A3874" t="s">
        <v>2008</v>
      </c>
      <c r="B3874" t="s">
        <v>2009</v>
      </c>
      <c r="C3874" t="s">
        <v>291</v>
      </c>
      <c r="D3874" t="s">
        <v>1154</v>
      </c>
      <c r="E3874" t="s">
        <v>772</v>
      </c>
      <c r="F3874" t="s">
        <v>1155</v>
      </c>
      <c r="G3874" t="s">
        <v>1156</v>
      </c>
      <c r="H3874">
        <v>200</v>
      </c>
      <c r="I3874">
        <v>200</v>
      </c>
      <c r="L3874" t="s">
        <v>37</v>
      </c>
      <c r="M3874" t="s">
        <v>295</v>
      </c>
      <c r="P3874">
        <v>0</v>
      </c>
      <c r="Q3874">
        <v>0</v>
      </c>
      <c r="R3874">
        <v>1</v>
      </c>
    </row>
    <row r="3875" spans="1:18">
      <c r="A3875" t="s">
        <v>2008</v>
      </c>
      <c r="B3875" t="s">
        <v>2009</v>
      </c>
      <c r="C3875" t="s">
        <v>291</v>
      </c>
      <c r="D3875" t="s">
        <v>72</v>
      </c>
      <c r="E3875" t="s">
        <v>50</v>
      </c>
      <c r="F3875" t="s">
        <v>73</v>
      </c>
      <c r="G3875" t="s">
        <v>52</v>
      </c>
      <c r="H3875">
        <v>200</v>
      </c>
      <c r="K3875" t="s">
        <v>294</v>
      </c>
      <c r="M3875" t="s">
        <v>298</v>
      </c>
      <c r="P3875">
        <v>19.97</v>
      </c>
      <c r="Q3875">
        <v>4.62</v>
      </c>
      <c r="R3875">
        <v>7</v>
      </c>
    </row>
    <row r="3876" spans="1:18">
      <c r="A3876" t="s">
        <v>2008</v>
      </c>
      <c r="B3876" t="s">
        <v>2009</v>
      </c>
      <c r="C3876" t="s">
        <v>291</v>
      </c>
      <c r="D3876" t="s">
        <v>232</v>
      </c>
      <c r="E3876" t="s">
        <v>50</v>
      </c>
      <c r="F3876" t="s">
        <v>233</v>
      </c>
      <c r="G3876" t="s">
        <v>52</v>
      </c>
      <c r="H3876">
        <v>250</v>
      </c>
      <c r="K3876" t="s">
        <v>294</v>
      </c>
      <c r="M3876" t="s">
        <v>298</v>
      </c>
      <c r="P3876">
        <v>27.78</v>
      </c>
      <c r="Q3876">
        <v>61.72</v>
      </c>
      <c r="R3876">
        <v>19</v>
      </c>
    </row>
    <row r="3877" spans="1:18">
      <c r="A3877" t="s">
        <v>2008</v>
      </c>
      <c r="B3877" t="s">
        <v>2009</v>
      </c>
      <c r="C3877" t="s">
        <v>291</v>
      </c>
      <c r="D3877" t="s">
        <v>287</v>
      </c>
      <c r="E3877" t="s">
        <v>236</v>
      </c>
      <c r="F3877" t="s">
        <v>288</v>
      </c>
      <c r="G3877" t="s">
        <v>238</v>
      </c>
      <c r="H3877">
        <v>250</v>
      </c>
      <c r="I3877">
        <v>250</v>
      </c>
      <c r="J3877">
        <v>200</v>
      </c>
      <c r="P3877">
        <v>0</v>
      </c>
      <c r="Q3877">
        <v>0</v>
      </c>
      <c r="R3877">
        <v>2</v>
      </c>
    </row>
    <row r="3878" spans="1:18">
      <c r="A3878" t="s">
        <v>2008</v>
      </c>
      <c r="B3878" t="s">
        <v>2009</v>
      </c>
      <c r="C3878" t="s">
        <v>291</v>
      </c>
      <c r="D3878" t="s">
        <v>1157</v>
      </c>
      <c r="E3878" t="s">
        <v>658</v>
      </c>
      <c r="F3878" t="s">
        <v>1158</v>
      </c>
      <c r="G3878" t="s">
        <v>1104</v>
      </c>
      <c r="H3878">
        <v>250</v>
      </c>
      <c r="I3878">
        <v>250</v>
      </c>
      <c r="L3878" t="s">
        <v>37</v>
      </c>
      <c r="M3878" t="s">
        <v>309</v>
      </c>
      <c r="P3878">
        <v>312.49</v>
      </c>
      <c r="Q3878">
        <v>0</v>
      </c>
      <c r="R3878">
        <v>1</v>
      </c>
    </row>
    <row r="3879" spans="1:18">
      <c r="A3879" t="s">
        <v>2008</v>
      </c>
      <c r="B3879" t="s">
        <v>2010</v>
      </c>
      <c r="C3879" t="s">
        <v>20</v>
      </c>
      <c r="D3879" t="s">
        <v>867</v>
      </c>
      <c r="E3879" t="s">
        <v>88</v>
      </c>
      <c r="F3879" t="s">
        <v>868</v>
      </c>
      <c r="G3879" t="s">
        <v>90</v>
      </c>
      <c r="H3879">
        <v>250</v>
      </c>
      <c r="I3879">
        <v>150</v>
      </c>
      <c r="K3879" t="s">
        <v>869</v>
      </c>
      <c r="M3879" t="s">
        <v>32</v>
      </c>
      <c r="N3879" t="s">
        <v>870</v>
      </c>
      <c r="P3879">
        <v>6.3</v>
      </c>
      <c r="Q3879">
        <v>0</v>
      </c>
      <c r="R3879">
        <v>1</v>
      </c>
    </row>
    <row r="3880" spans="1:18">
      <c r="A3880" t="s">
        <v>2008</v>
      </c>
      <c r="B3880" t="s">
        <v>2010</v>
      </c>
      <c r="C3880" t="s">
        <v>20</v>
      </c>
      <c r="D3880" t="s">
        <v>313</v>
      </c>
      <c r="E3880" t="s">
        <v>94</v>
      </c>
      <c r="F3880" t="s">
        <v>314</v>
      </c>
      <c r="G3880" t="s">
        <v>96</v>
      </c>
      <c r="H3880">
        <v>150</v>
      </c>
      <c r="I3880">
        <v>150</v>
      </c>
      <c r="K3880" t="s">
        <v>31</v>
      </c>
      <c r="M3880" t="s">
        <v>32</v>
      </c>
      <c r="N3880" t="s">
        <v>315</v>
      </c>
      <c r="P3880">
        <v>5.5049999999999999</v>
      </c>
      <c r="Q3880">
        <v>0</v>
      </c>
      <c r="R3880">
        <v>1</v>
      </c>
    </row>
    <row r="3881" spans="1:18">
      <c r="A3881" t="s">
        <v>2008</v>
      </c>
      <c r="B3881" t="s">
        <v>2010</v>
      </c>
      <c r="C3881" t="s">
        <v>20</v>
      </c>
      <c r="D3881" t="s">
        <v>316</v>
      </c>
      <c r="E3881" t="s">
        <v>22</v>
      </c>
      <c r="F3881" t="s">
        <v>317</v>
      </c>
      <c r="G3881" t="s">
        <v>30</v>
      </c>
      <c r="H3881">
        <v>150</v>
      </c>
      <c r="I3881">
        <v>150</v>
      </c>
      <c r="K3881" t="s">
        <v>31</v>
      </c>
      <c r="M3881" t="s">
        <v>32</v>
      </c>
      <c r="N3881" t="s">
        <v>318</v>
      </c>
      <c r="P3881">
        <v>11.01</v>
      </c>
      <c r="Q3881">
        <v>0</v>
      </c>
      <c r="R3881">
        <v>7</v>
      </c>
    </row>
    <row r="3882" spans="1:18">
      <c r="A3882" t="s">
        <v>2008</v>
      </c>
      <c r="B3882" t="s">
        <v>2010</v>
      </c>
      <c r="C3882" t="s">
        <v>20</v>
      </c>
      <c r="D3882" t="s">
        <v>321</v>
      </c>
      <c r="E3882" t="s">
        <v>102</v>
      </c>
      <c r="F3882" t="s">
        <v>322</v>
      </c>
      <c r="G3882" t="s">
        <v>107</v>
      </c>
      <c r="H3882">
        <v>150</v>
      </c>
      <c r="I3882">
        <v>150</v>
      </c>
      <c r="J3882">
        <v>150</v>
      </c>
      <c r="K3882" t="s">
        <v>31</v>
      </c>
      <c r="M3882" t="s">
        <v>32</v>
      </c>
      <c r="N3882" t="s">
        <v>323</v>
      </c>
      <c r="P3882">
        <v>11</v>
      </c>
      <c r="Q3882">
        <v>0</v>
      </c>
      <c r="R3882">
        <v>4</v>
      </c>
    </row>
    <row r="3883" spans="1:18">
      <c r="A3883" t="s">
        <v>2008</v>
      </c>
      <c r="B3883" t="s">
        <v>2010</v>
      </c>
      <c r="C3883" t="s">
        <v>20</v>
      </c>
      <c r="D3883" t="s">
        <v>245</v>
      </c>
      <c r="E3883" t="s">
        <v>34</v>
      </c>
      <c r="F3883" t="s">
        <v>1063</v>
      </c>
      <c r="G3883" t="s">
        <v>36</v>
      </c>
      <c r="H3883">
        <v>150</v>
      </c>
      <c r="I3883">
        <v>150</v>
      </c>
      <c r="K3883" t="s">
        <v>31</v>
      </c>
      <c r="L3883" t="s">
        <v>37</v>
      </c>
      <c r="M3883" t="s">
        <v>26</v>
      </c>
      <c r="N3883" t="s">
        <v>1064</v>
      </c>
      <c r="P3883">
        <v>10.91</v>
      </c>
      <c r="Q3883">
        <v>0</v>
      </c>
      <c r="R3883">
        <v>2</v>
      </c>
    </row>
    <row r="3884" spans="1:18">
      <c r="A3884" t="s">
        <v>2008</v>
      </c>
      <c r="B3884" t="s">
        <v>2010</v>
      </c>
      <c r="C3884" t="s">
        <v>20</v>
      </c>
      <c r="D3884" t="s">
        <v>248</v>
      </c>
      <c r="E3884" t="s">
        <v>40</v>
      </c>
      <c r="F3884" t="s">
        <v>884</v>
      </c>
      <c r="G3884" t="s">
        <v>42</v>
      </c>
      <c r="H3884">
        <v>150</v>
      </c>
      <c r="I3884">
        <v>150</v>
      </c>
      <c r="L3884" t="s">
        <v>37</v>
      </c>
      <c r="M3884" t="s">
        <v>43</v>
      </c>
      <c r="N3884" t="s">
        <v>885</v>
      </c>
      <c r="P3884">
        <v>0.56000000000000005</v>
      </c>
      <c r="Q3884">
        <v>0</v>
      </c>
      <c r="R3884">
        <v>2</v>
      </c>
    </row>
    <row r="3885" spans="1:18">
      <c r="A3885" t="s">
        <v>2008</v>
      </c>
      <c r="B3885" t="s">
        <v>2010</v>
      </c>
      <c r="C3885" t="s">
        <v>20</v>
      </c>
      <c r="D3885" t="s">
        <v>1160</v>
      </c>
      <c r="E3885" t="s">
        <v>114</v>
      </c>
      <c r="F3885" t="s">
        <v>1161</v>
      </c>
      <c r="G3885" t="s">
        <v>1153</v>
      </c>
      <c r="H3885">
        <v>150</v>
      </c>
      <c r="I3885">
        <v>150</v>
      </c>
      <c r="L3885" t="s">
        <v>132</v>
      </c>
      <c r="M3885" t="s">
        <v>202</v>
      </c>
      <c r="N3885" t="s">
        <v>1162</v>
      </c>
      <c r="P3885">
        <v>150</v>
      </c>
      <c r="Q3885">
        <v>0</v>
      </c>
      <c r="R3885">
        <v>1</v>
      </c>
    </row>
    <row r="3886" spans="1:18">
      <c r="A3886" t="s">
        <v>2008</v>
      </c>
      <c r="B3886" t="s">
        <v>2010</v>
      </c>
      <c r="C3886" t="s">
        <v>20</v>
      </c>
      <c r="D3886" t="s">
        <v>324</v>
      </c>
      <c r="E3886" t="s">
        <v>124</v>
      </c>
      <c r="F3886" t="s">
        <v>325</v>
      </c>
      <c r="G3886" t="s">
        <v>262</v>
      </c>
      <c r="H3886">
        <v>150</v>
      </c>
      <c r="I3886">
        <v>150</v>
      </c>
      <c r="L3886" t="s">
        <v>37</v>
      </c>
      <c r="M3886" t="s">
        <v>202</v>
      </c>
      <c r="N3886" t="s">
        <v>326</v>
      </c>
      <c r="P3886">
        <v>91.5</v>
      </c>
      <c r="Q3886">
        <v>0</v>
      </c>
      <c r="R3886">
        <v>4</v>
      </c>
    </row>
    <row r="3887" spans="1:18">
      <c r="A3887" t="s">
        <v>2008</v>
      </c>
      <c r="B3887" t="s">
        <v>2010</v>
      </c>
      <c r="C3887" t="s">
        <v>20</v>
      </c>
      <c r="D3887" t="s">
        <v>1163</v>
      </c>
      <c r="E3887" t="s">
        <v>772</v>
      </c>
      <c r="F3887" t="s">
        <v>1164</v>
      </c>
      <c r="G3887" t="s">
        <v>1156</v>
      </c>
      <c r="H3887">
        <v>150</v>
      </c>
      <c r="I3887">
        <v>150</v>
      </c>
      <c r="L3887" t="s">
        <v>37</v>
      </c>
      <c r="M3887" t="s">
        <v>32</v>
      </c>
      <c r="P3887">
        <v>0</v>
      </c>
      <c r="Q3887">
        <v>0</v>
      </c>
      <c r="R3887">
        <v>1</v>
      </c>
    </row>
    <row r="3888" spans="1:18">
      <c r="A3888" t="s">
        <v>2008</v>
      </c>
      <c r="B3888" t="s">
        <v>2010</v>
      </c>
      <c r="C3888" t="s">
        <v>20</v>
      </c>
      <c r="D3888" t="s">
        <v>251</v>
      </c>
      <c r="E3888" t="s">
        <v>50</v>
      </c>
      <c r="F3888" t="s">
        <v>252</v>
      </c>
      <c r="G3888" t="s">
        <v>52</v>
      </c>
      <c r="H3888">
        <v>150</v>
      </c>
      <c r="K3888" t="s">
        <v>31</v>
      </c>
      <c r="M3888" t="s">
        <v>54</v>
      </c>
      <c r="N3888" t="s">
        <v>319</v>
      </c>
      <c r="P3888">
        <v>28.26</v>
      </c>
      <c r="Q3888">
        <v>40.76</v>
      </c>
      <c r="R3888">
        <v>14</v>
      </c>
    </row>
    <row r="3889" spans="1:18">
      <c r="A3889" t="s">
        <v>2008</v>
      </c>
      <c r="B3889" t="s">
        <v>2011</v>
      </c>
      <c r="C3889" t="s">
        <v>20</v>
      </c>
      <c r="D3889" t="s">
        <v>87</v>
      </c>
      <c r="E3889" t="s">
        <v>88</v>
      </c>
      <c r="F3889" t="s">
        <v>89</v>
      </c>
      <c r="G3889" t="s">
        <v>90</v>
      </c>
      <c r="H3889">
        <v>80</v>
      </c>
      <c r="I3889">
        <v>50</v>
      </c>
      <c r="K3889" t="s">
        <v>91</v>
      </c>
      <c r="M3889" t="s">
        <v>32</v>
      </c>
      <c r="N3889" t="s">
        <v>1166</v>
      </c>
      <c r="P3889">
        <v>1</v>
      </c>
      <c r="Q3889">
        <v>0</v>
      </c>
      <c r="R3889">
        <v>2</v>
      </c>
    </row>
    <row r="3890" spans="1:18">
      <c r="A3890" t="s">
        <v>2008</v>
      </c>
      <c r="B3890" t="s">
        <v>2011</v>
      </c>
      <c r="C3890" t="s">
        <v>20</v>
      </c>
      <c r="D3890" t="s">
        <v>1756</v>
      </c>
      <c r="E3890" t="s">
        <v>88</v>
      </c>
      <c r="F3890" t="s">
        <v>1757</v>
      </c>
      <c r="G3890" t="s">
        <v>90</v>
      </c>
      <c r="H3890">
        <v>150</v>
      </c>
      <c r="I3890">
        <v>80</v>
      </c>
      <c r="K3890" t="s">
        <v>91</v>
      </c>
      <c r="M3890" t="s">
        <v>32</v>
      </c>
      <c r="N3890" t="s">
        <v>1758</v>
      </c>
      <c r="P3890">
        <v>3.9</v>
      </c>
      <c r="Q3890">
        <v>0</v>
      </c>
      <c r="R3890">
        <v>1</v>
      </c>
    </row>
    <row r="3891" spans="1:18">
      <c r="A3891" t="s">
        <v>2008</v>
      </c>
      <c r="B3891" t="s">
        <v>2011</v>
      </c>
      <c r="C3891" t="s">
        <v>20</v>
      </c>
      <c r="D3891" t="s">
        <v>733</v>
      </c>
      <c r="E3891" t="s">
        <v>22</v>
      </c>
      <c r="F3891" t="s">
        <v>734</v>
      </c>
      <c r="G3891" t="s">
        <v>30</v>
      </c>
      <c r="H3891">
        <v>50</v>
      </c>
      <c r="I3891">
        <v>50</v>
      </c>
      <c r="K3891" t="s">
        <v>31</v>
      </c>
      <c r="M3891" t="s">
        <v>32</v>
      </c>
      <c r="N3891" t="s">
        <v>735</v>
      </c>
      <c r="P3891">
        <v>0.75</v>
      </c>
      <c r="Q3891">
        <v>0</v>
      </c>
      <c r="R3891">
        <v>2</v>
      </c>
    </row>
    <row r="3892" spans="1:18">
      <c r="A3892" t="s">
        <v>2008</v>
      </c>
      <c r="B3892" t="s">
        <v>2011</v>
      </c>
      <c r="C3892" t="s">
        <v>20</v>
      </c>
      <c r="D3892" t="s">
        <v>98</v>
      </c>
      <c r="E3892" t="s">
        <v>22</v>
      </c>
      <c r="F3892" t="s">
        <v>99</v>
      </c>
      <c r="G3892" t="s">
        <v>30</v>
      </c>
      <c r="H3892">
        <v>80</v>
      </c>
      <c r="I3892">
        <v>80</v>
      </c>
      <c r="K3892" t="s">
        <v>31</v>
      </c>
      <c r="M3892" t="s">
        <v>32</v>
      </c>
      <c r="N3892" t="s">
        <v>198</v>
      </c>
      <c r="P3892">
        <v>2.2999999999999998</v>
      </c>
      <c r="Q3892">
        <v>0</v>
      </c>
      <c r="R3892">
        <v>9</v>
      </c>
    </row>
    <row r="3893" spans="1:18">
      <c r="A3893" t="s">
        <v>2008</v>
      </c>
      <c r="B3893" t="s">
        <v>2011</v>
      </c>
      <c r="C3893" t="s">
        <v>20</v>
      </c>
      <c r="D3893" t="s">
        <v>105</v>
      </c>
      <c r="E3893" t="s">
        <v>102</v>
      </c>
      <c r="F3893" t="s">
        <v>106</v>
      </c>
      <c r="G3893" t="s">
        <v>107</v>
      </c>
      <c r="H3893">
        <v>80</v>
      </c>
      <c r="I3893">
        <v>80</v>
      </c>
      <c r="J3893">
        <v>80</v>
      </c>
      <c r="K3893" t="s">
        <v>31</v>
      </c>
      <c r="M3893" t="s">
        <v>32</v>
      </c>
      <c r="N3893" t="s">
        <v>207</v>
      </c>
      <c r="P3893">
        <v>3.3</v>
      </c>
      <c r="Q3893">
        <v>0</v>
      </c>
      <c r="R3893">
        <v>2</v>
      </c>
    </row>
    <row r="3894" spans="1:18">
      <c r="A3894" t="s">
        <v>2008</v>
      </c>
      <c r="B3894" t="s">
        <v>2011</v>
      </c>
      <c r="C3894" t="s">
        <v>20</v>
      </c>
      <c r="D3894" t="s">
        <v>502</v>
      </c>
      <c r="E3894" t="s">
        <v>34</v>
      </c>
      <c r="F3894" t="s">
        <v>1141</v>
      </c>
      <c r="G3894" t="s">
        <v>36</v>
      </c>
      <c r="H3894">
        <v>80</v>
      </c>
      <c r="I3894">
        <v>80</v>
      </c>
      <c r="K3894" t="s">
        <v>31</v>
      </c>
      <c r="L3894" t="s">
        <v>37</v>
      </c>
      <c r="M3894" t="s">
        <v>26</v>
      </c>
      <c r="N3894" t="s">
        <v>1142</v>
      </c>
      <c r="P3894">
        <v>4.97</v>
      </c>
      <c r="Q3894">
        <v>0</v>
      </c>
      <c r="R3894">
        <v>2</v>
      </c>
    </row>
    <row r="3895" spans="1:18">
      <c r="A3895" t="s">
        <v>2008</v>
      </c>
      <c r="B3895" t="s">
        <v>2011</v>
      </c>
      <c r="C3895" t="s">
        <v>20</v>
      </c>
      <c r="D3895" t="s">
        <v>511</v>
      </c>
      <c r="E3895" t="s">
        <v>40</v>
      </c>
      <c r="F3895" t="s">
        <v>512</v>
      </c>
      <c r="G3895" t="s">
        <v>42</v>
      </c>
      <c r="H3895">
        <v>80</v>
      </c>
      <c r="I3895">
        <v>80</v>
      </c>
      <c r="L3895" t="s">
        <v>37</v>
      </c>
      <c r="M3895" t="s">
        <v>43</v>
      </c>
      <c r="N3895" t="s">
        <v>513</v>
      </c>
      <c r="P3895">
        <v>0.19</v>
      </c>
      <c r="Q3895">
        <v>0</v>
      </c>
      <c r="R3895">
        <v>2</v>
      </c>
    </row>
    <row r="3896" spans="1:18">
      <c r="A3896" t="s">
        <v>2008</v>
      </c>
      <c r="B3896" t="s">
        <v>2011</v>
      </c>
      <c r="C3896" t="s">
        <v>20</v>
      </c>
      <c r="D3896" t="s">
        <v>842</v>
      </c>
      <c r="E3896" t="s">
        <v>114</v>
      </c>
      <c r="F3896" t="s">
        <v>1167</v>
      </c>
      <c r="G3896" t="s">
        <v>200</v>
      </c>
      <c r="H3896">
        <v>50</v>
      </c>
      <c r="I3896">
        <v>50</v>
      </c>
      <c r="J3896">
        <v>50</v>
      </c>
      <c r="L3896" t="s">
        <v>127</v>
      </c>
      <c r="M3896" t="s">
        <v>26</v>
      </c>
      <c r="N3896" t="s">
        <v>1168</v>
      </c>
      <c r="P3896">
        <v>11.4</v>
      </c>
      <c r="Q3896">
        <v>0</v>
      </c>
      <c r="R3896">
        <v>1</v>
      </c>
    </row>
    <row r="3897" spans="1:18">
      <c r="A3897" t="s">
        <v>2008</v>
      </c>
      <c r="B3897" t="s">
        <v>2011</v>
      </c>
      <c r="C3897" t="s">
        <v>20</v>
      </c>
      <c r="D3897" t="s">
        <v>930</v>
      </c>
      <c r="E3897" t="s">
        <v>124</v>
      </c>
      <c r="F3897" t="s">
        <v>1129</v>
      </c>
      <c r="G3897" t="s">
        <v>262</v>
      </c>
      <c r="H3897">
        <v>50</v>
      </c>
      <c r="I3897">
        <v>50</v>
      </c>
      <c r="L3897" t="s">
        <v>37</v>
      </c>
      <c r="M3897" t="s">
        <v>202</v>
      </c>
      <c r="N3897" t="s">
        <v>1130</v>
      </c>
      <c r="P3897">
        <v>14.69</v>
      </c>
      <c r="Q3897">
        <v>0</v>
      </c>
      <c r="R3897">
        <v>2</v>
      </c>
    </row>
    <row r="3898" spans="1:18">
      <c r="A3898" t="s">
        <v>2008</v>
      </c>
      <c r="B3898" t="s">
        <v>2011</v>
      </c>
      <c r="C3898" t="s">
        <v>20</v>
      </c>
      <c r="D3898" t="s">
        <v>129</v>
      </c>
      <c r="E3898" t="s">
        <v>124</v>
      </c>
      <c r="F3898" t="s">
        <v>1144</v>
      </c>
      <c r="G3898" t="s">
        <v>262</v>
      </c>
      <c r="H3898">
        <v>80</v>
      </c>
      <c r="I3898">
        <v>80</v>
      </c>
      <c r="L3898" t="s">
        <v>37</v>
      </c>
      <c r="M3898" t="s">
        <v>202</v>
      </c>
      <c r="N3898" t="s">
        <v>1145</v>
      </c>
      <c r="P3898">
        <v>30.5</v>
      </c>
      <c r="Q3898">
        <v>0</v>
      </c>
      <c r="R3898">
        <v>2</v>
      </c>
    </row>
    <row r="3899" spans="1:18">
      <c r="A3899" t="s">
        <v>2008</v>
      </c>
      <c r="B3899" t="s">
        <v>2011</v>
      </c>
      <c r="C3899" t="s">
        <v>20</v>
      </c>
      <c r="D3899" t="s">
        <v>1169</v>
      </c>
      <c r="E3899" t="s">
        <v>772</v>
      </c>
      <c r="F3899" t="s">
        <v>1170</v>
      </c>
      <c r="G3899" t="s">
        <v>1156</v>
      </c>
      <c r="H3899">
        <v>80</v>
      </c>
      <c r="I3899">
        <v>80</v>
      </c>
      <c r="L3899" t="s">
        <v>37</v>
      </c>
      <c r="M3899" t="s">
        <v>32</v>
      </c>
      <c r="P3899">
        <v>0</v>
      </c>
      <c r="Q3899">
        <v>0</v>
      </c>
      <c r="R3899">
        <v>1</v>
      </c>
    </row>
    <row r="3900" spans="1:18">
      <c r="A3900" t="s">
        <v>2008</v>
      </c>
      <c r="B3900" t="s">
        <v>2011</v>
      </c>
      <c r="C3900" t="s">
        <v>20</v>
      </c>
      <c r="D3900" t="s">
        <v>742</v>
      </c>
      <c r="E3900" t="s">
        <v>50</v>
      </c>
      <c r="F3900" t="s">
        <v>764</v>
      </c>
      <c r="G3900" t="s">
        <v>52</v>
      </c>
      <c r="H3900">
        <v>50</v>
      </c>
      <c r="K3900" t="s">
        <v>31</v>
      </c>
      <c r="M3900" t="s">
        <v>54</v>
      </c>
      <c r="N3900" t="s">
        <v>1131</v>
      </c>
      <c r="P3900">
        <v>5.44</v>
      </c>
      <c r="Q3900">
        <v>1.42</v>
      </c>
      <c r="R3900">
        <v>4</v>
      </c>
    </row>
    <row r="3901" spans="1:18">
      <c r="A3901" t="s">
        <v>2008</v>
      </c>
      <c r="B3901" t="s">
        <v>2011</v>
      </c>
      <c r="C3901" t="s">
        <v>20</v>
      </c>
      <c r="D3901" t="s">
        <v>161</v>
      </c>
      <c r="E3901" t="s">
        <v>50</v>
      </c>
      <c r="F3901" t="s">
        <v>162</v>
      </c>
      <c r="G3901" t="s">
        <v>52</v>
      </c>
      <c r="H3901">
        <v>80</v>
      </c>
      <c r="K3901" t="s">
        <v>31</v>
      </c>
      <c r="M3901" t="s">
        <v>54</v>
      </c>
      <c r="N3901" t="s">
        <v>204</v>
      </c>
      <c r="P3901">
        <v>11.29</v>
      </c>
      <c r="Q3901">
        <v>30.53</v>
      </c>
      <c r="R3901">
        <v>11</v>
      </c>
    </row>
    <row r="3902" spans="1:18">
      <c r="A3902" t="s">
        <v>2008</v>
      </c>
      <c r="B3902" t="s">
        <v>2012</v>
      </c>
      <c r="C3902" t="s">
        <v>20</v>
      </c>
      <c r="D3902" t="s">
        <v>316</v>
      </c>
      <c r="E3902" t="s">
        <v>22</v>
      </c>
      <c r="F3902" t="s">
        <v>317</v>
      </c>
      <c r="G3902" t="s">
        <v>30</v>
      </c>
      <c r="H3902">
        <v>150</v>
      </c>
      <c r="I3902">
        <v>150</v>
      </c>
      <c r="K3902" t="s">
        <v>31</v>
      </c>
      <c r="M3902" t="s">
        <v>32</v>
      </c>
      <c r="N3902" t="s">
        <v>318</v>
      </c>
      <c r="P3902">
        <v>11.01</v>
      </c>
      <c r="Q3902">
        <v>0</v>
      </c>
      <c r="R3902">
        <v>15</v>
      </c>
    </row>
    <row r="3903" spans="1:18">
      <c r="A3903" t="s">
        <v>2008</v>
      </c>
      <c r="B3903" t="s">
        <v>2012</v>
      </c>
      <c r="C3903" t="s">
        <v>20</v>
      </c>
      <c r="D3903" t="s">
        <v>321</v>
      </c>
      <c r="E3903" t="s">
        <v>102</v>
      </c>
      <c r="F3903" t="s">
        <v>322</v>
      </c>
      <c r="G3903" t="s">
        <v>107</v>
      </c>
      <c r="H3903">
        <v>150</v>
      </c>
      <c r="I3903">
        <v>150</v>
      </c>
      <c r="J3903">
        <v>150</v>
      </c>
      <c r="K3903" t="s">
        <v>31</v>
      </c>
      <c r="M3903" t="s">
        <v>32</v>
      </c>
      <c r="N3903" t="s">
        <v>323</v>
      </c>
      <c r="P3903">
        <v>11</v>
      </c>
      <c r="Q3903">
        <v>0</v>
      </c>
      <c r="R3903">
        <v>3</v>
      </c>
    </row>
    <row r="3904" spans="1:18">
      <c r="A3904" t="s">
        <v>2008</v>
      </c>
      <c r="B3904" t="s">
        <v>2012</v>
      </c>
      <c r="C3904" t="s">
        <v>20</v>
      </c>
      <c r="D3904" t="s">
        <v>245</v>
      </c>
      <c r="E3904" t="s">
        <v>34</v>
      </c>
      <c r="F3904" t="s">
        <v>1063</v>
      </c>
      <c r="G3904" t="s">
        <v>36</v>
      </c>
      <c r="H3904">
        <v>150</v>
      </c>
      <c r="I3904">
        <v>150</v>
      </c>
      <c r="K3904" t="s">
        <v>31</v>
      </c>
      <c r="L3904" t="s">
        <v>37</v>
      </c>
      <c r="M3904" t="s">
        <v>26</v>
      </c>
      <c r="N3904" t="s">
        <v>1064</v>
      </c>
      <c r="P3904">
        <v>10.91</v>
      </c>
      <c r="Q3904">
        <v>0</v>
      </c>
      <c r="R3904">
        <v>2</v>
      </c>
    </row>
    <row r="3905" spans="1:18">
      <c r="A3905" t="s">
        <v>2008</v>
      </c>
      <c r="B3905" t="s">
        <v>2012</v>
      </c>
      <c r="C3905" t="s">
        <v>20</v>
      </c>
      <c r="D3905" t="s">
        <v>248</v>
      </c>
      <c r="E3905" t="s">
        <v>40</v>
      </c>
      <c r="F3905" t="s">
        <v>884</v>
      </c>
      <c r="G3905" t="s">
        <v>42</v>
      </c>
      <c r="H3905">
        <v>150</v>
      </c>
      <c r="I3905">
        <v>150</v>
      </c>
      <c r="L3905" t="s">
        <v>37</v>
      </c>
      <c r="M3905" t="s">
        <v>43</v>
      </c>
      <c r="N3905" t="s">
        <v>885</v>
      </c>
      <c r="P3905">
        <v>0.56000000000000005</v>
      </c>
      <c r="Q3905">
        <v>0</v>
      </c>
      <c r="R3905">
        <v>2</v>
      </c>
    </row>
    <row r="3906" spans="1:18">
      <c r="A3906" t="s">
        <v>2008</v>
      </c>
      <c r="B3906" t="s">
        <v>2012</v>
      </c>
      <c r="C3906" t="s">
        <v>20</v>
      </c>
      <c r="D3906" t="s">
        <v>1160</v>
      </c>
      <c r="E3906" t="s">
        <v>114</v>
      </c>
      <c r="F3906" t="s">
        <v>1161</v>
      </c>
      <c r="G3906" t="s">
        <v>1153</v>
      </c>
      <c r="H3906">
        <v>150</v>
      </c>
      <c r="I3906">
        <v>150</v>
      </c>
      <c r="L3906" t="s">
        <v>132</v>
      </c>
      <c r="M3906" t="s">
        <v>202</v>
      </c>
      <c r="N3906" t="s">
        <v>1162</v>
      </c>
      <c r="P3906">
        <v>150</v>
      </c>
      <c r="Q3906">
        <v>0</v>
      </c>
      <c r="R3906">
        <v>1</v>
      </c>
    </row>
    <row r="3907" spans="1:18">
      <c r="A3907" t="s">
        <v>2008</v>
      </c>
      <c r="B3907" t="s">
        <v>2012</v>
      </c>
      <c r="C3907" t="s">
        <v>20</v>
      </c>
      <c r="D3907" t="s">
        <v>324</v>
      </c>
      <c r="E3907" t="s">
        <v>124</v>
      </c>
      <c r="F3907" t="s">
        <v>325</v>
      </c>
      <c r="G3907" t="s">
        <v>262</v>
      </c>
      <c r="H3907">
        <v>150</v>
      </c>
      <c r="I3907">
        <v>150</v>
      </c>
      <c r="L3907" t="s">
        <v>37</v>
      </c>
      <c r="M3907" t="s">
        <v>202</v>
      </c>
      <c r="N3907" t="s">
        <v>326</v>
      </c>
      <c r="P3907">
        <v>91.5</v>
      </c>
      <c r="Q3907">
        <v>0</v>
      </c>
      <c r="R3907">
        <v>4</v>
      </c>
    </row>
    <row r="3908" spans="1:18">
      <c r="A3908" t="s">
        <v>2008</v>
      </c>
      <c r="B3908" t="s">
        <v>2012</v>
      </c>
      <c r="C3908" t="s">
        <v>20</v>
      </c>
      <c r="D3908" t="s">
        <v>1163</v>
      </c>
      <c r="E3908" t="s">
        <v>772</v>
      </c>
      <c r="F3908" t="s">
        <v>1164</v>
      </c>
      <c r="G3908" t="s">
        <v>1156</v>
      </c>
      <c r="H3908">
        <v>150</v>
      </c>
      <c r="I3908">
        <v>150</v>
      </c>
      <c r="L3908" t="s">
        <v>37</v>
      </c>
      <c r="M3908" t="s">
        <v>32</v>
      </c>
      <c r="P3908">
        <v>0</v>
      </c>
      <c r="Q3908">
        <v>0</v>
      </c>
      <c r="R3908">
        <v>1</v>
      </c>
    </row>
    <row r="3909" spans="1:18">
      <c r="A3909" t="s">
        <v>2008</v>
      </c>
      <c r="B3909" t="s">
        <v>2012</v>
      </c>
      <c r="C3909" t="s">
        <v>20</v>
      </c>
      <c r="D3909" t="s">
        <v>251</v>
      </c>
      <c r="E3909" t="s">
        <v>50</v>
      </c>
      <c r="F3909" t="s">
        <v>252</v>
      </c>
      <c r="G3909" t="s">
        <v>52</v>
      </c>
      <c r="H3909">
        <v>150</v>
      </c>
      <c r="K3909" t="s">
        <v>31</v>
      </c>
      <c r="M3909" t="s">
        <v>54</v>
      </c>
      <c r="N3909" t="s">
        <v>319</v>
      </c>
      <c r="P3909">
        <v>28.26</v>
      </c>
      <c r="Q3909">
        <v>31.35</v>
      </c>
      <c r="R3909">
        <v>23</v>
      </c>
    </row>
    <row r="3910" spans="1:18">
      <c r="A3910" t="s">
        <v>2013</v>
      </c>
      <c r="B3910" t="s">
        <v>2014</v>
      </c>
      <c r="C3910" t="s">
        <v>259</v>
      </c>
      <c r="D3910" t="s">
        <v>385</v>
      </c>
      <c r="E3910" t="s">
        <v>79</v>
      </c>
      <c r="F3910" t="s">
        <v>386</v>
      </c>
      <c r="G3910" t="s">
        <v>81</v>
      </c>
      <c r="H3910">
        <v>200</v>
      </c>
      <c r="K3910" t="s">
        <v>62</v>
      </c>
      <c r="M3910" t="s">
        <v>32</v>
      </c>
      <c r="N3910" t="s">
        <v>444</v>
      </c>
      <c r="P3910">
        <v>4.5</v>
      </c>
      <c r="Q3910">
        <v>0</v>
      </c>
      <c r="R3910">
        <v>1</v>
      </c>
    </row>
    <row r="3911" spans="1:18">
      <c r="A3911" t="s">
        <v>2013</v>
      </c>
      <c r="B3911" t="s">
        <v>2014</v>
      </c>
      <c r="C3911" t="s">
        <v>259</v>
      </c>
      <c r="D3911" t="s">
        <v>1174</v>
      </c>
      <c r="E3911" t="s">
        <v>79</v>
      </c>
      <c r="F3911" t="s">
        <v>1175</v>
      </c>
      <c r="G3911" t="s">
        <v>81</v>
      </c>
      <c r="H3911">
        <v>450</v>
      </c>
      <c r="K3911" t="s">
        <v>264</v>
      </c>
      <c r="M3911" t="s">
        <v>32</v>
      </c>
      <c r="N3911" t="s">
        <v>1176</v>
      </c>
      <c r="P3911">
        <v>18</v>
      </c>
      <c r="Q3911">
        <v>0</v>
      </c>
      <c r="R3911">
        <v>1</v>
      </c>
    </row>
    <row r="3912" spans="1:18">
      <c r="A3912" t="s">
        <v>2013</v>
      </c>
      <c r="B3912" t="s">
        <v>2014</v>
      </c>
      <c r="C3912" t="s">
        <v>259</v>
      </c>
      <c r="D3912" t="s">
        <v>688</v>
      </c>
      <c r="E3912" t="s">
        <v>22</v>
      </c>
      <c r="F3912" t="s">
        <v>689</v>
      </c>
      <c r="G3912" t="s">
        <v>30</v>
      </c>
      <c r="H3912">
        <v>450</v>
      </c>
      <c r="I3912">
        <v>450</v>
      </c>
      <c r="K3912" t="s">
        <v>264</v>
      </c>
      <c r="M3912" t="s">
        <v>32</v>
      </c>
      <c r="N3912" t="s">
        <v>1177</v>
      </c>
      <c r="P3912">
        <v>112.24</v>
      </c>
      <c r="Q3912">
        <v>0</v>
      </c>
      <c r="R3912">
        <v>6</v>
      </c>
    </row>
    <row r="3913" spans="1:18">
      <c r="A3913" t="s">
        <v>2013</v>
      </c>
      <c r="B3913" t="s">
        <v>2014</v>
      </c>
      <c r="C3913" t="s">
        <v>259</v>
      </c>
      <c r="D3913" t="s">
        <v>275</v>
      </c>
      <c r="E3913" t="s">
        <v>276</v>
      </c>
      <c r="F3913" t="s">
        <v>277</v>
      </c>
      <c r="G3913" t="s">
        <v>278</v>
      </c>
      <c r="H3913">
        <v>25</v>
      </c>
      <c r="I3913">
        <v>25</v>
      </c>
      <c r="L3913" t="s">
        <v>25</v>
      </c>
      <c r="M3913" t="s">
        <v>26</v>
      </c>
      <c r="N3913" t="s">
        <v>279</v>
      </c>
      <c r="P3913">
        <v>0.27</v>
      </c>
      <c r="Q3913">
        <v>0</v>
      </c>
      <c r="R3913">
        <v>1</v>
      </c>
    </row>
    <row r="3914" spans="1:18">
      <c r="A3914" t="s">
        <v>2013</v>
      </c>
      <c r="B3914" t="s">
        <v>2014</v>
      </c>
      <c r="C3914" t="s">
        <v>259</v>
      </c>
      <c r="D3914" t="s">
        <v>120</v>
      </c>
      <c r="E3914" t="s">
        <v>114</v>
      </c>
      <c r="F3914" t="s">
        <v>199</v>
      </c>
      <c r="G3914" t="s">
        <v>200</v>
      </c>
      <c r="H3914">
        <v>25</v>
      </c>
      <c r="I3914">
        <v>25</v>
      </c>
      <c r="J3914">
        <v>25</v>
      </c>
      <c r="L3914" t="s">
        <v>127</v>
      </c>
      <c r="M3914" t="s">
        <v>26</v>
      </c>
      <c r="N3914" t="s">
        <v>201</v>
      </c>
      <c r="P3914">
        <v>3.5</v>
      </c>
      <c r="Q3914">
        <v>0</v>
      </c>
      <c r="R3914">
        <v>3</v>
      </c>
    </row>
    <row r="3915" spans="1:18">
      <c r="A3915" t="s">
        <v>2013</v>
      </c>
      <c r="B3915" t="s">
        <v>2014</v>
      </c>
      <c r="C3915" t="s">
        <v>259</v>
      </c>
      <c r="D3915" t="s">
        <v>979</v>
      </c>
      <c r="E3915" t="s">
        <v>306</v>
      </c>
      <c r="F3915" t="s">
        <v>1178</v>
      </c>
      <c r="G3915" t="s">
        <v>308</v>
      </c>
      <c r="H3915">
        <v>450</v>
      </c>
      <c r="I3915">
        <v>450</v>
      </c>
      <c r="L3915" t="s">
        <v>37</v>
      </c>
      <c r="M3915" t="s">
        <v>202</v>
      </c>
      <c r="N3915" t="s">
        <v>1179</v>
      </c>
      <c r="P3915">
        <v>788</v>
      </c>
      <c r="Q3915">
        <v>0</v>
      </c>
      <c r="R3915">
        <v>1</v>
      </c>
    </row>
    <row r="3916" spans="1:18">
      <c r="A3916" t="s">
        <v>2013</v>
      </c>
      <c r="B3916" t="s">
        <v>2014</v>
      </c>
      <c r="C3916" t="s">
        <v>259</v>
      </c>
      <c r="D3916" t="s">
        <v>123</v>
      </c>
      <c r="E3916" t="s">
        <v>124</v>
      </c>
      <c r="F3916" t="s">
        <v>125</v>
      </c>
      <c r="G3916" t="s">
        <v>126</v>
      </c>
      <c r="H3916">
        <v>25</v>
      </c>
      <c r="I3916">
        <v>25</v>
      </c>
      <c r="J3916">
        <v>25</v>
      </c>
      <c r="L3916" t="s">
        <v>127</v>
      </c>
      <c r="M3916" t="s">
        <v>26</v>
      </c>
      <c r="N3916" t="s">
        <v>210</v>
      </c>
      <c r="P3916">
        <v>3.5</v>
      </c>
      <c r="Q3916">
        <v>0</v>
      </c>
      <c r="R3916">
        <v>2</v>
      </c>
    </row>
    <row r="3917" spans="1:18">
      <c r="A3917" t="s">
        <v>2013</v>
      </c>
      <c r="B3917" t="s">
        <v>2014</v>
      </c>
      <c r="C3917" t="s">
        <v>259</v>
      </c>
      <c r="D3917" t="s">
        <v>1180</v>
      </c>
      <c r="E3917" t="s">
        <v>1015</v>
      </c>
      <c r="F3917" t="s">
        <v>1181</v>
      </c>
      <c r="G3917" t="s">
        <v>1182</v>
      </c>
      <c r="H3917">
        <v>450</v>
      </c>
      <c r="I3917">
        <v>450</v>
      </c>
      <c r="L3917" t="s">
        <v>37</v>
      </c>
      <c r="M3917" t="s">
        <v>202</v>
      </c>
      <c r="P3917">
        <v>938</v>
      </c>
      <c r="Q3917">
        <v>0</v>
      </c>
      <c r="R3917">
        <v>1</v>
      </c>
    </row>
    <row r="3918" spans="1:18">
      <c r="A3918" t="s">
        <v>2013</v>
      </c>
      <c r="B3918" t="s">
        <v>2014</v>
      </c>
      <c r="C3918" t="s">
        <v>259</v>
      </c>
      <c r="D3918" t="s">
        <v>70</v>
      </c>
      <c r="E3918" t="s">
        <v>45</v>
      </c>
      <c r="F3918" t="s">
        <v>71</v>
      </c>
      <c r="G3918" t="s">
        <v>47</v>
      </c>
      <c r="H3918">
        <v>200</v>
      </c>
      <c r="I3918">
        <v>200</v>
      </c>
      <c r="J3918">
        <v>25</v>
      </c>
      <c r="L3918" t="s">
        <v>25</v>
      </c>
      <c r="M3918" t="s">
        <v>26</v>
      </c>
      <c r="N3918" t="s">
        <v>48</v>
      </c>
      <c r="P3918">
        <v>0.34</v>
      </c>
      <c r="Q3918">
        <v>0</v>
      </c>
      <c r="R3918">
        <v>1</v>
      </c>
    </row>
    <row r="3919" spans="1:18">
      <c r="A3919" t="s">
        <v>2013</v>
      </c>
      <c r="B3919" t="s">
        <v>2014</v>
      </c>
      <c r="C3919" t="s">
        <v>259</v>
      </c>
      <c r="D3919" t="s">
        <v>1183</v>
      </c>
      <c r="E3919" t="s">
        <v>45</v>
      </c>
      <c r="F3919" t="s">
        <v>1184</v>
      </c>
      <c r="G3919" t="s">
        <v>47</v>
      </c>
      <c r="H3919">
        <v>450</v>
      </c>
      <c r="I3919">
        <v>450</v>
      </c>
      <c r="J3919">
        <v>25</v>
      </c>
      <c r="L3919" t="s">
        <v>25</v>
      </c>
      <c r="M3919" t="s">
        <v>26</v>
      </c>
      <c r="N3919" t="s">
        <v>48</v>
      </c>
      <c r="P3919">
        <v>0.34</v>
      </c>
      <c r="Q3919">
        <v>0</v>
      </c>
      <c r="R3919">
        <v>4</v>
      </c>
    </row>
    <row r="3920" spans="1:18">
      <c r="A3920" t="s">
        <v>2013</v>
      </c>
      <c r="B3920" t="s">
        <v>2014</v>
      </c>
      <c r="C3920" t="s">
        <v>259</v>
      </c>
      <c r="D3920" t="s">
        <v>49</v>
      </c>
      <c r="E3920" t="s">
        <v>50</v>
      </c>
      <c r="F3920" t="s">
        <v>51</v>
      </c>
      <c r="G3920" t="s">
        <v>52</v>
      </c>
      <c r="H3920">
        <v>25</v>
      </c>
      <c r="K3920" t="s">
        <v>53</v>
      </c>
      <c r="M3920" t="s">
        <v>54</v>
      </c>
      <c r="N3920" t="s">
        <v>55</v>
      </c>
      <c r="P3920">
        <v>3.24</v>
      </c>
      <c r="Q3920">
        <v>0.8</v>
      </c>
      <c r="R3920">
        <v>5</v>
      </c>
    </row>
    <row r="3921" spans="1:18">
      <c r="A3921" t="s">
        <v>2013</v>
      </c>
      <c r="B3921" t="s">
        <v>2014</v>
      </c>
      <c r="C3921" t="s">
        <v>259</v>
      </c>
      <c r="D3921" t="s">
        <v>72</v>
      </c>
      <c r="E3921" t="s">
        <v>50</v>
      </c>
      <c r="F3921" t="s">
        <v>73</v>
      </c>
      <c r="G3921" t="s">
        <v>52</v>
      </c>
      <c r="H3921">
        <v>200</v>
      </c>
      <c r="K3921" t="s">
        <v>62</v>
      </c>
      <c r="M3921" t="s">
        <v>54</v>
      </c>
      <c r="N3921" t="s">
        <v>74</v>
      </c>
      <c r="P3921">
        <v>33.32</v>
      </c>
      <c r="Q3921">
        <v>0.3</v>
      </c>
      <c r="R3921">
        <v>2</v>
      </c>
    </row>
    <row r="3922" spans="1:18">
      <c r="A3922" t="s">
        <v>2013</v>
      </c>
      <c r="B3922" t="s">
        <v>2014</v>
      </c>
      <c r="C3922" t="s">
        <v>259</v>
      </c>
      <c r="D3922" t="s">
        <v>574</v>
      </c>
      <c r="E3922" t="s">
        <v>50</v>
      </c>
      <c r="F3922" t="s">
        <v>1185</v>
      </c>
      <c r="G3922" t="s">
        <v>407</v>
      </c>
      <c r="H3922">
        <v>450</v>
      </c>
      <c r="K3922" t="s">
        <v>264</v>
      </c>
      <c r="M3922" t="s">
        <v>422</v>
      </c>
      <c r="N3922" t="s">
        <v>1186</v>
      </c>
      <c r="P3922">
        <v>53.31</v>
      </c>
      <c r="Q3922">
        <v>19.13</v>
      </c>
      <c r="R3922">
        <v>16</v>
      </c>
    </row>
    <row r="3923" spans="1:18">
      <c r="A3923" t="s">
        <v>2013</v>
      </c>
      <c r="B3923" t="s">
        <v>2014</v>
      </c>
      <c r="C3923" t="s">
        <v>259</v>
      </c>
      <c r="D3923" t="s">
        <v>1187</v>
      </c>
      <c r="E3923" t="s">
        <v>236</v>
      </c>
      <c r="F3923" t="s">
        <v>1188</v>
      </c>
      <c r="G3923" t="s">
        <v>238</v>
      </c>
      <c r="H3923">
        <v>450</v>
      </c>
      <c r="I3923">
        <v>450</v>
      </c>
      <c r="J3923">
        <v>200</v>
      </c>
      <c r="P3923">
        <v>0</v>
      </c>
      <c r="Q3923">
        <v>0</v>
      </c>
      <c r="R3923">
        <v>1</v>
      </c>
    </row>
    <row r="3924" spans="1:18">
      <c r="A3924" t="s">
        <v>2013</v>
      </c>
      <c r="B3924" t="s">
        <v>2014</v>
      </c>
      <c r="C3924" t="s">
        <v>259</v>
      </c>
      <c r="D3924" t="s">
        <v>1189</v>
      </c>
      <c r="E3924" t="s">
        <v>236</v>
      </c>
      <c r="F3924" t="s">
        <v>1190</v>
      </c>
      <c r="G3924" t="s">
        <v>238</v>
      </c>
      <c r="H3924">
        <v>450</v>
      </c>
      <c r="I3924">
        <v>450</v>
      </c>
      <c r="J3924">
        <v>300</v>
      </c>
      <c r="P3924">
        <v>0</v>
      </c>
      <c r="Q3924">
        <v>0</v>
      </c>
      <c r="R3924">
        <v>2</v>
      </c>
    </row>
    <row r="3925" spans="1:18">
      <c r="A3925" t="s">
        <v>2013</v>
      </c>
      <c r="B3925" t="s">
        <v>2015</v>
      </c>
      <c r="C3925" t="s">
        <v>259</v>
      </c>
      <c r="D3925" t="s">
        <v>1089</v>
      </c>
      <c r="E3925" t="s">
        <v>22</v>
      </c>
      <c r="F3925" t="s">
        <v>1090</v>
      </c>
      <c r="G3925" t="s">
        <v>30</v>
      </c>
      <c r="H3925">
        <v>300</v>
      </c>
      <c r="I3925">
        <v>300</v>
      </c>
      <c r="K3925" t="s">
        <v>62</v>
      </c>
      <c r="M3925" t="s">
        <v>32</v>
      </c>
      <c r="N3925" t="s">
        <v>1091</v>
      </c>
      <c r="P3925">
        <v>37.61</v>
      </c>
      <c r="Q3925">
        <v>0</v>
      </c>
      <c r="R3925">
        <v>1</v>
      </c>
    </row>
    <row r="3926" spans="1:18">
      <c r="A3926" t="s">
        <v>2013</v>
      </c>
      <c r="B3926" t="s">
        <v>2015</v>
      </c>
      <c r="C3926" t="s">
        <v>259</v>
      </c>
      <c r="D3926" t="s">
        <v>1097</v>
      </c>
      <c r="E3926" t="s">
        <v>50</v>
      </c>
      <c r="F3926" t="s">
        <v>1098</v>
      </c>
      <c r="G3926" t="s">
        <v>52</v>
      </c>
      <c r="H3926">
        <v>300</v>
      </c>
      <c r="K3926" t="s">
        <v>264</v>
      </c>
      <c r="M3926" t="s">
        <v>54</v>
      </c>
      <c r="N3926" t="s">
        <v>1099</v>
      </c>
      <c r="P3926">
        <v>73.88</v>
      </c>
      <c r="Q3926">
        <v>3.46</v>
      </c>
      <c r="R3926">
        <v>2</v>
      </c>
    </row>
    <row r="3927" spans="1:18">
      <c r="A3927" t="s">
        <v>2013</v>
      </c>
      <c r="B3927" t="s">
        <v>2016</v>
      </c>
      <c r="C3927" t="s">
        <v>259</v>
      </c>
      <c r="D3927" t="s">
        <v>1089</v>
      </c>
      <c r="E3927" t="s">
        <v>22</v>
      </c>
      <c r="F3927" t="s">
        <v>1090</v>
      </c>
      <c r="G3927" t="s">
        <v>30</v>
      </c>
      <c r="H3927">
        <v>300</v>
      </c>
      <c r="I3927">
        <v>300</v>
      </c>
      <c r="K3927" t="s">
        <v>62</v>
      </c>
      <c r="M3927" t="s">
        <v>32</v>
      </c>
      <c r="N3927" t="s">
        <v>1091</v>
      </c>
      <c r="P3927">
        <v>37.61</v>
      </c>
      <c r="Q3927">
        <v>0</v>
      </c>
      <c r="R3927">
        <v>1</v>
      </c>
    </row>
    <row r="3928" spans="1:18">
      <c r="A3928" t="s">
        <v>2013</v>
      </c>
      <c r="B3928" t="s">
        <v>2016</v>
      </c>
      <c r="C3928" t="s">
        <v>259</v>
      </c>
      <c r="D3928" t="s">
        <v>1097</v>
      </c>
      <c r="E3928" t="s">
        <v>50</v>
      </c>
      <c r="F3928" t="s">
        <v>1098</v>
      </c>
      <c r="G3928" t="s">
        <v>52</v>
      </c>
      <c r="H3928">
        <v>300</v>
      </c>
      <c r="K3928" t="s">
        <v>264</v>
      </c>
      <c r="M3928" t="s">
        <v>54</v>
      </c>
      <c r="N3928" t="s">
        <v>1099</v>
      </c>
      <c r="P3928">
        <v>73.88</v>
      </c>
      <c r="Q3928">
        <v>3.46</v>
      </c>
      <c r="R3928">
        <v>2</v>
      </c>
    </row>
    <row r="3929" spans="1:18">
      <c r="A3929" t="s">
        <v>2017</v>
      </c>
      <c r="B3929" t="s">
        <v>2018</v>
      </c>
      <c r="C3929" t="s">
        <v>490</v>
      </c>
      <c r="D3929" t="s">
        <v>1269</v>
      </c>
      <c r="E3929" t="s">
        <v>892</v>
      </c>
      <c r="F3929" t="s">
        <v>1270</v>
      </c>
      <c r="G3929" t="s">
        <v>894</v>
      </c>
      <c r="H3929">
        <v>400</v>
      </c>
      <c r="I3929">
        <v>400</v>
      </c>
      <c r="L3929" t="s">
        <v>37</v>
      </c>
      <c r="M3929" t="s">
        <v>26</v>
      </c>
      <c r="N3929" t="s">
        <v>1271</v>
      </c>
      <c r="P3929">
        <v>82</v>
      </c>
      <c r="Q3929">
        <v>0</v>
      </c>
      <c r="R3929">
        <v>1</v>
      </c>
    </row>
    <row r="3930" spans="1:18">
      <c r="A3930" t="s">
        <v>2017</v>
      </c>
      <c r="B3930" t="s">
        <v>2018</v>
      </c>
      <c r="C3930" t="s">
        <v>490</v>
      </c>
      <c r="D3930" t="s">
        <v>1272</v>
      </c>
      <c r="E3930" t="s">
        <v>529</v>
      </c>
      <c r="F3930" t="s">
        <v>1273</v>
      </c>
      <c r="G3930" t="s">
        <v>531</v>
      </c>
      <c r="H3930">
        <v>400</v>
      </c>
      <c r="I3930">
        <v>400</v>
      </c>
      <c r="L3930" t="s">
        <v>532</v>
      </c>
      <c r="M3930" t="s">
        <v>202</v>
      </c>
      <c r="P3930">
        <v>160</v>
      </c>
      <c r="Q3930">
        <v>0</v>
      </c>
      <c r="R3930">
        <v>1</v>
      </c>
    </row>
    <row r="3931" spans="1:18">
      <c r="A3931" t="s">
        <v>2017</v>
      </c>
      <c r="B3931" t="s">
        <v>2018</v>
      </c>
      <c r="C3931" t="s">
        <v>490</v>
      </c>
      <c r="D3931" t="s">
        <v>1274</v>
      </c>
      <c r="E3931" t="s">
        <v>1261</v>
      </c>
      <c r="F3931" t="s">
        <v>1275</v>
      </c>
      <c r="G3931" t="s">
        <v>531</v>
      </c>
      <c r="H3931">
        <v>400</v>
      </c>
      <c r="I3931">
        <v>400</v>
      </c>
      <c r="L3931" t="s">
        <v>532</v>
      </c>
      <c r="M3931" t="s">
        <v>202</v>
      </c>
      <c r="P3931">
        <v>260</v>
      </c>
      <c r="Q3931">
        <v>0</v>
      </c>
      <c r="R3931">
        <v>1</v>
      </c>
    </row>
    <row r="3932" spans="1:18">
      <c r="A3932" t="s">
        <v>2017</v>
      </c>
      <c r="B3932" t="s">
        <v>2018</v>
      </c>
      <c r="C3932" t="s">
        <v>490</v>
      </c>
      <c r="D3932" t="s">
        <v>797</v>
      </c>
      <c r="E3932" t="s">
        <v>94</v>
      </c>
      <c r="F3932" t="s">
        <v>798</v>
      </c>
      <c r="G3932" t="s">
        <v>96</v>
      </c>
      <c r="H3932">
        <v>400</v>
      </c>
      <c r="I3932">
        <v>400</v>
      </c>
      <c r="K3932" t="s">
        <v>591</v>
      </c>
      <c r="M3932" t="s">
        <v>32</v>
      </c>
      <c r="N3932" t="s">
        <v>1276</v>
      </c>
      <c r="P3932">
        <v>29.795000000000002</v>
      </c>
      <c r="Q3932">
        <v>0</v>
      </c>
      <c r="R3932">
        <v>2</v>
      </c>
    </row>
    <row r="3933" spans="1:18">
      <c r="A3933" t="s">
        <v>2017</v>
      </c>
      <c r="B3933" t="s">
        <v>2018</v>
      </c>
      <c r="C3933" t="s">
        <v>490</v>
      </c>
      <c r="D3933" t="s">
        <v>802</v>
      </c>
      <c r="E3933" t="s">
        <v>22</v>
      </c>
      <c r="F3933" t="s">
        <v>803</v>
      </c>
      <c r="G3933" t="s">
        <v>30</v>
      </c>
      <c r="H3933">
        <v>400</v>
      </c>
      <c r="I3933">
        <v>400</v>
      </c>
      <c r="K3933" t="s">
        <v>591</v>
      </c>
      <c r="M3933" t="s">
        <v>32</v>
      </c>
      <c r="N3933" t="s">
        <v>1277</v>
      </c>
      <c r="P3933">
        <v>59.59</v>
      </c>
      <c r="Q3933">
        <v>0</v>
      </c>
      <c r="R3933">
        <v>11</v>
      </c>
    </row>
    <row r="3934" spans="1:18">
      <c r="A3934" t="s">
        <v>2017</v>
      </c>
      <c r="B3934" t="s">
        <v>2018</v>
      </c>
      <c r="C3934" t="s">
        <v>490</v>
      </c>
      <c r="D3934" t="s">
        <v>1278</v>
      </c>
      <c r="E3934" t="s">
        <v>102</v>
      </c>
      <c r="F3934" t="s">
        <v>1279</v>
      </c>
      <c r="G3934" t="s">
        <v>107</v>
      </c>
      <c r="H3934">
        <v>400</v>
      </c>
      <c r="I3934">
        <v>400</v>
      </c>
      <c r="J3934">
        <v>400</v>
      </c>
      <c r="K3934" t="s">
        <v>591</v>
      </c>
      <c r="M3934" t="s">
        <v>32</v>
      </c>
      <c r="N3934" t="s">
        <v>1280</v>
      </c>
      <c r="P3934">
        <v>90.8</v>
      </c>
      <c r="Q3934">
        <v>0</v>
      </c>
      <c r="R3934">
        <v>1</v>
      </c>
    </row>
    <row r="3935" spans="1:18">
      <c r="A3935" t="s">
        <v>2017</v>
      </c>
      <c r="B3935" t="s">
        <v>2018</v>
      </c>
      <c r="C3935" t="s">
        <v>490</v>
      </c>
      <c r="D3935" t="s">
        <v>1281</v>
      </c>
      <c r="E3935" t="s">
        <v>34</v>
      </c>
      <c r="F3935" t="s">
        <v>1282</v>
      </c>
      <c r="G3935" t="s">
        <v>504</v>
      </c>
      <c r="H3935">
        <v>400</v>
      </c>
      <c r="I3935">
        <v>400</v>
      </c>
      <c r="L3935" t="s">
        <v>37</v>
      </c>
      <c r="M3935" t="s">
        <v>26</v>
      </c>
      <c r="N3935" t="s">
        <v>1283</v>
      </c>
      <c r="P3935">
        <v>54</v>
      </c>
      <c r="Q3935">
        <v>0</v>
      </c>
      <c r="R3935">
        <v>3</v>
      </c>
    </row>
    <row r="3936" spans="1:18">
      <c r="A3936" t="s">
        <v>2017</v>
      </c>
      <c r="B3936" t="s">
        <v>2018</v>
      </c>
      <c r="C3936" t="s">
        <v>490</v>
      </c>
      <c r="D3936" t="s">
        <v>1284</v>
      </c>
      <c r="E3936" t="s">
        <v>536</v>
      </c>
      <c r="F3936" t="s">
        <v>1285</v>
      </c>
      <c r="G3936" t="s">
        <v>538</v>
      </c>
      <c r="H3936">
        <v>400</v>
      </c>
      <c r="I3936">
        <v>400</v>
      </c>
      <c r="L3936" t="s">
        <v>532</v>
      </c>
      <c r="M3936" t="s">
        <v>539</v>
      </c>
      <c r="P3936">
        <v>0</v>
      </c>
      <c r="Q3936">
        <v>0</v>
      </c>
      <c r="R3936">
        <v>4</v>
      </c>
    </row>
    <row r="3937" spans="1:18">
      <c r="A3937" t="s">
        <v>2017</v>
      </c>
      <c r="B3937" t="s">
        <v>2018</v>
      </c>
      <c r="C3937" t="s">
        <v>490</v>
      </c>
      <c r="D3937" t="s">
        <v>1286</v>
      </c>
      <c r="E3937" t="s">
        <v>40</v>
      </c>
      <c r="F3937" t="s">
        <v>1287</v>
      </c>
      <c r="G3937" t="s">
        <v>42</v>
      </c>
      <c r="H3937">
        <v>400</v>
      </c>
      <c r="I3937">
        <v>400</v>
      </c>
      <c r="L3937" t="s">
        <v>37</v>
      </c>
      <c r="M3937" t="s">
        <v>43</v>
      </c>
      <c r="N3937" t="s">
        <v>1288</v>
      </c>
      <c r="P3937">
        <v>2.1</v>
      </c>
      <c r="Q3937">
        <v>0</v>
      </c>
      <c r="R3937">
        <v>3</v>
      </c>
    </row>
    <row r="3938" spans="1:18">
      <c r="A3938" t="s">
        <v>2017</v>
      </c>
      <c r="B3938" t="s">
        <v>2018</v>
      </c>
      <c r="C3938" t="s">
        <v>490</v>
      </c>
      <c r="D3938" t="s">
        <v>1289</v>
      </c>
      <c r="E3938" t="s">
        <v>541</v>
      </c>
      <c r="F3938" t="s">
        <v>1290</v>
      </c>
      <c r="G3938" t="s">
        <v>624</v>
      </c>
      <c r="H3938">
        <v>400</v>
      </c>
      <c r="I3938">
        <v>400</v>
      </c>
      <c r="L3938" t="s">
        <v>532</v>
      </c>
      <c r="M3938" t="s">
        <v>544</v>
      </c>
      <c r="P3938">
        <v>0</v>
      </c>
      <c r="Q3938">
        <v>0</v>
      </c>
      <c r="R3938">
        <v>4</v>
      </c>
    </row>
    <row r="3939" spans="1:18">
      <c r="A3939" t="s">
        <v>2017</v>
      </c>
      <c r="B3939" t="s">
        <v>2018</v>
      </c>
      <c r="C3939" t="s">
        <v>490</v>
      </c>
      <c r="D3939" t="s">
        <v>810</v>
      </c>
      <c r="E3939" t="s">
        <v>50</v>
      </c>
      <c r="F3939" t="s">
        <v>1291</v>
      </c>
      <c r="G3939" t="s">
        <v>547</v>
      </c>
      <c r="H3939">
        <v>400</v>
      </c>
      <c r="K3939" t="s">
        <v>576</v>
      </c>
      <c r="M3939" t="s">
        <v>549</v>
      </c>
      <c r="P3939">
        <v>59.25</v>
      </c>
      <c r="Q3939">
        <v>91.54</v>
      </c>
      <c r="R3939">
        <v>18</v>
      </c>
    </row>
    <row r="3940" spans="1:18">
      <c r="A3940" t="s">
        <v>2017</v>
      </c>
      <c r="B3940" t="s">
        <v>2019</v>
      </c>
      <c r="C3940" t="s">
        <v>490</v>
      </c>
      <c r="D3940" t="s">
        <v>1272</v>
      </c>
      <c r="E3940" t="s">
        <v>529</v>
      </c>
      <c r="F3940" t="s">
        <v>1273</v>
      </c>
      <c r="G3940" t="s">
        <v>531</v>
      </c>
      <c r="H3940">
        <v>400</v>
      </c>
      <c r="I3940">
        <v>400</v>
      </c>
      <c r="L3940" t="s">
        <v>532</v>
      </c>
      <c r="M3940" t="s">
        <v>202</v>
      </c>
      <c r="P3940">
        <v>160</v>
      </c>
      <c r="Q3940">
        <v>0</v>
      </c>
      <c r="R3940">
        <v>1</v>
      </c>
    </row>
    <row r="3941" spans="1:18">
      <c r="A3941" t="s">
        <v>2017</v>
      </c>
      <c r="B3941" t="s">
        <v>2019</v>
      </c>
      <c r="C3941" t="s">
        <v>490</v>
      </c>
      <c r="D3941" t="s">
        <v>1321</v>
      </c>
      <c r="E3941" t="s">
        <v>88</v>
      </c>
      <c r="F3941" t="s">
        <v>1322</v>
      </c>
      <c r="G3941" t="s">
        <v>90</v>
      </c>
      <c r="H3941">
        <v>400</v>
      </c>
      <c r="I3941">
        <v>300</v>
      </c>
      <c r="K3941" t="s">
        <v>1323</v>
      </c>
      <c r="M3941" t="s">
        <v>32</v>
      </c>
      <c r="N3941" t="s">
        <v>1324</v>
      </c>
      <c r="P3941">
        <v>22.65</v>
      </c>
      <c r="Q3941">
        <v>0</v>
      </c>
      <c r="R3941">
        <v>1</v>
      </c>
    </row>
    <row r="3942" spans="1:18">
      <c r="A3942" t="s">
        <v>2017</v>
      </c>
      <c r="B3942" t="s">
        <v>2019</v>
      </c>
      <c r="C3942" t="s">
        <v>490</v>
      </c>
      <c r="D3942" t="s">
        <v>802</v>
      </c>
      <c r="E3942" t="s">
        <v>22</v>
      </c>
      <c r="F3942" t="s">
        <v>803</v>
      </c>
      <c r="G3942" t="s">
        <v>30</v>
      </c>
      <c r="H3942">
        <v>400</v>
      </c>
      <c r="I3942">
        <v>400</v>
      </c>
      <c r="K3942" t="s">
        <v>591</v>
      </c>
      <c r="M3942" t="s">
        <v>32</v>
      </c>
      <c r="N3942" t="s">
        <v>1277</v>
      </c>
      <c r="P3942">
        <v>59.59</v>
      </c>
      <c r="Q3942">
        <v>0</v>
      </c>
      <c r="R3942">
        <v>1</v>
      </c>
    </row>
    <row r="3943" spans="1:18">
      <c r="A3943" t="s">
        <v>2017</v>
      </c>
      <c r="B3943" t="s">
        <v>2019</v>
      </c>
      <c r="C3943" t="s">
        <v>490</v>
      </c>
      <c r="D3943" t="s">
        <v>1325</v>
      </c>
      <c r="E3943" t="s">
        <v>34</v>
      </c>
      <c r="F3943" t="s">
        <v>1326</v>
      </c>
      <c r="G3943" t="s">
        <v>504</v>
      </c>
      <c r="H3943">
        <v>300</v>
      </c>
      <c r="I3943">
        <v>300</v>
      </c>
      <c r="L3943" t="s">
        <v>37</v>
      </c>
      <c r="M3943" t="s">
        <v>26</v>
      </c>
      <c r="N3943" t="s">
        <v>1327</v>
      </c>
      <c r="P3943">
        <v>29</v>
      </c>
      <c r="Q3943">
        <v>0</v>
      </c>
      <c r="R3943">
        <v>1</v>
      </c>
    </row>
    <row r="3944" spans="1:18">
      <c r="A3944" t="s">
        <v>2017</v>
      </c>
      <c r="B3944" t="s">
        <v>2019</v>
      </c>
      <c r="C3944" t="s">
        <v>490</v>
      </c>
      <c r="D3944" t="s">
        <v>1281</v>
      </c>
      <c r="E3944" t="s">
        <v>34</v>
      </c>
      <c r="F3944" t="s">
        <v>1282</v>
      </c>
      <c r="G3944" t="s">
        <v>504</v>
      </c>
      <c r="H3944">
        <v>400</v>
      </c>
      <c r="I3944">
        <v>400</v>
      </c>
      <c r="L3944" t="s">
        <v>37</v>
      </c>
      <c r="M3944" t="s">
        <v>26</v>
      </c>
      <c r="N3944" t="s">
        <v>1283</v>
      </c>
      <c r="P3944">
        <v>54</v>
      </c>
      <c r="Q3944">
        <v>0</v>
      </c>
      <c r="R3944">
        <v>2</v>
      </c>
    </row>
    <row r="3945" spans="1:18">
      <c r="A3945" t="s">
        <v>2017</v>
      </c>
      <c r="B3945" t="s">
        <v>2019</v>
      </c>
      <c r="C3945" t="s">
        <v>490</v>
      </c>
      <c r="D3945" t="s">
        <v>1284</v>
      </c>
      <c r="E3945" t="s">
        <v>536</v>
      </c>
      <c r="F3945" t="s">
        <v>1285</v>
      </c>
      <c r="G3945" t="s">
        <v>538</v>
      </c>
      <c r="H3945">
        <v>400</v>
      </c>
      <c r="I3945">
        <v>400</v>
      </c>
      <c r="L3945" t="s">
        <v>532</v>
      </c>
      <c r="M3945" t="s">
        <v>539</v>
      </c>
      <c r="P3945">
        <v>0</v>
      </c>
      <c r="Q3945">
        <v>0</v>
      </c>
      <c r="R3945">
        <v>2</v>
      </c>
    </row>
    <row r="3946" spans="1:18">
      <c r="A3946" t="s">
        <v>2017</v>
      </c>
      <c r="B3946" t="s">
        <v>2019</v>
      </c>
      <c r="C3946" t="s">
        <v>490</v>
      </c>
      <c r="D3946" t="s">
        <v>1328</v>
      </c>
      <c r="E3946" t="s">
        <v>40</v>
      </c>
      <c r="F3946" t="s">
        <v>1329</v>
      </c>
      <c r="G3946" t="s">
        <v>42</v>
      </c>
      <c r="H3946">
        <v>300</v>
      </c>
      <c r="I3946">
        <v>300</v>
      </c>
      <c r="L3946" t="s">
        <v>37</v>
      </c>
      <c r="M3946" t="s">
        <v>43</v>
      </c>
      <c r="N3946" t="s">
        <v>1330</v>
      </c>
      <c r="P3946">
        <v>1.41</v>
      </c>
      <c r="Q3946">
        <v>0</v>
      </c>
      <c r="R3946">
        <v>1</v>
      </c>
    </row>
    <row r="3947" spans="1:18">
      <c r="A3947" t="s">
        <v>2017</v>
      </c>
      <c r="B3947" t="s">
        <v>2019</v>
      </c>
      <c r="C3947" t="s">
        <v>490</v>
      </c>
      <c r="D3947" t="s">
        <v>1286</v>
      </c>
      <c r="E3947" t="s">
        <v>40</v>
      </c>
      <c r="F3947" t="s">
        <v>1287</v>
      </c>
      <c r="G3947" t="s">
        <v>42</v>
      </c>
      <c r="H3947">
        <v>400</v>
      </c>
      <c r="I3947">
        <v>400</v>
      </c>
      <c r="L3947" t="s">
        <v>37</v>
      </c>
      <c r="M3947" t="s">
        <v>43</v>
      </c>
      <c r="N3947" t="s">
        <v>1288</v>
      </c>
      <c r="P3947">
        <v>2.1</v>
      </c>
      <c r="Q3947">
        <v>0</v>
      </c>
      <c r="R3947">
        <v>2</v>
      </c>
    </row>
    <row r="3948" spans="1:18">
      <c r="A3948" t="s">
        <v>2017</v>
      </c>
      <c r="B3948" t="s">
        <v>2019</v>
      </c>
      <c r="C3948" t="s">
        <v>490</v>
      </c>
      <c r="D3948" t="s">
        <v>1289</v>
      </c>
      <c r="E3948" t="s">
        <v>541</v>
      </c>
      <c r="F3948" t="s">
        <v>1290</v>
      </c>
      <c r="G3948" t="s">
        <v>624</v>
      </c>
      <c r="H3948">
        <v>400</v>
      </c>
      <c r="I3948">
        <v>400</v>
      </c>
      <c r="L3948" t="s">
        <v>532</v>
      </c>
      <c r="M3948" t="s">
        <v>544</v>
      </c>
      <c r="P3948">
        <v>0</v>
      </c>
      <c r="Q3948">
        <v>0</v>
      </c>
      <c r="R3948">
        <v>2</v>
      </c>
    </row>
    <row r="3949" spans="1:18">
      <c r="A3949" t="s">
        <v>2017</v>
      </c>
      <c r="B3949" t="s">
        <v>2019</v>
      </c>
      <c r="C3949" t="s">
        <v>490</v>
      </c>
      <c r="D3949" t="s">
        <v>1097</v>
      </c>
      <c r="E3949" t="s">
        <v>50</v>
      </c>
      <c r="F3949" t="s">
        <v>1331</v>
      </c>
      <c r="G3949" t="s">
        <v>547</v>
      </c>
      <c r="H3949">
        <v>300</v>
      </c>
      <c r="K3949" t="s">
        <v>576</v>
      </c>
      <c r="M3949" t="s">
        <v>549</v>
      </c>
      <c r="P3949">
        <v>47.02</v>
      </c>
      <c r="Q3949">
        <v>0.3</v>
      </c>
      <c r="R3949">
        <v>1</v>
      </c>
    </row>
    <row r="3950" spans="1:18">
      <c r="A3950" t="s">
        <v>2017</v>
      </c>
      <c r="B3950" t="s">
        <v>2019</v>
      </c>
      <c r="C3950" t="s">
        <v>490</v>
      </c>
      <c r="D3950" t="s">
        <v>810</v>
      </c>
      <c r="E3950" t="s">
        <v>50</v>
      </c>
      <c r="F3950" t="s">
        <v>1291</v>
      </c>
      <c r="G3950" t="s">
        <v>547</v>
      </c>
      <c r="H3950">
        <v>400</v>
      </c>
      <c r="K3950" t="s">
        <v>576</v>
      </c>
      <c r="M3950" t="s">
        <v>549</v>
      </c>
      <c r="P3950">
        <v>59.25</v>
      </c>
      <c r="Q3950">
        <v>2.63</v>
      </c>
      <c r="R3950">
        <v>4</v>
      </c>
    </row>
    <row r="3951" spans="1:18">
      <c r="A3951" t="s">
        <v>2017</v>
      </c>
      <c r="B3951" t="s">
        <v>2019</v>
      </c>
      <c r="C3951" t="s">
        <v>490</v>
      </c>
      <c r="D3951" t="s">
        <v>1332</v>
      </c>
      <c r="E3951" t="s">
        <v>658</v>
      </c>
      <c r="F3951" t="s">
        <v>1333</v>
      </c>
      <c r="G3951" t="s">
        <v>660</v>
      </c>
      <c r="H3951">
        <v>400</v>
      </c>
      <c r="I3951">
        <v>400</v>
      </c>
      <c r="L3951" t="s">
        <v>37</v>
      </c>
      <c r="M3951" t="s">
        <v>202</v>
      </c>
      <c r="N3951" t="s">
        <v>1334</v>
      </c>
      <c r="P3951">
        <v>1123.21</v>
      </c>
      <c r="Q3951">
        <v>0</v>
      </c>
      <c r="R3951">
        <v>1</v>
      </c>
    </row>
    <row r="3952" spans="1:18">
      <c r="A3952" t="s">
        <v>2017</v>
      </c>
      <c r="B3952" t="s">
        <v>2020</v>
      </c>
      <c r="C3952" t="s">
        <v>490</v>
      </c>
      <c r="D3952" t="s">
        <v>1272</v>
      </c>
      <c r="E3952" t="s">
        <v>529</v>
      </c>
      <c r="F3952" t="s">
        <v>1273</v>
      </c>
      <c r="G3952" t="s">
        <v>531</v>
      </c>
      <c r="H3952">
        <v>400</v>
      </c>
      <c r="I3952">
        <v>400</v>
      </c>
      <c r="L3952" t="s">
        <v>532</v>
      </c>
      <c r="M3952" t="s">
        <v>202</v>
      </c>
      <c r="P3952">
        <v>160</v>
      </c>
      <c r="Q3952">
        <v>0</v>
      </c>
      <c r="R3952">
        <v>1</v>
      </c>
    </row>
    <row r="3953" spans="1:18">
      <c r="A3953" t="s">
        <v>2017</v>
      </c>
      <c r="B3953" t="s">
        <v>2020</v>
      </c>
      <c r="C3953" t="s">
        <v>490</v>
      </c>
      <c r="D3953" t="s">
        <v>1321</v>
      </c>
      <c r="E3953" t="s">
        <v>88</v>
      </c>
      <c r="F3953" t="s">
        <v>1322</v>
      </c>
      <c r="G3953" t="s">
        <v>90</v>
      </c>
      <c r="H3953">
        <v>400</v>
      </c>
      <c r="I3953">
        <v>300</v>
      </c>
      <c r="K3953" t="s">
        <v>1323</v>
      </c>
      <c r="M3953" t="s">
        <v>32</v>
      </c>
      <c r="N3953" t="s">
        <v>1324</v>
      </c>
      <c r="P3953">
        <v>22.65</v>
      </c>
      <c r="Q3953">
        <v>0</v>
      </c>
      <c r="R3953">
        <v>1</v>
      </c>
    </row>
    <row r="3954" spans="1:18">
      <c r="A3954" t="s">
        <v>2017</v>
      </c>
      <c r="B3954" t="s">
        <v>2020</v>
      </c>
      <c r="C3954" t="s">
        <v>490</v>
      </c>
      <c r="D3954" t="s">
        <v>802</v>
      </c>
      <c r="E3954" t="s">
        <v>22</v>
      </c>
      <c r="F3954" t="s">
        <v>803</v>
      </c>
      <c r="G3954" t="s">
        <v>30</v>
      </c>
      <c r="H3954">
        <v>400</v>
      </c>
      <c r="I3954">
        <v>400</v>
      </c>
      <c r="K3954" t="s">
        <v>591</v>
      </c>
      <c r="M3954" t="s">
        <v>32</v>
      </c>
      <c r="N3954" t="s">
        <v>1277</v>
      </c>
      <c r="P3954">
        <v>59.59</v>
      </c>
      <c r="Q3954">
        <v>0</v>
      </c>
      <c r="R3954">
        <v>2</v>
      </c>
    </row>
    <row r="3955" spans="1:18">
      <c r="A3955" t="s">
        <v>2017</v>
      </c>
      <c r="B3955" t="s">
        <v>2020</v>
      </c>
      <c r="C3955" t="s">
        <v>490</v>
      </c>
      <c r="D3955" t="s">
        <v>1325</v>
      </c>
      <c r="E3955" t="s">
        <v>34</v>
      </c>
      <c r="F3955" t="s">
        <v>1326</v>
      </c>
      <c r="G3955" t="s">
        <v>504</v>
      </c>
      <c r="H3955">
        <v>300</v>
      </c>
      <c r="I3955">
        <v>300</v>
      </c>
      <c r="L3955" t="s">
        <v>37</v>
      </c>
      <c r="M3955" t="s">
        <v>26</v>
      </c>
      <c r="N3955" t="s">
        <v>1327</v>
      </c>
      <c r="P3955">
        <v>29</v>
      </c>
      <c r="Q3955">
        <v>0</v>
      </c>
      <c r="R3955">
        <v>1</v>
      </c>
    </row>
    <row r="3956" spans="1:18">
      <c r="A3956" t="s">
        <v>2017</v>
      </c>
      <c r="B3956" t="s">
        <v>2020</v>
      </c>
      <c r="C3956" t="s">
        <v>490</v>
      </c>
      <c r="D3956" t="s">
        <v>1281</v>
      </c>
      <c r="E3956" t="s">
        <v>34</v>
      </c>
      <c r="F3956" t="s">
        <v>1282</v>
      </c>
      <c r="G3956" t="s">
        <v>504</v>
      </c>
      <c r="H3956">
        <v>400</v>
      </c>
      <c r="I3956">
        <v>400</v>
      </c>
      <c r="L3956" t="s">
        <v>37</v>
      </c>
      <c r="M3956" t="s">
        <v>26</v>
      </c>
      <c r="N3956" t="s">
        <v>1283</v>
      </c>
      <c r="P3956">
        <v>54</v>
      </c>
      <c r="Q3956">
        <v>0</v>
      </c>
      <c r="R3956">
        <v>2</v>
      </c>
    </row>
    <row r="3957" spans="1:18">
      <c r="A3957" t="s">
        <v>2017</v>
      </c>
      <c r="B3957" t="s">
        <v>2020</v>
      </c>
      <c r="C3957" t="s">
        <v>490</v>
      </c>
      <c r="D3957" t="s">
        <v>1284</v>
      </c>
      <c r="E3957" t="s">
        <v>536</v>
      </c>
      <c r="F3957" t="s">
        <v>1285</v>
      </c>
      <c r="G3957" t="s">
        <v>538</v>
      </c>
      <c r="H3957">
        <v>400</v>
      </c>
      <c r="I3957">
        <v>400</v>
      </c>
      <c r="L3957" t="s">
        <v>532</v>
      </c>
      <c r="M3957" t="s">
        <v>539</v>
      </c>
      <c r="P3957">
        <v>0</v>
      </c>
      <c r="Q3957">
        <v>0</v>
      </c>
      <c r="R3957">
        <v>2</v>
      </c>
    </row>
    <row r="3958" spans="1:18">
      <c r="A3958" t="s">
        <v>2017</v>
      </c>
      <c r="B3958" t="s">
        <v>2020</v>
      </c>
      <c r="C3958" t="s">
        <v>490</v>
      </c>
      <c r="D3958" t="s">
        <v>1328</v>
      </c>
      <c r="E3958" t="s">
        <v>40</v>
      </c>
      <c r="F3958" t="s">
        <v>1329</v>
      </c>
      <c r="G3958" t="s">
        <v>42</v>
      </c>
      <c r="H3958">
        <v>300</v>
      </c>
      <c r="I3958">
        <v>300</v>
      </c>
      <c r="L3958" t="s">
        <v>37</v>
      </c>
      <c r="M3958" t="s">
        <v>43</v>
      </c>
      <c r="N3958" t="s">
        <v>1330</v>
      </c>
      <c r="P3958">
        <v>1.41</v>
      </c>
      <c r="Q3958">
        <v>0</v>
      </c>
      <c r="R3958">
        <v>1</v>
      </c>
    </row>
    <row r="3959" spans="1:18">
      <c r="A3959" t="s">
        <v>2017</v>
      </c>
      <c r="B3959" t="s">
        <v>2020</v>
      </c>
      <c r="C3959" t="s">
        <v>490</v>
      </c>
      <c r="D3959" t="s">
        <v>1286</v>
      </c>
      <c r="E3959" t="s">
        <v>40</v>
      </c>
      <c r="F3959" t="s">
        <v>1287</v>
      </c>
      <c r="G3959" t="s">
        <v>42</v>
      </c>
      <c r="H3959">
        <v>400</v>
      </c>
      <c r="I3959">
        <v>400</v>
      </c>
      <c r="L3959" t="s">
        <v>37</v>
      </c>
      <c r="M3959" t="s">
        <v>43</v>
      </c>
      <c r="N3959" t="s">
        <v>1288</v>
      </c>
      <c r="P3959">
        <v>2.1</v>
      </c>
      <c r="Q3959">
        <v>0</v>
      </c>
      <c r="R3959">
        <v>2</v>
      </c>
    </row>
    <row r="3960" spans="1:18">
      <c r="A3960" t="s">
        <v>2017</v>
      </c>
      <c r="B3960" t="s">
        <v>2020</v>
      </c>
      <c r="C3960" t="s">
        <v>490</v>
      </c>
      <c r="D3960" t="s">
        <v>1289</v>
      </c>
      <c r="E3960" t="s">
        <v>541</v>
      </c>
      <c r="F3960" t="s">
        <v>1290</v>
      </c>
      <c r="G3960" t="s">
        <v>624</v>
      </c>
      <c r="H3960">
        <v>400</v>
      </c>
      <c r="I3960">
        <v>400</v>
      </c>
      <c r="L3960" t="s">
        <v>532</v>
      </c>
      <c r="M3960" t="s">
        <v>544</v>
      </c>
      <c r="P3960">
        <v>0</v>
      </c>
      <c r="Q3960">
        <v>0</v>
      </c>
      <c r="R3960">
        <v>2</v>
      </c>
    </row>
    <row r="3961" spans="1:18">
      <c r="A3961" t="s">
        <v>2017</v>
      </c>
      <c r="B3961" t="s">
        <v>2020</v>
      </c>
      <c r="C3961" t="s">
        <v>490</v>
      </c>
      <c r="D3961" t="s">
        <v>1097</v>
      </c>
      <c r="E3961" t="s">
        <v>50</v>
      </c>
      <c r="F3961" t="s">
        <v>1331</v>
      </c>
      <c r="G3961" t="s">
        <v>547</v>
      </c>
      <c r="H3961">
        <v>300</v>
      </c>
      <c r="K3961" t="s">
        <v>576</v>
      </c>
      <c r="M3961" t="s">
        <v>549</v>
      </c>
      <c r="P3961">
        <v>47.02</v>
      </c>
      <c r="Q3961">
        <v>0.3</v>
      </c>
      <c r="R3961">
        <v>1</v>
      </c>
    </row>
    <row r="3962" spans="1:18">
      <c r="A3962" t="s">
        <v>2017</v>
      </c>
      <c r="B3962" t="s">
        <v>2020</v>
      </c>
      <c r="C3962" t="s">
        <v>490</v>
      </c>
      <c r="D3962" t="s">
        <v>810</v>
      </c>
      <c r="E3962" t="s">
        <v>50</v>
      </c>
      <c r="F3962" t="s">
        <v>1291</v>
      </c>
      <c r="G3962" t="s">
        <v>547</v>
      </c>
      <c r="H3962">
        <v>400</v>
      </c>
      <c r="K3962" t="s">
        <v>576</v>
      </c>
      <c r="M3962" t="s">
        <v>549</v>
      </c>
      <c r="P3962">
        <v>59.25</v>
      </c>
      <c r="Q3962">
        <v>7.41</v>
      </c>
      <c r="R3962">
        <v>5</v>
      </c>
    </row>
    <row r="3963" spans="1:18">
      <c r="A3963" t="s">
        <v>2017</v>
      </c>
      <c r="B3963" t="s">
        <v>2020</v>
      </c>
      <c r="C3963" t="s">
        <v>490</v>
      </c>
      <c r="D3963" t="s">
        <v>1332</v>
      </c>
      <c r="E3963" t="s">
        <v>658</v>
      </c>
      <c r="F3963" t="s">
        <v>1333</v>
      </c>
      <c r="G3963" t="s">
        <v>660</v>
      </c>
      <c r="H3963">
        <v>400</v>
      </c>
      <c r="I3963">
        <v>400</v>
      </c>
      <c r="L3963" t="s">
        <v>37</v>
      </c>
      <c r="M3963" t="s">
        <v>202</v>
      </c>
      <c r="N3963" t="s">
        <v>1334</v>
      </c>
      <c r="P3963">
        <v>1123.21</v>
      </c>
      <c r="Q3963">
        <v>0</v>
      </c>
      <c r="R3963">
        <v>1</v>
      </c>
    </row>
    <row r="3964" spans="1:18">
      <c r="A3964" t="s">
        <v>2017</v>
      </c>
      <c r="B3964" t="s">
        <v>2021</v>
      </c>
      <c r="C3964" t="s">
        <v>490</v>
      </c>
      <c r="D3964" t="s">
        <v>1269</v>
      </c>
      <c r="E3964" t="s">
        <v>892</v>
      </c>
      <c r="F3964" t="s">
        <v>1270</v>
      </c>
      <c r="G3964" t="s">
        <v>894</v>
      </c>
      <c r="H3964">
        <v>400</v>
      </c>
      <c r="I3964">
        <v>400</v>
      </c>
      <c r="L3964" t="s">
        <v>37</v>
      </c>
      <c r="M3964" t="s">
        <v>26</v>
      </c>
      <c r="N3964" t="s">
        <v>1271</v>
      </c>
      <c r="P3964">
        <v>82</v>
      </c>
      <c r="Q3964">
        <v>0</v>
      </c>
      <c r="R3964">
        <v>1</v>
      </c>
    </row>
    <row r="3965" spans="1:18">
      <c r="A3965" t="s">
        <v>2017</v>
      </c>
      <c r="B3965" t="s">
        <v>2021</v>
      </c>
      <c r="C3965" t="s">
        <v>490</v>
      </c>
      <c r="D3965" t="s">
        <v>1272</v>
      </c>
      <c r="E3965" t="s">
        <v>529</v>
      </c>
      <c r="F3965" t="s">
        <v>1273</v>
      </c>
      <c r="G3965" t="s">
        <v>531</v>
      </c>
      <c r="H3965">
        <v>400</v>
      </c>
      <c r="I3965">
        <v>400</v>
      </c>
      <c r="L3965" t="s">
        <v>532</v>
      </c>
      <c r="M3965" t="s">
        <v>202</v>
      </c>
      <c r="P3965">
        <v>160</v>
      </c>
      <c r="Q3965">
        <v>0</v>
      </c>
      <c r="R3965">
        <v>1</v>
      </c>
    </row>
    <row r="3966" spans="1:18">
      <c r="A3966" t="s">
        <v>2017</v>
      </c>
      <c r="B3966" t="s">
        <v>2021</v>
      </c>
      <c r="C3966" t="s">
        <v>490</v>
      </c>
      <c r="D3966" t="s">
        <v>797</v>
      </c>
      <c r="E3966" t="s">
        <v>94</v>
      </c>
      <c r="F3966" t="s">
        <v>798</v>
      </c>
      <c r="G3966" t="s">
        <v>96</v>
      </c>
      <c r="H3966">
        <v>400</v>
      </c>
      <c r="I3966">
        <v>400</v>
      </c>
      <c r="K3966" t="s">
        <v>591</v>
      </c>
      <c r="M3966" t="s">
        <v>32</v>
      </c>
      <c r="N3966" t="s">
        <v>1276</v>
      </c>
      <c r="P3966">
        <v>29.795000000000002</v>
      </c>
      <c r="Q3966">
        <v>0</v>
      </c>
      <c r="R3966">
        <v>1</v>
      </c>
    </row>
    <row r="3967" spans="1:18">
      <c r="A3967" t="s">
        <v>2017</v>
      </c>
      <c r="B3967" t="s">
        <v>2021</v>
      </c>
      <c r="C3967" t="s">
        <v>490</v>
      </c>
      <c r="D3967" t="s">
        <v>802</v>
      </c>
      <c r="E3967" t="s">
        <v>22</v>
      </c>
      <c r="F3967" t="s">
        <v>803</v>
      </c>
      <c r="G3967" t="s">
        <v>30</v>
      </c>
      <c r="H3967">
        <v>400</v>
      </c>
      <c r="I3967">
        <v>400</v>
      </c>
      <c r="K3967" t="s">
        <v>591</v>
      </c>
      <c r="M3967" t="s">
        <v>32</v>
      </c>
      <c r="N3967" t="s">
        <v>1277</v>
      </c>
      <c r="P3967">
        <v>59.59</v>
      </c>
      <c r="Q3967">
        <v>0</v>
      </c>
      <c r="R3967">
        <v>6</v>
      </c>
    </row>
    <row r="3968" spans="1:18">
      <c r="A3968" t="s">
        <v>2017</v>
      </c>
      <c r="B3968" t="s">
        <v>2021</v>
      </c>
      <c r="C3968" t="s">
        <v>490</v>
      </c>
      <c r="D3968" t="s">
        <v>1278</v>
      </c>
      <c r="E3968" t="s">
        <v>102</v>
      </c>
      <c r="F3968" t="s">
        <v>1279</v>
      </c>
      <c r="G3968" t="s">
        <v>107</v>
      </c>
      <c r="H3968">
        <v>400</v>
      </c>
      <c r="I3968">
        <v>400</v>
      </c>
      <c r="J3968">
        <v>400</v>
      </c>
      <c r="K3968" t="s">
        <v>591</v>
      </c>
      <c r="M3968" t="s">
        <v>32</v>
      </c>
      <c r="N3968" t="s">
        <v>1280</v>
      </c>
      <c r="P3968">
        <v>90.8</v>
      </c>
      <c r="Q3968">
        <v>0</v>
      </c>
      <c r="R3968">
        <v>2</v>
      </c>
    </row>
    <row r="3969" spans="1:18">
      <c r="A3969" t="s">
        <v>2017</v>
      </c>
      <c r="B3969" t="s">
        <v>2021</v>
      </c>
      <c r="C3969" t="s">
        <v>490</v>
      </c>
      <c r="D3969" t="s">
        <v>1281</v>
      </c>
      <c r="E3969" t="s">
        <v>34</v>
      </c>
      <c r="F3969" t="s">
        <v>1282</v>
      </c>
      <c r="G3969" t="s">
        <v>504</v>
      </c>
      <c r="H3969">
        <v>400</v>
      </c>
      <c r="I3969">
        <v>400</v>
      </c>
      <c r="L3969" t="s">
        <v>37</v>
      </c>
      <c r="M3969" t="s">
        <v>26</v>
      </c>
      <c r="N3969" t="s">
        <v>1283</v>
      </c>
      <c r="P3969">
        <v>54</v>
      </c>
      <c r="Q3969">
        <v>0</v>
      </c>
      <c r="R3969">
        <v>2</v>
      </c>
    </row>
    <row r="3970" spans="1:18">
      <c r="A3970" t="s">
        <v>2017</v>
      </c>
      <c r="B3970" t="s">
        <v>2021</v>
      </c>
      <c r="C3970" t="s">
        <v>490</v>
      </c>
      <c r="D3970" t="s">
        <v>1284</v>
      </c>
      <c r="E3970" t="s">
        <v>536</v>
      </c>
      <c r="F3970" t="s">
        <v>1285</v>
      </c>
      <c r="G3970" t="s">
        <v>538</v>
      </c>
      <c r="H3970">
        <v>400</v>
      </c>
      <c r="I3970">
        <v>400</v>
      </c>
      <c r="L3970" t="s">
        <v>532</v>
      </c>
      <c r="M3970" t="s">
        <v>539</v>
      </c>
      <c r="P3970">
        <v>0</v>
      </c>
      <c r="Q3970">
        <v>0</v>
      </c>
      <c r="R3970">
        <v>2</v>
      </c>
    </row>
    <row r="3971" spans="1:18">
      <c r="A3971" t="s">
        <v>2017</v>
      </c>
      <c r="B3971" t="s">
        <v>2021</v>
      </c>
      <c r="C3971" t="s">
        <v>490</v>
      </c>
      <c r="D3971" t="s">
        <v>1286</v>
      </c>
      <c r="E3971" t="s">
        <v>40</v>
      </c>
      <c r="F3971" t="s">
        <v>1287</v>
      </c>
      <c r="G3971" t="s">
        <v>42</v>
      </c>
      <c r="H3971">
        <v>400</v>
      </c>
      <c r="I3971">
        <v>400</v>
      </c>
      <c r="L3971" t="s">
        <v>37</v>
      </c>
      <c r="M3971" t="s">
        <v>43</v>
      </c>
      <c r="N3971" t="s">
        <v>1288</v>
      </c>
      <c r="P3971">
        <v>2.1</v>
      </c>
      <c r="Q3971">
        <v>0</v>
      </c>
      <c r="R3971">
        <v>2</v>
      </c>
    </row>
    <row r="3972" spans="1:18">
      <c r="A3972" t="s">
        <v>2017</v>
      </c>
      <c r="B3972" t="s">
        <v>2021</v>
      </c>
      <c r="C3972" t="s">
        <v>490</v>
      </c>
      <c r="D3972" t="s">
        <v>1289</v>
      </c>
      <c r="E3972" t="s">
        <v>541</v>
      </c>
      <c r="F3972" t="s">
        <v>1290</v>
      </c>
      <c r="G3972" t="s">
        <v>624</v>
      </c>
      <c r="H3972">
        <v>400</v>
      </c>
      <c r="I3972">
        <v>400</v>
      </c>
      <c r="L3972" t="s">
        <v>532</v>
      </c>
      <c r="M3972" t="s">
        <v>544</v>
      </c>
      <c r="P3972">
        <v>0</v>
      </c>
      <c r="Q3972">
        <v>0</v>
      </c>
      <c r="R3972">
        <v>2</v>
      </c>
    </row>
    <row r="3973" spans="1:18">
      <c r="A3973" t="s">
        <v>2017</v>
      </c>
      <c r="B3973" t="s">
        <v>2021</v>
      </c>
      <c r="C3973" t="s">
        <v>490</v>
      </c>
      <c r="D3973" t="s">
        <v>810</v>
      </c>
      <c r="E3973" t="s">
        <v>50</v>
      </c>
      <c r="F3973" t="s">
        <v>1291</v>
      </c>
      <c r="G3973" t="s">
        <v>547</v>
      </c>
      <c r="H3973">
        <v>400</v>
      </c>
      <c r="K3973" t="s">
        <v>576</v>
      </c>
      <c r="M3973" t="s">
        <v>549</v>
      </c>
      <c r="P3973">
        <v>59.25</v>
      </c>
      <c r="Q3973">
        <v>75.55</v>
      </c>
      <c r="R3973">
        <v>10</v>
      </c>
    </row>
    <row r="3974" spans="1:18">
      <c r="A3974" t="s">
        <v>2022</v>
      </c>
      <c r="B3974" t="s">
        <v>2023</v>
      </c>
      <c r="C3974" t="s">
        <v>197</v>
      </c>
      <c r="D3974" t="s">
        <v>1343</v>
      </c>
      <c r="E3974" t="s">
        <v>94</v>
      </c>
      <c r="F3974" t="s">
        <v>1344</v>
      </c>
      <c r="G3974" t="s">
        <v>96</v>
      </c>
      <c r="H3974">
        <v>200</v>
      </c>
      <c r="I3974">
        <v>200</v>
      </c>
      <c r="K3974" t="s">
        <v>31</v>
      </c>
      <c r="M3974" t="s">
        <v>32</v>
      </c>
      <c r="N3974" t="s">
        <v>1345</v>
      </c>
      <c r="P3974">
        <v>10.81</v>
      </c>
      <c r="Q3974">
        <v>0</v>
      </c>
      <c r="R3974">
        <v>1</v>
      </c>
    </row>
    <row r="3975" spans="1:18">
      <c r="A3975" t="s">
        <v>2022</v>
      </c>
      <c r="B3975" t="s">
        <v>2023</v>
      </c>
      <c r="C3975" t="s">
        <v>197</v>
      </c>
      <c r="D3975" t="s">
        <v>60</v>
      </c>
      <c r="E3975" t="s">
        <v>22</v>
      </c>
      <c r="F3975" t="s">
        <v>61</v>
      </c>
      <c r="G3975" t="s">
        <v>30</v>
      </c>
      <c r="H3975">
        <v>200</v>
      </c>
      <c r="I3975">
        <v>200</v>
      </c>
      <c r="K3975" t="s">
        <v>31</v>
      </c>
      <c r="M3975" t="s">
        <v>32</v>
      </c>
      <c r="N3975" t="s">
        <v>1346</v>
      </c>
      <c r="P3975">
        <v>21.62</v>
      </c>
      <c r="Q3975">
        <v>0</v>
      </c>
      <c r="R3975">
        <v>4</v>
      </c>
    </row>
    <row r="3976" spans="1:18">
      <c r="A3976" t="s">
        <v>2022</v>
      </c>
      <c r="B3976" t="s">
        <v>2023</v>
      </c>
      <c r="C3976" t="s">
        <v>197</v>
      </c>
      <c r="D3976" t="s">
        <v>896</v>
      </c>
      <c r="E3976" t="s">
        <v>102</v>
      </c>
      <c r="F3976" t="s">
        <v>897</v>
      </c>
      <c r="G3976" t="s">
        <v>107</v>
      </c>
      <c r="H3976">
        <v>200</v>
      </c>
      <c r="I3976">
        <v>200</v>
      </c>
      <c r="J3976">
        <v>200</v>
      </c>
      <c r="K3976" t="s">
        <v>31</v>
      </c>
      <c r="M3976" t="s">
        <v>32</v>
      </c>
      <c r="N3976" t="s">
        <v>1347</v>
      </c>
      <c r="P3976">
        <v>21</v>
      </c>
      <c r="Q3976">
        <v>0</v>
      </c>
      <c r="R3976">
        <v>1</v>
      </c>
    </row>
    <row r="3977" spans="1:18">
      <c r="A3977" t="s">
        <v>2022</v>
      </c>
      <c r="B3977" t="s">
        <v>2023</v>
      </c>
      <c r="C3977" t="s">
        <v>197</v>
      </c>
      <c r="D3977" t="s">
        <v>64</v>
      </c>
      <c r="E3977" t="s">
        <v>34</v>
      </c>
      <c r="F3977" t="s">
        <v>456</v>
      </c>
      <c r="G3977" t="s">
        <v>182</v>
      </c>
      <c r="H3977">
        <v>200</v>
      </c>
      <c r="I3977">
        <v>200</v>
      </c>
      <c r="K3977" t="s">
        <v>31</v>
      </c>
      <c r="L3977" t="s">
        <v>132</v>
      </c>
      <c r="M3977" t="s">
        <v>26</v>
      </c>
      <c r="N3977" t="s">
        <v>1214</v>
      </c>
      <c r="P3977">
        <v>30.61</v>
      </c>
      <c r="Q3977">
        <v>0</v>
      </c>
      <c r="R3977">
        <v>2</v>
      </c>
    </row>
    <row r="3978" spans="1:18">
      <c r="A3978" t="s">
        <v>2022</v>
      </c>
      <c r="B3978" t="s">
        <v>2023</v>
      </c>
      <c r="C3978" t="s">
        <v>197</v>
      </c>
      <c r="D3978" t="s">
        <v>67</v>
      </c>
      <c r="E3978" t="s">
        <v>40</v>
      </c>
      <c r="F3978" t="s">
        <v>458</v>
      </c>
      <c r="G3978" t="s">
        <v>186</v>
      </c>
      <c r="H3978">
        <v>200</v>
      </c>
      <c r="I3978">
        <v>200</v>
      </c>
      <c r="L3978" t="s">
        <v>132</v>
      </c>
      <c r="M3978" t="s">
        <v>187</v>
      </c>
      <c r="N3978" t="s">
        <v>459</v>
      </c>
      <c r="P3978">
        <v>0.73</v>
      </c>
      <c r="Q3978">
        <v>0</v>
      </c>
      <c r="R3978">
        <v>2</v>
      </c>
    </row>
    <row r="3979" spans="1:18">
      <c r="A3979" t="s">
        <v>2022</v>
      </c>
      <c r="B3979" t="s">
        <v>2023</v>
      </c>
      <c r="C3979" t="s">
        <v>197</v>
      </c>
      <c r="D3979" t="s">
        <v>113</v>
      </c>
      <c r="E3979" t="s">
        <v>114</v>
      </c>
      <c r="F3979" t="s">
        <v>1117</v>
      </c>
      <c r="G3979" t="s">
        <v>200</v>
      </c>
      <c r="H3979">
        <v>20</v>
      </c>
      <c r="I3979">
        <v>20</v>
      </c>
      <c r="J3979">
        <v>20</v>
      </c>
      <c r="L3979" t="s">
        <v>127</v>
      </c>
      <c r="M3979" t="s">
        <v>26</v>
      </c>
      <c r="N3979" t="s">
        <v>1118</v>
      </c>
      <c r="P3979">
        <v>2</v>
      </c>
      <c r="Q3979">
        <v>0</v>
      </c>
      <c r="R3979">
        <v>1</v>
      </c>
    </row>
    <row r="3980" spans="1:18">
      <c r="A3980" t="s">
        <v>2022</v>
      </c>
      <c r="B3980" t="s">
        <v>2023</v>
      </c>
      <c r="C3980" t="s">
        <v>197</v>
      </c>
      <c r="D3980" t="s">
        <v>1119</v>
      </c>
      <c r="E3980" t="s">
        <v>45</v>
      </c>
      <c r="F3980" t="s">
        <v>1120</v>
      </c>
      <c r="G3980" t="s">
        <v>47</v>
      </c>
      <c r="H3980">
        <v>200</v>
      </c>
      <c r="I3980">
        <v>200</v>
      </c>
      <c r="J3980">
        <v>20</v>
      </c>
      <c r="L3980" t="s">
        <v>25</v>
      </c>
      <c r="M3980" t="s">
        <v>26</v>
      </c>
      <c r="N3980" t="s">
        <v>1121</v>
      </c>
      <c r="P3980">
        <v>0.2</v>
      </c>
      <c r="Q3980">
        <v>0</v>
      </c>
      <c r="R3980">
        <v>1</v>
      </c>
    </row>
    <row r="3981" spans="1:18">
      <c r="A3981" t="s">
        <v>2022</v>
      </c>
      <c r="B3981" t="s">
        <v>2023</v>
      </c>
      <c r="C3981" t="s">
        <v>197</v>
      </c>
      <c r="D3981" t="s">
        <v>140</v>
      </c>
      <c r="E3981" t="s">
        <v>141</v>
      </c>
      <c r="F3981" t="s">
        <v>142</v>
      </c>
      <c r="G3981" t="s">
        <v>143</v>
      </c>
      <c r="H3981">
        <v>20</v>
      </c>
      <c r="P3981">
        <v>0</v>
      </c>
      <c r="Q3981">
        <v>0</v>
      </c>
      <c r="R3981">
        <v>1</v>
      </c>
    </row>
    <row r="3982" spans="1:18">
      <c r="A3982" t="s">
        <v>2022</v>
      </c>
      <c r="B3982" t="s">
        <v>2023</v>
      </c>
      <c r="C3982" t="s">
        <v>197</v>
      </c>
      <c r="D3982" t="s">
        <v>781</v>
      </c>
      <c r="E3982" t="s">
        <v>782</v>
      </c>
      <c r="F3982" t="s">
        <v>783</v>
      </c>
      <c r="G3982" t="s">
        <v>784</v>
      </c>
      <c r="H3982">
        <v>25</v>
      </c>
      <c r="P3982">
        <v>0</v>
      </c>
      <c r="Q3982">
        <v>0</v>
      </c>
      <c r="R3982">
        <v>1</v>
      </c>
    </row>
    <row r="3983" spans="1:18">
      <c r="A3983" t="s">
        <v>2022</v>
      </c>
      <c r="B3983" t="s">
        <v>2023</v>
      </c>
      <c r="C3983" t="s">
        <v>197</v>
      </c>
      <c r="D3983" t="s">
        <v>156</v>
      </c>
      <c r="E3983" t="s">
        <v>50</v>
      </c>
      <c r="F3983" t="s">
        <v>157</v>
      </c>
      <c r="G3983" t="s">
        <v>52</v>
      </c>
      <c r="H3983">
        <v>20</v>
      </c>
      <c r="K3983" t="s">
        <v>53</v>
      </c>
      <c r="M3983" t="s">
        <v>54</v>
      </c>
      <c r="N3983" t="s">
        <v>994</v>
      </c>
      <c r="P3983">
        <v>2.2000000000000002</v>
      </c>
      <c r="Q3983">
        <v>0.2</v>
      </c>
      <c r="R3983">
        <v>1</v>
      </c>
    </row>
    <row r="3984" spans="1:18">
      <c r="A3984" t="s">
        <v>2022</v>
      </c>
      <c r="B3984" t="s">
        <v>2023</v>
      </c>
      <c r="C3984" t="s">
        <v>197</v>
      </c>
      <c r="D3984" t="s">
        <v>72</v>
      </c>
      <c r="E3984" t="s">
        <v>50</v>
      </c>
      <c r="F3984" t="s">
        <v>73</v>
      </c>
      <c r="G3984" t="s">
        <v>52</v>
      </c>
      <c r="H3984">
        <v>200</v>
      </c>
      <c r="K3984" t="s">
        <v>31</v>
      </c>
      <c r="M3984" t="s">
        <v>54</v>
      </c>
      <c r="N3984" t="s">
        <v>1215</v>
      </c>
      <c r="P3984">
        <v>42.55</v>
      </c>
      <c r="Q3984">
        <v>14.46</v>
      </c>
      <c r="R3984">
        <v>9</v>
      </c>
    </row>
    <row r="3985" spans="1:18">
      <c r="A3985" t="s">
        <v>2022</v>
      </c>
      <c r="B3985" t="s">
        <v>2023</v>
      </c>
      <c r="C3985" t="s">
        <v>197</v>
      </c>
      <c r="D3985" t="s">
        <v>1348</v>
      </c>
      <c r="E3985" t="s">
        <v>173</v>
      </c>
      <c r="F3985" t="s">
        <v>1349</v>
      </c>
      <c r="G3985" t="s">
        <v>243</v>
      </c>
      <c r="H3985">
        <v>200</v>
      </c>
      <c r="I3985">
        <v>200</v>
      </c>
      <c r="J3985">
        <v>25</v>
      </c>
      <c r="M3985" t="s">
        <v>26</v>
      </c>
      <c r="P3985">
        <v>0</v>
      </c>
      <c r="Q3985">
        <v>0</v>
      </c>
      <c r="R3985">
        <v>1</v>
      </c>
    </row>
    <row r="3986" spans="1:18">
      <c r="A3986" t="s">
        <v>2022</v>
      </c>
      <c r="B3986" t="s">
        <v>2024</v>
      </c>
      <c r="C3986" t="s">
        <v>197</v>
      </c>
      <c r="D3986" t="s">
        <v>385</v>
      </c>
      <c r="E3986" t="s">
        <v>79</v>
      </c>
      <c r="F3986" t="s">
        <v>386</v>
      </c>
      <c r="G3986" t="s">
        <v>81</v>
      </c>
      <c r="H3986">
        <v>200</v>
      </c>
      <c r="K3986" t="s">
        <v>31</v>
      </c>
      <c r="M3986" t="s">
        <v>32</v>
      </c>
      <c r="N3986" t="s">
        <v>1371</v>
      </c>
      <c r="P3986">
        <v>5.5</v>
      </c>
      <c r="Q3986">
        <v>0</v>
      </c>
      <c r="R3986">
        <v>2</v>
      </c>
    </row>
    <row r="3987" spans="1:18">
      <c r="A3987" t="s">
        <v>2022</v>
      </c>
      <c r="B3987" t="s">
        <v>2024</v>
      </c>
      <c r="C3987" t="s">
        <v>197</v>
      </c>
      <c r="D3987" t="s">
        <v>83</v>
      </c>
      <c r="E3987" t="s">
        <v>84</v>
      </c>
      <c r="F3987" t="s">
        <v>85</v>
      </c>
      <c r="G3987" t="s">
        <v>47</v>
      </c>
      <c r="H3987">
        <v>25</v>
      </c>
      <c r="I3987">
        <v>25</v>
      </c>
      <c r="L3987" t="s">
        <v>25</v>
      </c>
      <c r="M3987" t="s">
        <v>26</v>
      </c>
      <c r="P3987">
        <v>0</v>
      </c>
      <c r="Q3987">
        <v>0</v>
      </c>
      <c r="R3987">
        <v>2</v>
      </c>
    </row>
    <row r="3988" spans="1:18">
      <c r="A3988" t="s">
        <v>2022</v>
      </c>
      <c r="B3988" t="s">
        <v>2024</v>
      </c>
      <c r="C3988" t="s">
        <v>197</v>
      </c>
      <c r="D3988" t="s">
        <v>1372</v>
      </c>
      <c r="E3988" t="s">
        <v>88</v>
      </c>
      <c r="F3988" t="s">
        <v>1373</v>
      </c>
      <c r="G3988" t="s">
        <v>90</v>
      </c>
      <c r="H3988">
        <v>300</v>
      </c>
      <c r="I3988">
        <v>250</v>
      </c>
      <c r="K3988" t="s">
        <v>1374</v>
      </c>
      <c r="M3988" t="s">
        <v>32</v>
      </c>
      <c r="N3988" t="s">
        <v>1375</v>
      </c>
      <c r="P3988">
        <v>16.600000000000001</v>
      </c>
      <c r="Q3988">
        <v>0</v>
      </c>
      <c r="R3988">
        <v>1</v>
      </c>
    </row>
    <row r="3989" spans="1:18">
      <c r="A3989" t="s">
        <v>2022</v>
      </c>
      <c r="B3989" t="s">
        <v>2024</v>
      </c>
      <c r="C3989" t="s">
        <v>197</v>
      </c>
      <c r="D3989" t="s">
        <v>1376</v>
      </c>
      <c r="E3989" t="s">
        <v>94</v>
      </c>
      <c r="F3989" t="s">
        <v>1377</v>
      </c>
      <c r="G3989" t="s">
        <v>96</v>
      </c>
      <c r="H3989">
        <v>250</v>
      </c>
      <c r="I3989">
        <v>250</v>
      </c>
      <c r="K3989" t="s">
        <v>31</v>
      </c>
      <c r="M3989" t="s">
        <v>32</v>
      </c>
      <c r="N3989" t="s">
        <v>1378</v>
      </c>
      <c r="P3989">
        <v>19.11</v>
      </c>
      <c r="Q3989">
        <v>0</v>
      </c>
      <c r="R3989">
        <v>2</v>
      </c>
    </row>
    <row r="3990" spans="1:18">
      <c r="A3990" t="s">
        <v>2022</v>
      </c>
      <c r="B3990" t="s">
        <v>2024</v>
      </c>
      <c r="C3990" t="s">
        <v>197</v>
      </c>
      <c r="D3990" t="s">
        <v>1107</v>
      </c>
      <c r="E3990" t="s">
        <v>22</v>
      </c>
      <c r="F3990" t="s">
        <v>1108</v>
      </c>
      <c r="G3990" t="s">
        <v>24</v>
      </c>
      <c r="H3990">
        <v>20</v>
      </c>
      <c r="I3990">
        <v>20</v>
      </c>
      <c r="L3990" t="s">
        <v>25</v>
      </c>
      <c r="M3990" t="s">
        <v>26</v>
      </c>
      <c r="N3990" t="s">
        <v>1109</v>
      </c>
      <c r="P3990">
        <v>0.3</v>
      </c>
      <c r="Q3990">
        <v>0</v>
      </c>
      <c r="R3990">
        <v>1</v>
      </c>
    </row>
    <row r="3991" spans="1:18">
      <c r="A3991" t="s">
        <v>2022</v>
      </c>
      <c r="B3991" t="s">
        <v>2024</v>
      </c>
      <c r="C3991" t="s">
        <v>197</v>
      </c>
      <c r="D3991" t="s">
        <v>219</v>
      </c>
      <c r="E3991" t="s">
        <v>22</v>
      </c>
      <c r="F3991" t="s">
        <v>220</v>
      </c>
      <c r="G3991" t="s">
        <v>30</v>
      </c>
      <c r="H3991">
        <v>250</v>
      </c>
      <c r="I3991">
        <v>250</v>
      </c>
      <c r="K3991" t="s">
        <v>31</v>
      </c>
      <c r="M3991" t="s">
        <v>32</v>
      </c>
      <c r="N3991" t="s">
        <v>1379</v>
      </c>
      <c r="P3991">
        <v>38.22</v>
      </c>
      <c r="Q3991">
        <v>0</v>
      </c>
      <c r="R3991">
        <v>12</v>
      </c>
    </row>
    <row r="3992" spans="1:18">
      <c r="A3992" t="s">
        <v>2022</v>
      </c>
      <c r="B3992" t="s">
        <v>2024</v>
      </c>
      <c r="C3992" t="s">
        <v>197</v>
      </c>
      <c r="D3992" t="s">
        <v>463</v>
      </c>
      <c r="E3992" t="s">
        <v>34</v>
      </c>
      <c r="F3992" t="s">
        <v>1380</v>
      </c>
      <c r="G3992" t="s">
        <v>182</v>
      </c>
      <c r="H3992">
        <v>250</v>
      </c>
      <c r="I3992">
        <v>250</v>
      </c>
      <c r="K3992" t="s">
        <v>31</v>
      </c>
      <c r="L3992" t="s">
        <v>132</v>
      </c>
      <c r="M3992" t="s">
        <v>26</v>
      </c>
      <c r="N3992" t="s">
        <v>1381</v>
      </c>
      <c r="P3992">
        <v>44.48</v>
      </c>
      <c r="Q3992">
        <v>0</v>
      </c>
      <c r="R3992">
        <v>1</v>
      </c>
    </row>
    <row r="3993" spans="1:18">
      <c r="A3993" t="s">
        <v>2022</v>
      </c>
      <c r="B3993" t="s">
        <v>2024</v>
      </c>
      <c r="C3993" t="s">
        <v>197</v>
      </c>
      <c r="D3993" t="s">
        <v>466</v>
      </c>
      <c r="E3993" t="s">
        <v>40</v>
      </c>
      <c r="F3993" t="s">
        <v>1382</v>
      </c>
      <c r="G3993" t="s">
        <v>186</v>
      </c>
      <c r="H3993">
        <v>250</v>
      </c>
      <c r="I3993">
        <v>250</v>
      </c>
      <c r="L3993" t="s">
        <v>132</v>
      </c>
      <c r="M3993" t="s">
        <v>187</v>
      </c>
      <c r="N3993" t="s">
        <v>1383</v>
      </c>
      <c r="P3993">
        <v>1.1399999999999999</v>
      </c>
      <c r="Q3993">
        <v>0</v>
      </c>
      <c r="R3993">
        <v>1</v>
      </c>
    </row>
    <row r="3994" spans="1:18">
      <c r="A3994" t="s">
        <v>2022</v>
      </c>
      <c r="B3994" t="s">
        <v>2024</v>
      </c>
      <c r="C3994" t="s">
        <v>197</v>
      </c>
      <c r="D3994" t="s">
        <v>113</v>
      </c>
      <c r="E3994" t="s">
        <v>114</v>
      </c>
      <c r="F3994" t="s">
        <v>1117</v>
      </c>
      <c r="G3994" t="s">
        <v>200</v>
      </c>
      <c r="H3994">
        <v>20</v>
      </c>
      <c r="I3994">
        <v>20</v>
      </c>
      <c r="J3994">
        <v>20</v>
      </c>
      <c r="L3994" t="s">
        <v>127</v>
      </c>
      <c r="M3994" t="s">
        <v>26</v>
      </c>
      <c r="N3994" t="s">
        <v>1118</v>
      </c>
      <c r="P3994">
        <v>2</v>
      </c>
      <c r="Q3994">
        <v>0</v>
      </c>
      <c r="R3994">
        <v>4</v>
      </c>
    </row>
    <row r="3995" spans="1:18">
      <c r="A3995" t="s">
        <v>2022</v>
      </c>
      <c r="B3995" t="s">
        <v>2024</v>
      </c>
      <c r="C3995" t="s">
        <v>197</v>
      </c>
      <c r="D3995" t="s">
        <v>120</v>
      </c>
      <c r="E3995" t="s">
        <v>114</v>
      </c>
      <c r="F3995" t="s">
        <v>199</v>
      </c>
      <c r="G3995" t="s">
        <v>200</v>
      </c>
      <c r="H3995">
        <v>25</v>
      </c>
      <c r="I3995">
        <v>25</v>
      </c>
      <c r="J3995">
        <v>25</v>
      </c>
      <c r="L3995" t="s">
        <v>127</v>
      </c>
      <c r="M3995" t="s">
        <v>26</v>
      </c>
      <c r="N3995" t="s">
        <v>201</v>
      </c>
      <c r="P3995">
        <v>3.5</v>
      </c>
      <c r="Q3995">
        <v>0</v>
      </c>
      <c r="R3995">
        <v>1</v>
      </c>
    </row>
    <row r="3996" spans="1:18">
      <c r="A3996" t="s">
        <v>2022</v>
      </c>
      <c r="B3996" t="s">
        <v>2024</v>
      </c>
      <c r="C3996" t="s">
        <v>197</v>
      </c>
      <c r="D3996" t="s">
        <v>123</v>
      </c>
      <c r="E3996" t="s">
        <v>124</v>
      </c>
      <c r="F3996" t="s">
        <v>125</v>
      </c>
      <c r="G3996" t="s">
        <v>126</v>
      </c>
      <c r="H3996">
        <v>25</v>
      </c>
      <c r="I3996">
        <v>25</v>
      </c>
      <c r="J3996">
        <v>25</v>
      </c>
      <c r="L3996" t="s">
        <v>127</v>
      </c>
      <c r="M3996" t="s">
        <v>26</v>
      </c>
      <c r="N3996" t="s">
        <v>210</v>
      </c>
      <c r="P3996">
        <v>3.5</v>
      </c>
      <c r="Q3996">
        <v>0</v>
      </c>
      <c r="R3996">
        <v>2</v>
      </c>
    </row>
    <row r="3997" spans="1:18">
      <c r="A3997" t="s">
        <v>2022</v>
      </c>
      <c r="B3997" t="s">
        <v>2024</v>
      </c>
      <c r="C3997" t="s">
        <v>197</v>
      </c>
      <c r="D3997" t="s">
        <v>1384</v>
      </c>
      <c r="E3997" t="s">
        <v>1015</v>
      </c>
      <c r="F3997" t="s">
        <v>1385</v>
      </c>
      <c r="G3997" t="s">
        <v>1365</v>
      </c>
      <c r="H3997">
        <v>250</v>
      </c>
      <c r="I3997">
        <v>250</v>
      </c>
      <c r="L3997" t="s">
        <v>132</v>
      </c>
      <c r="M3997" t="s">
        <v>202</v>
      </c>
      <c r="P3997">
        <v>623</v>
      </c>
      <c r="Q3997">
        <v>0</v>
      </c>
      <c r="R3997">
        <v>1</v>
      </c>
    </row>
    <row r="3998" spans="1:18">
      <c r="A3998" t="s">
        <v>2022</v>
      </c>
      <c r="B3998" t="s">
        <v>2024</v>
      </c>
      <c r="C3998" t="s">
        <v>197</v>
      </c>
      <c r="D3998" t="s">
        <v>70</v>
      </c>
      <c r="E3998" t="s">
        <v>45</v>
      </c>
      <c r="F3998" t="s">
        <v>71</v>
      </c>
      <c r="G3998" t="s">
        <v>47</v>
      </c>
      <c r="H3998">
        <v>200</v>
      </c>
      <c r="I3998">
        <v>200</v>
      </c>
      <c r="J3998">
        <v>25</v>
      </c>
      <c r="L3998" t="s">
        <v>25</v>
      </c>
      <c r="M3998" t="s">
        <v>26</v>
      </c>
      <c r="N3998" t="s">
        <v>48</v>
      </c>
      <c r="P3998">
        <v>0.34</v>
      </c>
      <c r="Q3998">
        <v>0</v>
      </c>
      <c r="R3998">
        <v>4</v>
      </c>
    </row>
    <row r="3999" spans="1:18">
      <c r="A3999" t="s">
        <v>2022</v>
      </c>
      <c r="B3999" t="s">
        <v>2024</v>
      </c>
      <c r="C3999" t="s">
        <v>197</v>
      </c>
      <c r="D3999" t="s">
        <v>226</v>
      </c>
      <c r="E3999" t="s">
        <v>45</v>
      </c>
      <c r="F3999" t="s">
        <v>227</v>
      </c>
      <c r="G3999" t="s">
        <v>47</v>
      </c>
      <c r="H3999">
        <v>250</v>
      </c>
      <c r="I3999">
        <v>250</v>
      </c>
      <c r="J3999">
        <v>20</v>
      </c>
      <c r="L3999" t="s">
        <v>25</v>
      </c>
      <c r="M3999" t="s">
        <v>26</v>
      </c>
      <c r="N3999" t="s">
        <v>1121</v>
      </c>
      <c r="P3999">
        <v>0.2</v>
      </c>
      <c r="Q3999">
        <v>0</v>
      </c>
      <c r="R3999">
        <v>4</v>
      </c>
    </row>
    <row r="4000" spans="1:18">
      <c r="A4000" t="s">
        <v>2022</v>
      </c>
      <c r="B4000" t="s">
        <v>2024</v>
      </c>
      <c r="C4000" t="s">
        <v>197</v>
      </c>
      <c r="D4000" t="s">
        <v>228</v>
      </c>
      <c r="E4000" t="s">
        <v>45</v>
      </c>
      <c r="F4000" t="s">
        <v>229</v>
      </c>
      <c r="G4000" t="s">
        <v>47</v>
      </c>
      <c r="H4000">
        <v>250</v>
      </c>
      <c r="I4000">
        <v>250</v>
      </c>
      <c r="J4000">
        <v>25</v>
      </c>
      <c r="L4000" t="s">
        <v>25</v>
      </c>
      <c r="M4000" t="s">
        <v>26</v>
      </c>
      <c r="N4000" t="s">
        <v>48</v>
      </c>
      <c r="P4000">
        <v>0.34</v>
      </c>
      <c r="Q4000">
        <v>0</v>
      </c>
      <c r="R4000">
        <v>1</v>
      </c>
    </row>
    <row r="4001" spans="1:18">
      <c r="A4001" t="s">
        <v>2022</v>
      </c>
      <c r="B4001" t="s">
        <v>2024</v>
      </c>
      <c r="C4001" t="s">
        <v>197</v>
      </c>
      <c r="D4001" t="s">
        <v>140</v>
      </c>
      <c r="E4001" t="s">
        <v>141</v>
      </c>
      <c r="F4001" t="s">
        <v>142</v>
      </c>
      <c r="G4001" t="s">
        <v>143</v>
      </c>
      <c r="H4001">
        <v>20</v>
      </c>
      <c r="P4001">
        <v>0</v>
      </c>
      <c r="Q4001">
        <v>0</v>
      </c>
      <c r="R4001">
        <v>3</v>
      </c>
    </row>
    <row r="4002" spans="1:18">
      <c r="A4002" t="s">
        <v>2022</v>
      </c>
      <c r="B4002" t="s">
        <v>2024</v>
      </c>
      <c r="C4002" t="s">
        <v>197</v>
      </c>
      <c r="D4002" t="s">
        <v>144</v>
      </c>
      <c r="E4002" t="s">
        <v>145</v>
      </c>
      <c r="F4002" t="s">
        <v>146</v>
      </c>
      <c r="G4002" t="s">
        <v>147</v>
      </c>
      <c r="H4002">
        <v>20</v>
      </c>
      <c r="P4002">
        <v>0</v>
      </c>
      <c r="Q4002">
        <v>0</v>
      </c>
      <c r="R4002">
        <v>1</v>
      </c>
    </row>
    <row r="4003" spans="1:18">
      <c r="A4003" t="s">
        <v>2022</v>
      </c>
      <c r="B4003" t="s">
        <v>2024</v>
      </c>
      <c r="C4003" t="s">
        <v>197</v>
      </c>
      <c r="D4003" t="s">
        <v>781</v>
      </c>
      <c r="E4003" t="s">
        <v>782</v>
      </c>
      <c r="F4003" t="s">
        <v>783</v>
      </c>
      <c r="G4003" t="s">
        <v>784</v>
      </c>
      <c r="H4003">
        <v>25</v>
      </c>
      <c r="P4003">
        <v>0</v>
      </c>
      <c r="Q4003">
        <v>0</v>
      </c>
      <c r="R4003">
        <v>5</v>
      </c>
    </row>
    <row r="4004" spans="1:18">
      <c r="A4004" t="s">
        <v>2022</v>
      </c>
      <c r="B4004" t="s">
        <v>2024</v>
      </c>
      <c r="C4004" t="s">
        <v>197</v>
      </c>
      <c r="D4004" t="s">
        <v>148</v>
      </c>
      <c r="E4004" t="s">
        <v>149</v>
      </c>
      <c r="F4004" t="s">
        <v>150</v>
      </c>
      <c r="G4004" t="s">
        <v>151</v>
      </c>
      <c r="H4004">
        <v>25</v>
      </c>
      <c r="P4004">
        <v>0</v>
      </c>
      <c r="Q4004">
        <v>0</v>
      </c>
      <c r="R4004">
        <v>1</v>
      </c>
    </row>
    <row r="4005" spans="1:18">
      <c r="A4005" t="s">
        <v>2022</v>
      </c>
      <c r="B4005" t="s">
        <v>2024</v>
      </c>
      <c r="C4005" t="s">
        <v>197</v>
      </c>
      <c r="D4005" t="s">
        <v>156</v>
      </c>
      <c r="E4005" t="s">
        <v>50</v>
      </c>
      <c r="F4005" t="s">
        <v>157</v>
      </c>
      <c r="G4005" t="s">
        <v>52</v>
      </c>
      <c r="H4005">
        <v>20</v>
      </c>
      <c r="K4005" t="s">
        <v>53</v>
      </c>
      <c r="M4005" t="s">
        <v>54</v>
      </c>
      <c r="N4005" t="s">
        <v>994</v>
      </c>
      <c r="P4005">
        <v>2.2000000000000002</v>
      </c>
      <c r="Q4005">
        <v>0.95</v>
      </c>
      <c r="R4005">
        <v>5</v>
      </c>
    </row>
    <row r="4006" spans="1:18">
      <c r="A4006" t="s">
        <v>2022</v>
      </c>
      <c r="B4006" t="s">
        <v>2024</v>
      </c>
      <c r="C4006" t="s">
        <v>197</v>
      </c>
      <c r="D4006" t="s">
        <v>49</v>
      </c>
      <c r="E4006" t="s">
        <v>50</v>
      </c>
      <c r="F4006" t="s">
        <v>51</v>
      </c>
      <c r="G4006" t="s">
        <v>52</v>
      </c>
      <c r="H4006">
        <v>25</v>
      </c>
      <c r="K4006" t="s">
        <v>53</v>
      </c>
      <c r="M4006" t="s">
        <v>54</v>
      </c>
      <c r="N4006" t="s">
        <v>55</v>
      </c>
      <c r="P4006">
        <v>3.24</v>
      </c>
      <c r="Q4006">
        <v>0.4</v>
      </c>
      <c r="R4006">
        <v>3</v>
      </c>
    </row>
    <row r="4007" spans="1:18">
      <c r="A4007" t="s">
        <v>2022</v>
      </c>
      <c r="B4007" t="s">
        <v>2024</v>
      </c>
      <c r="C4007" t="s">
        <v>197</v>
      </c>
      <c r="D4007" t="s">
        <v>72</v>
      </c>
      <c r="E4007" t="s">
        <v>50</v>
      </c>
      <c r="F4007" t="s">
        <v>73</v>
      </c>
      <c r="G4007" t="s">
        <v>52</v>
      </c>
      <c r="H4007">
        <v>200</v>
      </c>
      <c r="K4007" t="s">
        <v>31</v>
      </c>
      <c r="M4007" t="s">
        <v>54</v>
      </c>
      <c r="N4007" t="s">
        <v>1215</v>
      </c>
      <c r="P4007">
        <v>42.55</v>
      </c>
      <c r="Q4007">
        <v>1.1000000000000001</v>
      </c>
      <c r="R4007">
        <v>6</v>
      </c>
    </row>
    <row r="4008" spans="1:18">
      <c r="A4008" t="s">
        <v>2022</v>
      </c>
      <c r="B4008" t="s">
        <v>2024</v>
      </c>
      <c r="C4008" t="s">
        <v>197</v>
      </c>
      <c r="D4008" t="s">
        <v>232</v>
      </c>
      <c r="E4008" t="s">
        <v>50</v>
      </c>
      <c r="F4008" t="s">
        <v>233</v>
      </c>
      <c r="G4008" t="s">
        <v>52</v>
      </c>
      <c r="H4008">
        <v>250</v>
      </c>
      <c r="K4008" t="s">
        <v>31</v>
      </c>
      <c r="M4008" t="s">
        <v>54</v>
      </c>
      <c r="N4008" t="s">
        <v>265</v>
      </c>
      <c r="P4008">
        <v>60.29</v>
      </c>
      <c r="Q4008">
        <v>34.450000000000003</v>
      </c>
      <c r="R4008">
        <v>28</v>
      </c>
    </row>
    <row r="4009" spans="1:18">
      <c r="A4009" t="s">
        <v>2022</v>
      </c>
      <c r="B4009" t="s">
        <v>2024</v>
      </c>
      <c r="C4009" t="s">
        <v>197</v>
      </c>
      <c r="D4009" t="s">
        <v>1386</v>
      </c>
      <c r="E4009" t="s">
        <v>1367</v>
      </c>
      <c r="F4009" t="s">
        <v>1387</v>
      </c>
      <c r="G4009" t="s">
        <v>1369</v>
      </c>
      <c r="H4009">
        <v>250</v>
      </c>
      <c r="I4009">
        <v>250</v>
      </c>
      <c r="L4009" t="s">
        <v>132</v>
      </c>
      <c r="M4009" t="s">
        <v>202</v>
      </c>
      <c r="P4009">
        <v>450</v>
      </c>
      <c r="Q4009">
        <v>0</v>
      </c>
      <c r="R4009">
        <v>2</v>
      </c>
    </row>
    <row r="4010" spans="1:18">
      <c r="A4010" t="s">
        <v>2022</v>
      </c>
      <c r="B4010" t="s">
        <v>2024</v>
      </c>
      <c r="C4010" t="s">
        <v>197</v>
      </c>
      <c r="D4010" t="s">
        <v>287</v>
      </c>
      <c r="E4010" t="s">
        <v>236</v>
      </c>
      <c r="F4010" t="s">
        <v>288</v>
      </c>
      <c r="G4010" t="s">
        <v>238</v>
      </c>
      <c r="H4010">
        <v>250</v>
      </c>
      <c r="I4010">
        <v>250</v>
      </c>
      <c r="J4010">
        <v>200</v>
      </c>
      <c r="P4010">
        <v>0</v>
      </c>
      <c r="Q4010">
        <v>0</v>
      </c>
      <c r="R4010">
        <v>2</v>
      </c>
    </row>
    <row r="4011" spans="1:18">
      <c r="A4011" t="s">
        <v>2022</v>
      </c>
      <c r="B4011" t="s">
        <v>2024</v>
      </c>
      <c r="C4011" t="s">
        <v>197</v>
      </c>
      <c r="D4011" t="s">
        <v>241</v>
      </c>
      <c r="E4011" t="s">
        <v>173</v>
      </c>
      <c r="F4011" t="s">
        <v>242</v>
      </c>
      <c r="G4011" t="s">
        <v>243</v>
      </c>
      <c r="H4011">
        <v>250</v>
      </c>
      <c r="I4011">
        <v>250</v>
      </c>
      <c r="J4011">
        <v>25</v>
      </c>
      <c r="M4011" t="s">
        <v>26</v>
      </c>
      <c r="P4011">
        <v>0</v>
      </c>
      <c r="Q4011">
        <v>0</v>
      </c>
      <c r="R4011">
        <v>6</v>
      </c>
    </row>
    <row r="4012" spans="1:18">
      <c r="A4012" t="s">
        <v>2022</v>
      </c>
      <c r="B4012" t="s">
        <v>2025</v>
      </c>
      <c r="C4012" t="s">
        <v>259</v>
      </c>
      <c r="D4012" t="s">
        <v>1389</v>
      </c>
      <c r="E4012" t="s">
        <v>88</v>
      </c>
      <c r="F4012" t="s">
        <v>1390</v>
      </c>
      <c r="G4012" t="s">
        <v>90</v>
      </c>
      <c r="H4012">
        <v>350</v>
      </c>
      <c r="I4012">
        <v>250</v>
      </c>
      <c r="K4012" t="s">
        <v>273</v>
      </c>
      <c r="M4012" t="s">
        <v>32</v>
      </c>
      <c r="P4012">
        <v>22.6</v>
      </c>
      <c r="Q4012">
        <v>0</v>
      </c>
      <c r="R4012">
        <v>1</v>
      </c>
    </row>
    <row r="4013" spans="1:18">
      <c r="A4013" t="s">
        <v>2022</v>
      </c>
      <c r="B4013" t="s">
        <v>2025</v>
      </c>
      <c r="C4013" t="s">
        <v>259</v>
      </c>
      <c r="D4013" t="s">
        <v>219</v>
      </c>
      <c r="E4013" t="s">
        <v>22</v>
      </c>
      <c r="F4013" t="s">
        <v>220</v>
      </c>
      <c r="G4013" t="s">
        <v>30</v>
      </c>
      <c r="H4013">
        <v>250</v>
      </c>
      <c r="I4013">
        <v>250</v>
      </c>
      <c r="K4013" t="s">
        <v>62</v>
      </c>
      <c r="M4013" t="s">
        <v>32</v>
      </c>
      <c r="N4013" t="s">
        <v>260</v>
      </c>
      <c r="P4013">
        <v>26.6</v>
      </c>
      <c r="Q4013">
        <v>0</v>
      </c>
      <c r="R4013">
        <v>3</v>
      </c>
    </row>
    <row r="4014" spans="1:18">
      <c r="A4014" t="s">
        <v>2022</v>
      </c>
      <c r="B4014" t="s">
        <v>2025</v>
      </c>
      <c r="C4014" t="s">
        <v>259</v>
      </c>
      <c r="D4014" t="s">
        <v>463</v>
      </c>
      <c r="E4014" t="s">
        <v>34</v>
      </c>
      <c r="F4014" t="s">
        <v>1380</v>
      </c>
      <c r="G4014" t="s">
        <v>182</v>
      </c>
      <c r="H4014">
        <v>250</v>
      </c>
      <c r="I4014">
        <v>250</v>
      </c>
      <c r="K4014" t="s">
        <v>31</v>
      </c>
      <c r="L4014" t="s">
        <v>132</v>
      </c>
      <c r="M4014" t="s">
        <v>26</v>
      </c>
      <c r="N4014" t="s">
        <v>1381</v>
      </c>
      <c r="P4014">
        <v>44.48</v>
      </c>
      <c r="Q4014">
        <v>0</v>
      </c>
      <c r="R4014">
        <v>1</v>
      </c>
    </row>
    <row r="4015" spans="1:18">
      <c r="A4015" t="s">
        <v>2022</v>
      </c>
      <c r="B4015" t="s">
        <v>2025</v>
      </c>
      <c r="C4015" t="s">
        <v>259</v>
      </c>
      <c r="D4015" t="s">
        <v>466</v>
      </c>
      <c r="E4015" t="s">
        <v>40</v>
      </c>
      <c r="F4015" t="s">
        <v>1382</v>
      </c>
      <c r="G4015" t="s">
        <v>186</v>
      </c>
      <c r="H4015">
        <v>250</v>
      </c>
      <c r="I4015">
        <v>250</v>
      </c>
      <c r="L4015" t="s">
        <v>132</v>
      </c>
      <c r="M4015" t="s">
        <v>187</v>
      </c>
      <c r="N4015" t="s">
        <v>1383</v>
      </c>
      <c r="P4015">
        <v>1.1399999999999999</v>
      </c>
      <c r="Q4015">
        <v>0</v>
      </c>
      <c r="R4015">
        <v>1</v>
      </c>
    </row>
    <row r="4016" spans="1:18">
      <c r="A4016" t="s">
        <v>2022</v>
      </c>
      <c r="B4016" t="s">
        <v>2025</v>
      </c>
      <c r="C4016" t="s">
        <v>259</v>
      </c>
      <c r="D4016" t="s">
        <v>232</v>
      </c>
      <c r="E4016" t="s">
        <v>50</v>
      </c>
      <c r="F4016" t="s">
        <v>233</v>
      </c>
      <c r="G4016" t="s">
        <v>52</v>
      </c>
      <c r="H4016">
        <v>250</v>
      </c>
      <c r="K4016" t="s">
        <v>264</v>
      </c>
      <c r="M4016" t="s">
        <v>54</v>
      </c>
      <c r="N4016" t="s">
        <v>265</v>
      </c>
      <c r="P4016">
        <v>60.29</v>
      </c>
      <c r="Q4016">
        <v>7.55</v>
      </c>
      <c r="R4016">
        <v>3</v>
      </c>
    </row>
    <row r="4017" spans="1:18">
      <c r="A4017" t="s">
        <v>2022</v>
      </c>
      <c r="B4017" t="s">
        <v>2026</v>
      </c>
      <c r="C4017" t="s">
        <v>259</v>
      </c>
      <c r="D4017" t="s">
        <v>1389</v>
      </c>
      <c r="E4017" t="s">
        <v>88</v>
      </c>
      <c r="F4017" t="s">
        <v>1390</v>
      </c>
      <c r="G4017" t="s">
        <v>90</v>
      </c>
      <c r="H4017">
        <v>350</v>
      </c>
      <c r="I4017">
        <v>250</v>
      </c>
      <c r="K4017" t="s">
        <v>273</v>
      </c>
      <c r="M4017" t="s">
        <v>32</v>
      </c>
      <c r="P4017">
        <v>22.6</v>
      </c>
      <c r="Q4017">
        <v>0</v>
      </c>
      <c r="R4017">
        <v>1</v>
      </c>
    </row>
    <row r="4018" spans="1:18">
      <c r="A4018" t="s">
        <v>2022</v>
      </c>
      <c r="B4018" t="s">
        <v>2026</v>
      </c>
      <c r="C4018" t="s">
        <v>259</v>
      </c>
      <c r="D4018" t="s">
        <v>219</v>
      </c>
      <c r="E4018" t="s">
        <v>22</v>
      </c>
      <c r="F4018" t="s">
        <v>220</v>
      </c>
      <c r="G4018" t="s">
        <v>30</v>
      </c>
      <c r="H4018">
        <v>250</v>
      </c>
      <c r="I4018">
        <v>250</v>
      </c>
      <c r="K4018" t="s">
        <v>62</v>
      </c>
      <c r="M4018" t="s">
        <v>32</v>
      </c>
      <c r="N4018" t="s">
        <v>260</v>
      </c>
      <c r="P4018">
        <v>26.6</v>
      </c>
      <c r="Q4018">
        <v>0</v>
      </c>
      <c r="R4018">
        <v>4</v>
      </c>
    </row>
    <row r="4019" spans="1:18">
      <c r="A4019" t="s">
        <v>2022</v>
      </c>
      <c r="B4019" t="s">
        <v>2026</v>
      </c>
      <c r="C4019" t="s">
        <v>259</v>
      </c>
      <c r="D4019" t="s">
        <v>463</v>
      </c>
      <c r="E4019" t="s">
        <v>34</v>
      </c>
      <c r="F4019" t="s">
        <v>1380</v>
      </c>
      <c r="G4019" t="s">
        <v>182</v>
      </c>
      <c r="H4019">
        <v>250</v>
      </c>
      <c r="I4019">
        <v>250</v>
      </c>
      <c r="K4019" t="s">
        <v>31</v>
      </c>
      <c r="L4019" t="s">
        <v>132</v>
      </c>
      <c r="M4019" t="s">
        <v>26</v>
      </c>
      <c r="N4019" t="s">
        <v>1381</v>
      </c>
      <c r="P4019">
        <v>44.48</v>
      </c>
      <c r="Q4019">
        <v>0</v>
      </c>
      <c r="R4019">
        <v>1</v>
      </c>
    </row>
    <row r="4020" spans="1:18">
      <c r="A4020" t="s">
        <v>2022</v>
      </c>
      <c r="B4020" t="s">
        <v>2026</v>
      </c>
      <c r="C4020" t="s">
        <v>259</v>
      </c>
      <c r="D4020" t="s">
        <v>466</v>
      </c>
      <c r="E4020" t="s">
        <v>40</v>
      </c>
      <c r="F4020" t="s">
        <v>1382</v>
      </c>
      <c r="G4020" t="s">
        <v>186</v>
      </c>
      <c r="H4020">
        <v>250</v>
      </c>
      <c r="I4020">
        <v>250</v>
      </c>
      <c r="L4020" t="s">
        <v>132</v>
      </c>
      <c r="M4020" t="s">
        <v>187</v>
      </c>
      <c r="N4020" t="s">
        <v>1383</v>
      </c>
      <c r="P4020">
        <v>1.1399999999999999</v>
      </c>
      <c r="Q4020">
        <v>0</v>
      </c>
      <c r="R4020">
        <v>1</v>
      </c>
    </row>
    <row r="4021" spans="1:18">
      <c r="A4021" t="s">
        <v>2022</v>
      </c>
      <c r="B4021" t="s">
        <v>2026</v>
      </c>
      <c r="C4021" t="s">
        <v>259</v>
      </c>
      <c r="D4021" t="s">
        <v>232</v>
      </c>
      <c r="E4021" t="s">
        <v>50</v>
      </c>
      <c r="F4021" t="s">
        <v>233</v>
      </c>
      <c r="G4021" t="s">
        <v>52</v>
      </c>
      <c r="H4021">
        <v>250</v>
      </c>
      <c r="K4021" t="s">
        <v>264</v>
      </c>
      <c r="M4021" t="s">
        <v>54</v>
      </c>
      <c r="N4021" t="s">
        <v>265</v>
      </c>
      <c r="P4021">
        <v>60.29</v>
      </c>
      <c r="Q4021">
        <v>8.48</v>
      </c>
      <c r="R4021">
        <v>4</v>
      </c>
    </row>
    <row r="4022" spans="1:18">
      <c r="A4022" t="s">
        <v>2022</v>
      </c>
      <c r="B4022" t="s">
        <v>2027</v>
      </c>
      <c r="C4022" t="s">
        <v>259</v>
      </c>
      <c r="D4022" t="s">
        <v>1393</v>
      </c>
      <c r="E4022" t="s">
        <v>79</v>
      </c>
      <c r="F4022" t="s">
        <v>1394</v>
      </c>
      <c r="G4022" t="s">
        <v>81</v>
      </c>
      <c r="H4022">
        <v>250</v>
      </c>
      <c r="K4022" t="s">
        <v>62</v>
      </c>
      <c r="M4022" t="s">
        <v>32</v>
      </c>
      <c r="N4022" t="s">
        <v>1395</v>
      </c>
      <c r="P4022">
        <v>7</v>
      </c>
      <c r="Q4022">
        <v>0</v>
      </c>
      <c r="R4022">
        <v>2</v>
      </c>
    </row>
    <row r="4023" spans="1:18">
      <c r="A4023" t="s">
        <v>2022</v>
      </c>
      <c r="B4023" t="s">
        <v>2027</v>
      </c>
      <c r="C4023" t="s">
        <v>259</v>
      </c>
      <c r="D4023" t="s">
        <v>1396</v>
      </c>
      <c r="E4023" t="s">
        <v>94</v>
      </c>
      <c r="F4023" t="s">
        <v>1397</v>
      </c>
      <c r="G4023" t="s">
        <v>96</v>
      </c>
      <c r="H4023">
        <v>350</v>
      </c>
      <c r="I4023">
        <v>350</v>
      </c>
      <c r="K4023" t="s">
        <v>62</v>
      </c>
      <c r="M4023" t="s">
        <v>32</v>
      </c>
      <c r="N4023" t="s">
        <v>1398</v>
      </c>
      <c r="P4023">
        <v>28.18</v>
      </c>
      <c r="Q4023">
        <v>0</v>
      </c>
      <c r="R4023">
        <v>3</v>
      </c>
    </row>
    <row r="4024" spans="1:18">
      <c r="A4024" t="s">
        <v>2022</v>
      </c>
      <c r="B4024" t="s">
        <v>2027</v>
      </c>
      <c r="C4024" t="s">
        <v>259</v>
      </c>
      <c r="D4024" t="s">
        <v>292</v>
      </c>
      <c r="E4024" t="s">
        <v>22</v>
      </c>
      <c r="F4024" t="s">
        <v>293</v>
      </c>
      <c r="G4024" t="s">
        <v>30</v>
      </c>
      <c r="H4024">
        <v>350</v>
      </c>
      <c r="I4024">
        <v>350</v>
      </c>
      <c r="K4024" t="s">
        <v>62</v>
      </c>
      <c r="M4024" t="s">
        <v>32</v>
      </c>
      <c r="N4024" t="s">
        <v>1399</v>
      </c>
      <c r="P4024">
        <v>56.36</v>
      </c>
      <c r="Q4024">
        <v>0</v>
      </c>
      <c r="R4024">
        <v>6</v>
      </c>
    </row>
    <row r="4025" spans="1:18">
      <c r="A4025" t="s">
        <v>2022</v>
      </c>
      <c r="B4025" t="s">
        <v>2027</v>
      </c>
      <c r="C4025" t="s">
        <v>259</v>
      </c>
      <c r="D4025" t="s">
        <v>300</v>
      </c>
      <c r="E4025" t="s">
        <v>102</v>
      </c>
      <c r="F4025" t="s">
        <v>301</v>
      </c>
      <c r="G4025" t="s">
        <v>107</v>
      </c>
      <c r="H4025">
        <v>350</v>
      </c>
      <c r="I4025">
        <v>350</v>
      </c>
      <c r="J4025">
        <v>350</v>
      </c>
      <c r="K4025" t="s">
        <v>62</v>
      </c>
      <c r="M4025" t="s">
        <v>32</v>
      </c>
      <c r="N4025" t="s">
        <v>1400</v>
      </c>
      <c r="P4025">
        <v>90</v>
      </c>
      <c r="Q4025">
        <v>0</v>
      </c>
      <c r="R4025">
        <v>1</v>
      </c>
    </row>
    <row r="4026" spans="1:18">
      <c r="A4026" t="s">
        <v>2022</v>
      </c>
      <c r="B4026" t="s">
        <v>2027</v>
      </c>
      <c r="C4026" t="s">
        <v>259</v>
      </c>
      <c r="D4026" t="s">
        <v>275</v>
      </c>
      <c r="E4026" t="s">
        <v>276</v>
      </c>
      <c r="F4026" t="s">
        <v>277</v>
      </c>
      <c r="G4026" t="s">
        <v>278</v>
      </c>
      <c r="H4026">
        <v>25</v>
      </c>
      <c r="I4026">
        <v>25</v>
      </c>
      <c r="L4026" t="s">
        <v>25</v>
      </c>
      <c r="M4026" t="s">
        <v>26</v>
      </c>
      <c r="N4026" t="s">
        <v>279</v>
      </c>
      <c r="P4026">
        <v>0.27</v>
      </c>
      <c r="Q4026">
        <v>0</v>
      </c>
      <c r="R4026">
        <v>2</v>
      </c>
    </row>
    <row r="4027" spans="1:18">
      <c r="A4027" t="s">
        <v>2022</v>
      </c>
      <c r="B4027" t="s">
        <v>2027</v>
      </c>
      <c r="C4027" t="s">
        <v>259</v>
      </c>
      <c r="D4027" t="s">
        <v>113</v>
      </c>
      <c r="E4027" t="s">
        <v>114</v>
      </c>
      <c r="F4027" t="s">
        <v>1117</v>
      </c>
      <c r="G4027" t="s">
        <v>200</v>
      </c>
      <c r="H4027">
        <v>20</v>
      </c>
      <c r="I4027">
        <v>20</v>
      </c>
      <c r="J4027">
        <v>20</v>
      </c>
      <c r="L4027" t="s">
        <v>127</v>
      </c>
      <c r="M4027" t="s">
        <v>26</v>
      </c>
      <c r="N4027" t="s">
        <v>1118</v>
      </c>
      <c r="P4027">
        <v>2</v>
      </c>
      <c r="Q4027">
        <v>0</v>
      </c>
      <c r="R4027">
        <v>3</v>
      </c>
    </row>
    <row r="4028" spans="1:18">
      <c r="A4028" t="s">
        <v>2022</v>
      </c>
      <c r="B4028" t="s">
        <v>2027</v>
      </c>
      <c r="C4028" t="s">
        <v>259</v>
      </c>
      <c r="D4028" t="s">
        <v>123</v>
      </c>
      <c r="E4028" t="s">
        <v>124</v>
      </c>
      <c r="F4028" t="s">
        <v>125</v>
      </c>
      <c r="G4028" t="s">
        <v>126</v>
      </c>
      <c r="H4028">
        <v>25</v>
      </c>
      <c r="I4028">
        <v>25</v>
      </c>
      <c r="J4028">
        <v>25</v>
      </c>
      <c r="L4028" t="s">
        <v>127</v>
      </c>
      <c r="M4028" t="s">
        <v>26</v>
      </c>
      <c r="N4028" t="s">
        <v>210</v>
      </c>
      <c r="P4028">
        <v>3.5</v>
      </c>
      <c r="Q4028">
        <v>0</v>
      </c>
      <c r="R4028">
        <v>2</v>
      </c>
    </row>
    <row r="4029" spans="1:18">
      <c r="A4029" t="s">
        <v>2022</v>
      </c>
      <c r="B4029" t="s">
        <v>2027</v>
      </c>
      <c r="C4029" t="s">
        <v>259</v>
      </c>
      <c r="D4029" t="s">
        <v>228</v>
      </c>
      <c r="E4029" t="s">
        <v>45</v>
      </c>
      <c r="F4029" t="s">
        <v>229</v>
      </c>
      <c r="G4029" t="s">
        <v>47</v>
      </c>
      <c r="H4029">
        <v>250</v>
      </c>
      <c r="I4029">
        <v>250</v>
      </c>
      <c r="J4029">
        <v>25</v>
      </c>
      <c r="L4029" t="s">
        <v>25</v>
      </c>
      <c r="M4029" t="s">
        <v>26</v>
      </c>
      <c r="N4029" t="s">
        <v>48</v>
      </c>
      <c r="P4029">
        <v>0.34</v>
      </c>
      <c r="Q4029">
        <v>0</v>
      </c>
      <c r="R4029">
        <v>2</v>
      </c>
    </row>
    <row r="4030" spans="1:18">
      <c r="A4030" t="s">
        <v>2022</v>
      </c>
      <c r="B4030" t="s">
        <v>2027</v>
      </c>
      <c r="C4030" t="s">
        <v>259</v>
      </c>
      <c r="D4030" t="s">
        <v>1401</v>
      </c>
      <c r="E4030" t="s">
        <v>45</v>
      </c>
      <c r="F4030" t="s">
        <v>1402</v>
      </c>
      <c r="G4030" t="s">
        <v>47</v>
      </c>
      <c r="H4030">
        <v>350</v>
      </c>
      <c r="I4030">
        <v>350</v>
      </c>
      <c r="J4030">
        <v>20</v>
      </c>
      <c r="L4030" t="s">
        <v>25</v>
      </c>
      <c r="M4030" t="s">
        <v>26</v>
      </c>
      <c r="N4030" t="s">
        <v>1121</v>
      </c>
      <c r="P4030">
        <v>0.2</v>
      </c>
      <c r="Q4030">
        <v>0</v>
      </c>
      <c r="R4030">
        <v>3</v>
      </c>
    </row>
    <row r="4031" spans="1:18">
      <c r="A4031" t="s">
        <v>2022</v>
      </c>
      <c r="B4031" t="s">
        <v>2027</v>
      </c>
      <c r="C4031" t="s">
        <v>259</v>
      </c>
      <c r="D4031" t="s">
        <v>140</v>
      </c>
      <c r="E4031" t="s">
        <v>141</v>
      </c>
      <c r="F4031" t="s">
        <v>142</v>
      </c>
      <c r="G4031" t="s">
        <v>143</v>
      </c>
      <c r="H4031">
        <v>20</v>
      </c>
      <c r="P4031">
        <v>0</v>
      </c>
      <c r="Q4031">
        <v>0</v>
      </c>
      <c r="R4031">
        <v>2</v>
      </c>
    </row>
    <row r="4032" spans="1:18">
      <c r="A4032" t="s">
        <v>2022</v>
      </c>
      <c r="B4032" t="s">
        <v>2027</v>
      </c>
      <c r="C4032" t="s">
        <v>259</v>
      </c>
      <c r="D4032" t="s">
        <v>144</v>
      </c>
      <c r="E4032" t="s">
        <v>145</v>
      </c>
      <c r="F4032" t="s">
        <v>146</v>
      </c>
      <c r="G4032" t="s">
        <v>147</v>
      </c>
      <c r="H4032">
        <v>20</v>
      </c>
      <c r="P4032">
        <v>0</v>
      </c>
      <c r="Q4032">
        <v>0</v>
      </c>
      <c r="R4032">
        <v>1</v>
      </c>
    </row>
    <row r="4033" spans="1:18">
      <c r="A4033" t="s">
        <v>2022</v>
      </c>
      <c r="B4033" t="s">
        <v>2027</v>
      </c>
      <c r="C4033" t="s">
        <v>259</v>
      </c>
      <c r="D4033" t="s">
        <v>781</v>
      </c>
      <c r="E4033" t="s">
        <v>782</v>
      </c>
      <c r="F4033" t="s">
        <v>783</v>
      </c>
      <c r="G4033" t="s">
        <v>784</v>
      </c>
      <c r="H4033">
        <v>25</v>
      </c>
      <c r="P4033">
        <v>0</v>
      </c>
      <c r="Q4033">
        <v>0</v>
      </c>
      <c r="R4033">
        <v>2</v>
      </c>
    </row>
    <row r="4034" spans="1:18">
      <c r="A4034" t="s">
        <v>2022</v>
      </c>
      <c r="B4034" t="s">
        <v>2027</v>
      </c>
      <c r="C4034" t="s">
        <v>259</v>
      </c>
      <c r="D4034" t="s">
        <v>148</v>
      </c>
      <c r="E4034" t="s">
        <v>149</v>
      </c>
      <c r="F4034" t="s">
        <v>150</v>
      </c>
      <c r="G4034" t="s">
        <v>151</v>
      </c>
      <c r="H4034">
        <v>25</v>
      </c>
      <c r="P4034">
        <v>0</v>
      </c>
      <c r="Q4034">
        <v>0</v>
      </c>
      <c r="R4034">
        <v>1</v>
      </c>
    </row>
    <row r="4035" spans="1:18">
      <c r="A4035" t="s">
        <v>2022</v>
      </c>
      <c r="B4035" t="s">
        <v>2027</v>
      </c>
      <c r="C4035" t="s">
        <v>259</v>
      </c>
      <c r="D4035" t="s">
        <v>156</v>
      </c>
      <c r="E4035" t="s">
        <v>50</v>
      </c>
      <c r="F4035" t="s">
        <v>157</v>
      </c>
      <c r="G4035" t="s">
        <v>52</v>
      </c>
      <c r="H4035">
        <v>20</v>
      </c>
      <c r="K4035" t="s">
        <v>53</v>
      </c>
      <c r="M4035" t="s">
        <v>54</v>
      </c>
      <c r="N4035" t="s">
        <v>994</v>
      </c>
      <c r="P4035">
        <v>2.2000000000000002</v>
      </c>
      <c r="Q4035">
        <v>0.6</v>
      </c>
      <c r="R4035">
        <v>3</v>
      </c>
    </row>
    <row r="4036" spans="1:18">
      <c r="A4036" t="s">
        <v>2022</v>
      </c>
      <c r="B4036" t="s">
        <v>2027</v>
      </c>
      <c r="C4036" t="s">
        <v>259</v>
      </c>
      <c r="D4036" t="s">
        <v>49</v>
      </c>
      <c r="E4036" t="s">
        <v>50</v>
      </c>
      <c r="F4036" t="s">
        <v>51</v>
      </c>
      <c r="G4036" t="s">
        <v>52</v>
      </c>
      <c r="H4036">
        <v>25</v>
      </c>
      <c r="K4036" t="s">
        <v>53</v>
      </c>
      <c r="M4036" t="s">
        <v>54</v>
      </c>
      <c r="N4036" t="s">
        <v>55</v>
      </c>
      <c r="P4036">
        <v>3.24</v>
      </c>
      <c r="Q4036">
        <v>0.2</v>
      </c>
      <c r="R4036">
        <v>2</v>
      </c>
    </row>
    <row r="4037" spans="1:18">
      <c r="A4037" t="s">
        <v>2022</v>
      </c>
      <c r="B4037" t="s">
        <v>2027</v>
      </c>
      <c r="C4037" t="s">
        <v>259</v>
      </c>
      <c r="D4037" t="s">
        <v>232</v>
      </c>
      <c r="E4037" t="s">
        <v>50</v>
      </c>
      <c r="F4037" t="s">
        <v>233</v>
      </c>
      <c r="G4037" t="s">
        <v>52</v>
      </c>
      <c r="H4037">
        <v>250</v>
      </c>
      <c r="K4037" t="s">
        <v>264</v>
      </c>
      <c r="M4037" t="s">
        <v>54</v>
      </c>
      <c r="N4037" t="s">
        <v>265</v>
      </c>
      <c r="P4037">
        <v>60.29</v>
      </c>
      <c r="Q4037">
        <v>0.75</v>
      </c>
      <c r="R4037">
        <v>4</v>
      </c>
    </row>
    <row r="4038" spans="1:18">
      <c r="A4038" t="s">
        <v>2022</v>
      </c>
      <c r="B4038" t="s">
        <v>2027</v>
      </c>
      <c r="C4038" t="s">
        <v>259</v>
      </c>
      <c r="D4038" t="s">
        <v>296</v>
      </c>
      <c r="E4038" t="s">
        <v>50</v>
      </c>
      <c r="F4038" t="s">
        <v>1403</v>
      </c>
      <c r="G4038" t="s">
        <v>407</v>
      </c>
      <c r="H4038">
        <v>350</v>
      </c>
      <c r="K4038" t="s">
        <v>62</v>
      </c>
      <c r="M4038" t="s">
        <v>422</v>
      </c>
      <c r="N4038" t="s">
        <v>1404</v>
      </c>
      <c r="P4038">
        <v>67.91</v>
      </c>
      <c r="Q4038">
        <v>22.25</v>
      </c>
      <c r="R4038">
        <v>19</v>
      </c>
    </row>
    <row r="4039" spans="1:18">
      <c r="A4039" t="s">
        <v>2022</v>
      </c>
      <c r="B4039" t="s">
        <v>2027</v>
      </c>
      <c r="C4039" t="s">
        <v>259</v>
      </c>
      <c r="D4039" t="s">
        <v>1405</v>
      </c>
      <c r="E4039" t="s">
        <v>1367</v>
      </c>
      <c r="F4039" t="s">
        <v>1406</v>
      </c>
      <c r="G4039" t="s">
        <v>1407</v>
      </c>
      <c r="H4039">
        <v>350</v>
      </c>
      <c r="I4039">
        <v>350</v>
      </c>
      <c r="L4039" t="s">
        <v>37</v>
      </c>
      <c r="M4039" t="s">
        <v>202</v>
      </c>
      <c r="P4039">
        <v>1000</v>
      </c>
      <c r="Q4039">
        <v>0</v>
      </c>
      <c r="R4039">
        <v>2</v>
      </c>
    </row>
    <row r="4040" spans="1:18">
      <c r="A4040" t="s">
        <v>2022</v>
      </c>
      <c r="B4040" t="s">
        <v>2027</v>
      </c>
      <c r="C4040" t="s">
        <v>259</v>
      </c>
      <c r="D4040" t="s">
        <v>598</v>
      </c>
      <c r="E4040" t="s">
        <v>236</v>
      </c>
      <c r="F4040" t="s">
        <v>599</v>
      </c>
      <c r="G4040" t="s">
        <v>238</v>
      </c>
      <c r="H4040">
        <v>350</v>
      </c>
      <c r="I4040">
        <v>350</v>
      </c>
      <c r="J4040">
        <v>200</v>
      </c>
      <c r="P4040">
        <v>0</v>
      </c>
      <c r="Q4040">
        <v>0</v>
      </c>
      <c r="R4040">
        <v>1</v>
      </c>
    </row>
    <row r="4041" spans="1:18">
      <c r="A4041" t="s">
        <v>2022</v>
      </c>
      <c r="B4041" t="s">
        <v>2027</v>
      </c>
      <c r="C4041" t="s">
        <v>259</v>
      </c>
      <c r="D4041" t="s">
        <v>1408</v>
      </c>
      <c r="E4041" t="s">
        <v>236</v>
      </c>
      <c r="F4041" t="s">
        <v>1409</v>
      </c>
      <c r="G4041" t="s">
        <v>238</v>
      </c>
      <c r="H4041">
        <v>350</v>
      </c>
      <c r="I4041">
        <v>350</v>
      </c>
      <c r="J4041">
        <v>250</v>
      </c>
      <c r="P4041">
        <v>0</v>
      </c>
      <c r="Q4041">
        <v>0</v>
      </c>
      <c r="R4041">
        <v>2</v>
      </c>
    </row>
    <row r="4042" spans="1:18">
      <c r="A4042" t="s">
        <v>2022</v>
      </c>
      <c r="B4042" t="s">
        <v>2027</v>
      </c>
      <c r="C4042" t="s">
        <v>259</v>
      </c>
      <c r="D4042" t="s">
        <v>1410</v>
      </c>
      <c r="E4042" t="s">
        <v>173</v>
      </c>
      <c r="F4042" t="s">
        <v>1411</v>
      </c>
      <c r="G4042" t="s">
        <v>243</v>
      </c>
      <c r="H4042">
        <v>350</v>
      </c>
      <c r="I4042">
        <v>350</v>
      </c>
      <c r="J4042">
        <v>25</v>
      </c>
      <c r="M4042" t="s">
        <v>26</v>
      </c>
      <c r="P4042">
        <v>0</v>
      </c>
      <c r="Q4042">
        <v>0</v>
      </c>
      <c r="R4042">
        <v>3</v>
      </c>
    </row>
    <row r="4043" spans="1:18">
      <c r="A4043" t="s">
        <v>2022</v>
      </c>
      <c r="B4043" t="s">
        <v>2028</v>
      </c>
      <c r="C4043" t="s">
        <v>259</v>
      </c>
      <c r="D4043" t="s">
        <v>1413</v>
      </c>
      <c r="E4043" t="s">
        <v>88</v>
      </c>
      <c r="F4043" t="s">
        <v>1414</v>
      </c>
      <c r="G4043" t="s">
        <v>90</v>
      </c>
      <c r="H4043">
        <v>400</v>
      </c>
      <c r="I4043">
        <v>350</v>
      </c>
      <c r="K4043" t="s">
        <v>1323</v>
      </c>
      <c r="M4043" t="s">
        <v>32</v>
      </c>
      <c r="P4043">
        <v>28</v>
      </c>
      <c r="Q4043">
        <v>0</v>
      </c>
      <c r="R4043">
        <v>2</v>
      </c>
    </row>
    <row r="4044" spans="1:18">
      <c r="A4044" t="s">
        <v>2022</v>
      </c>
      <c r="B4044" t="s">
        <v>2028</v>
      </c>
      <c r="C4044" t="s">
        <v>259</v>
      </c>
      <c r="D4044" t="s">
        <v>292</v>
      </c>
      <c r="E4044" t="s">
        <v>22</v>
      </c>
      <c r="F4044" t="s">
        <v>293</v>
      </c>
      <c r="G4044" t="s">
        <v>30</v>
      </c>
      <c r="H4044">
        <v>350</v>
      </c>
      <c r="I4044">
        <v>350</v>
      </c>
      <c r="K4044" t="s">
        <v>62</v>
      </c>
      <c r="M4044" t="s">
        <v>32</v>
      </c>
      <c r="N4044" t="s">
        <v>1399</v>
      </c>
      <c r="P4044">
        <v>56.36</v>
      </c>
      <c r="Q4044">
        <v>0</v>
      </c>
      <c r="R4044">
        <v>3</v>
      </c>
    </row>
    <row r="4045" spans="1:18">
      <c r="A4045" t="s">
        <v>2022</v>
      </c>
      <c r="B4045" t="s">
        <v>2028</v>
      </c>
      <c r="C4045" t="s">
        <v>259</v>
      </c>
      <c r="D4045" t="s">
        <v>300</v>
      </c>
      <c r="E4045" t="s">
        <v>102</v>
      </c>
      <c r="F4045" t="s">
        <v>301</v>
      </c>
      <c r="G4045" t="s">
        <v>107</v>
      </c>
      <c r="H4045">
        <v>350</v>
      </c>
      <c r="I4045">
        <v>350</v>
      </c>
      <c r="J4045">
        <v>350</v>
      </c>
      <c r="K4045" t="s">
        <v>62</v>
      </c>
      <c r="M4045" t="s">
        <v>32</v>
      </c>
      <c r="N4045" t="s">
        <v>1400</v>
      </c>
      <c r="P4045">
        <v>90</v>
      </c>
      <c r="Q4045">
        <v>0</v>
      </c>
      <c r="R4045">
        <v>2</v>
      </c>
    </row>
    <row r="4046" spans="1:18">
      <c r="A4046" t="s">
        <v>2022</v>
      </c>
      <c r="B4046" t="s">
        <v>2028</v>
      </c>
      <c r="C4046" t="s">
        <v>259</v>
      </c>
      <c r="D4046" t="s">
        <v>645</v>
      </c>
      <c r="E4046" t="s">
        <v>34</v>
      </c>
      <c r="F4046" t="s">
        <v>1415</v>
      </c>
      <c r="G4046" t="s">
        <v>36</v>
      </c>
      <c r="H4046">
        <v>350</v>
      </c>
      <c r="I4046">
        <v>350</v>
      </c>
      <c r="K4046" t="s">
        <v>62</v>
      </c>
      <c r="L4046" t="s">
        <v>37</v>
      </c>
      <c r="M4046" t="s">
        <v>26</v>
      </c>
      <c r="P4046">
        <v>48.9</v>
      </c>
      <c r="Q4046">
        <v>0</v>
      </c>
      <c r="R4046">
        <v>2</v>
      </c>
    </row>
    <row r="4047" spans="1:18">
      <c r="A4047" t="s">
        <v>2022</v>
      </c>
      <c r="B4047" t="s">
        <v>2028</v>
      </c>
      <c r="C4047" t="s">
        <v>259</v>
      </c>
      <c r="D4047" t="s">
        <v>651</v>
      </c>
      <c r="E4047" t="s">
        <v>40</v>
      </c>
      <c r="F4047" t="s">
        <v>652</v>
      </c>
      <c r="G4047" t="s">
        <v>1115</v>
      </c>
      <c r="H4047">
        <v>350</v>
      </c>
      <c r="I4047">
        <v>350</v>
      </c>
      <c r="L4047" t="s">
        <v>37</v>
      </c>
      <c r="M4047" t="s">
        <v>187</v>
      </c>
      <c r="N4047" t="s">
        <v>1416</v>
      </c>
      <c r="P4047">
        <v>1.57</v>
      </c>
      <c r="Q4047">
        <v>0</v>
      </c>
      <c r="R4047">
        <v>2</v>
      </c>
    </row>
    <row r="4048" spans="1:18">
      <c r="A4048" t="s">
        <v>2022</v>
      </c>
      <c r="B4048" t="s">
        <v>2028</v>
      </c>
      <c r="C4048" t="s">
        <v>259</v>
      </c>
      <c r="D4048" t="s">
        <v>113</v>
      </c>
      <c r="E4048" t="s">
        <v>114</v>
      </c>
      <c r="F4048" t="s">
        <v>1117</v>
      </c>
      <c r="G4048" t="s">
        <v>200</v>
      </c>
      <c r="H4048">
        <v>20</v>
      </c>
      <c r="I4048">
        <v>20</v>
      </c>
      <c r="J4048">
        <v>20</v>
      </c>
      <c r="L4048" t="s">
        <v>127</v>
      </c>
      <c r="M4048" t="s">
        <v>26</v>
      </c>
      <c r="N4048" t="s">
        <v>1118</v>
      </c>
      <c r="P4048">
        <v>2</v>
      </c>
      <c r="Q4048">
        <v>0</v>
      </c>
      <c r="R4048">
        <v>2</v>
      </c>
    </row>
    <row r="4049" spans="1:18">
      <c r="A4049" t="s">
        <v>2022</v>
      </c>
      <c r="B4049" t="s">
        <v>2028</v>
      </c>
      <c r="C4049" t="s">
        <v>259</v>
      </c>
      <c r="D4049" t="s">
        <v>120</v>
      </c>
      <c r="E4049" t="s">
        <v>114</v>
      </c>
      <c r="F4049" t="s">
        <v>199</v>
      </c>
      <c r="G4049" t="s">
        <v>200</v>
      </c>
      <c r="H4049">
        <v>25</v>
      </c>
      <c r="I4049">
        <v>25</v>
      </c>
      <c r="J4049">
        <v>25</v>
      </c>
      <c r="L4049" t="s">
        <v>127</v>
      </c>
      <c r="M4049" t="s">
        <v>26</v>
      </c>
      <c r="N4049" t="s">
        <v>201</v>
      </c>
      <c r="P4049">
        <v>3.5</v>
      </c>
      <c r="Q4049">
        <v>0</v>
      </c>
      <c r="R4049">
        <v>2</v>
      </c>
    </row>
    <row r="4050" spans="1:18">
      <c r="A4050" t="s">
        <v>2022</v>
      </c>
      <c r="B4050" t="s">
        <v>2028</v>
      </c>
      <c r="C4050" t="s">
        <v>259</v>
      </c>
      <c r="D4050" t="s">
        <v>1417</v>
      </c>
      <c r="E4050" t="s">
        <v>1015</v>
      </c>
      <c r="F4050" t="s">
        <v>1418</v>
      </c>
      <c r="G4050" t="s">
        <v>1182</v>
      </c>
      <c r="H4050">
        <v>350</v>
      </c>
      <c r="I4050">
        <v>350</v>
      </c>
      <c r="L4050" t="s">
        <v>37</v>
      </c>
      <c r="M4050" t="s">
        <v>202</v>
      </c>
      <c r="P4050">
        <v>642</v>
      </c>
      <c r="Q4050">
        <v>0</v>
      </c>
      <c r="R4050">
        <v>1</v>
      </c>
    </row>
    <row r="4051" spans="1:18">
      <c r="A4051" t="s">
        <v>2022</v>
      </c>
      <c r="B4051" t="s">
        <v>2028</v>
      </c>
      <c r="C4051" t="s">
        <v>259</v>
      </c>
      <c r="D4051" t="s">
        <v>1401</v>
      </c>
      <c r="E4051" t="s">
        <v>45</v>
      </c>
      <c r="F4051" t="s">
        <v>1402</v>
      </c>
      <c r="G4051" t="s">
        <v>47</v>
      </c>
      <c r="H4051">
        <v>350</v>
      </c>
      <c r="I4051">
        <v>350</v>
      </c>
      <c r="J4051">
        <v>20</v>
      </c>
      <c r="L4051" t="s">
        <v>25</v>
      </c>
      <c r="M4051" t="s">
        <v>26</v>
      </c>
      <c r="N4051" t="s">
        <v>1121</v>
      </c>
      <c r="P4051">
        <v>0.2</v>
      </c>
      <c r="Q4051">
        <v>0</v>
      </c>
      <c r="R4051">
        <v>2</v>
      </c>
    </row>
    <row r="4052" spans="1:18">
      <c r="A4052" t="s">
        <v>2022</v>
      </c>
      <c r="B4052" t="s">
        <v>2028</v>
      </c>
      <c r="C4052" t="s">
        <v>259</v>
      </c>
      <c r="D4052" t="s">
        <v>1419</v>
      </c>
      <c r="E4052" t="s">
        <v>45</v>
      </c>
      <c r="F4052" t="s">
        <v>1420</v>
      </c>
      <c r="G4052" t="s">
        <v>47</v>
      </c>
      <c r="H4052">
        <v>350</v>
      </c>
      <c r="I4052">
        <v>350</v>
      </c>
      <c r="J4052">
        <v>25</v>
      </c>
      <c r="L4052" t="s">
        <v>25</v>
      </c>
      <c r="M4052" t="s">
        <v>26</v>
      </c>
      <c r="N4052" t="s">
        <v>48</v>
      </c>
      <c r="P4052">
        <v>0.34</v>
      </c>
      <c r="Q4052">
        <v>0</v>
      </c>
      <c r="R4052">
        <v>2</v>
      </c>
    </row>
    <row r="4053" spans="1:18">
      <c r="A4053" t="s">
        <v>2022</v>
      </c>
      <c r="B4053" t="s">
        <v>2028</v>
      </c>
      <c r="C4053" t="s">
        <v>259</v>
      </c>
      <c r="D4053" t="s">
        <v>140</v>
      </c>
      <c r="E4053" t="s">
        <v>141</v>
      </c>
      <c r="F4053" t="s">
        <v>142</v>
      </c>
      <c r="G4053" t="s">
        <v>143</v>
      </c>
      <c r="H4053">
        <v>20</v>
      </c>
      <c r="P4053">
        <v>0</v>
      </c>
      <c r="Q4053">
        <v>0</v>
      </c>
      <c r="R4053">
        <v>2</v>
      </c>
    </row>
    <row r="4054" spans="1:18">
      <c r="A4054" t="s">
        <v>2022</v>
      </c>
      <c r="B4054" t="s">
        <v>2028</v>
      </c>
      <c r="C4054" t="s">
        <v>259</v>
      </c>
      <c r="D4054" t="s">
        <v>781</v>
      </c>
      <c r="E4054" t="s">
        <v>782</v>
      </c>
      <c r="F4054" t="s">
        <v>783</v>
      </c>
      <c r="G4054" t="s">
        <v>784</v>
      </c>
      <c r="H4054">
        <v>25</v>
      </c>
      <c r="P4054">
        <v>0</v>
      </c>
      <c r="Q4054">
        <v>0</v>
      </c>
      <c r="R4054">
        <v>3</v>
      </c>
    </row>
    <row r="4055" spans="1:18">
      <c r="A4055" t="s">
        <v>2022</v>
      </c>
      <c r="B4055" t="s">
        <v>2028</v>
      </c>
      <c r="C4055" t="s">
        <v>259</v>
      </c>
      <c r="D4055" t="s">
        <v>156</v>
      </c>
      <c r="E4055" t="s">
        <v>50</v>
      </c>
      <c r="F4055" t="s">
        <v>157</v>
      </c>
      <c r="G4055" t="s">
        <v>52</v>
      </c>
      <c r="H4055">
        <v>20</v>
      </c>
      <c r="K4055" t="s">
        <v>53</v>
      </c>
      <c r="M4055" t="s">
        <v>54</v>
      </c>
      <c r="N4055" t="s">
        <v>994</v>
      </c>
      <c r="P4055">
        <v>2.2000000000000002</v>
      </c>
      <c r="Q4055">
        <v>0.4</v>
      </c>
      <c r="R4055">
        <v>2</v>
      </c>
    </row>
    <row r="4056" spans="1:18">
      <c r="A4056" t="s">
        <v>2022</v>
      </c>
      <c r="B4056" t="s">
        <v>2028</v>
      </c>
      <c r="C4056" t="s">
        <v>259</v>
      </c>
      <c r="D4056" t="s">
        <v>49</v>
      </c>
      <c r="E4056" t="s">
        <v>50</v>
      </c>
      <c r="F4056" t="s">
        <v>51</v>
      </c>
      <c r="G4056" t="s">
        <v>52</v>
      </c>
      <c r="H4056">
        <v>25</v>
      </c>
      <c r="K4056" t="s">
        <v>53</v>
      </c>
      <c r="M4056" t="s">
        <v>54</v>
      </c>
      <c r="N4056" t="s">
        <v>55</v>
      </c>
      <c r="P4056">
        <v>3.24</v>
      </c>
      <c r="Q4056">
        <v>0.4</v>
      </c>
      <c r="R4056">
        <v>2</v>
      </c>
    </row>
    <row r="4057" spans="1:18">
      <c r="A4057" t="s">
        <v>2022</v>
      </c>
      <c r="B4057" t="s">
        <v>2028</v>
      </c>
      <c r="C4057" t="s">
        <v>259</v>
      </c>
      <c r="D4057" t="s">
        <v>296</v>
      </c>
      <c r="E4057" t="s">
        <v>50</v>
      </c>
      <c r="F4057" t="s">
        <v>1403</v>
      </c>
      <c r="G4057" t="s">
        <v>407</v>
      </c>
      <c r="H4057">
        <v>350</v>
      </c>
      <c r="K4057" t="s">
        <v>62</v>
      </c>
      <c r="M4057" t="s">
        <v>422</v>
      </c>
      <c r="N4057" t="s">
        <v>1404</v>
      </c>
      <c r="P4057">
        <v>67.91</v>
      </c>
      <c r="Q4057">
        <v>13.47</v>
      </c>
      <c r="R4057">
        <v>14</v>
      </c>
    </row>
    <row r="4058" spans="1:18">
      <c r="A4058" t="s">
        <v>2022</v>
      </c>
      <c r="B4058" t="s">
        <v>2028</v>
      </c>
      <c r="C4058" t="s">
        <v>259</v>
      </c>
      <c r="D4058" t="s">
        <v>1421</v>
      </c>
      <c r="E4058" t="s">
        <v>696</v>
      </c>
      <c r="F4058" t="s">
        <v>1422</v>
      </c>
      <c r="G4058" t="s">
        <v>698</v>
      </c>
      <c r="H4058">
        <v>350</v>
      </c>
      <c r="I4058">
        <v>350</v>
      </c>
      <c r="L4058" t="s">
        <v>37</v>
      </c>
      <c r="M4058" t="s">
        <v>26</v>
      </c>
      <c r="N4058" t="s">
        <v>1423</v>
      </c>
      <c r="P4058">
        <v>22.85</v>
      </c>
      <c r="Q4058">
        <v>0</v>
      </c>
      <c r="R4058">
        <v>1</v>
      </c>
    </row>
    <row r="4059" spans="1:18">
      <c r="A4059" t="s">
        <v>2022</v>
      </c>
      <c r="B4059" t="s">
        <v>2028</v>
      </c>
      <c r="C4059" t="s">
        <v>259</v>
      </c>
      <c r="D4059" t="s">
        <v>1410</v>
      </c>
      <c r="E4059" t="s">
        <v>173</v>
      </c>
      <c r="F4059" t="s">
        <v>1411</v>
      </c>
      <c r="G4059" t="s">
        <v>243</v>
      </c>
      <c r="H4059">
        <v>350</v>
      </c>
      <c r="I4059">
        <v>350</v>
      </c>
      <c r="J4059">
        <v>25</v>
      </c>
      <c r="M4059" t="s">
        <v>26</v>
      </c>
      <c r="P4059">
        <v>0</v>
      </c>
      <c r="Q4059">
        <v>0</v>
      </c>
      <c r="R4059">
        <v>3</v>
      </c>
    </row>
    <row r="4060" spans="1:18">
      <c r="A4060" t="s">
        <v>2022</v>
      </c>
      <c r="B4060" t="s">
        <v>2029</v>
      </c>
      <c r="C4060" t="s">
        <v>259</v>
      </c>
      <c r="D4060" t="s">
        <v>1413</v>
      </c>
      <c r="E4060" t="s">
        <v>88</v>
      </c>
      <c r="F4060" t="s">
        <v>1414</v>
      </c>
      <c r="G4060" t="s">
        <v>90</v>
      </c>
      <c r="H4060">
        <v>400</v>
      </c>
      <c r="I4060">
        <v>350</v>
      </c>
      <c r="K4060" t="s">
        <v>1323</v>
      </c>
      <c r="M4060" t="s">
        <v>32</v>
      </c>
      <c r="P4060">
        <v>28</v>
      </c>
      <c r="Q4060">
        <v>0</v>
      </c>
      <c r="R4060">
        <v>1</v>
      </c>
    </row>
    <row r="4061" spans="1:18">
      <c r="A4061" t="s">
        <v>2022</v>
      </c>
      <c r="B4061" t="s">
        <v>2029</v>
      </c>
      <c r="C4061" t="s">
        <v>259</v>
      </c>
      <c r="D4061" t="s">
        <v>797</v>
      </c>
      <c r="E4061" t="s">
        <v>94</v>
      </c>
      <c r="F4061" t="s">
        <v>798</v>
      </c>
      <c r="G4061" t="s">
        <v>96</v>
      </c>
      <c r="H4061">
        <v>400</v>
      </c>
      <c r="I4061">
        <v>400</v>
      </c>
      <c r="K4061" t="s">
        <v>591</v>
      </c>
      <c r="M4061" t="s">
        <v>32</v>
      </c>
      <c r="N4061" t="s">
        <v>1276</v>
      </c>
      <c r="P4061">
        <v>29.795000000000002</v>
      </c>
      <c r="Q4061">
        <v>0</v>
      </c>
      <c r="R4061">
        <v>2</v>
      </c>
    </row>
    <row r="4062" spans="1:18">
      <c r="A4062" t="s">
        <v>2022</v>
      </c>
      <c r="B4062" t="s">
        <v>2029</v>
      </c>
      <c r="C4062" t="s">
        <v>259</v>
      </c>
      <c r="D4062" t="s">
        <v>645</v>
      </c>
      <c r="E4062" t="s">
        <v>34</v>
      </c>
      <c r="F4062" t="s">
        <v>1415</v>
      </c>
      <c r="G4062" t="s">
        <v>36</v>
      </c>
      <c r="H4062">
        <v>350</v>
      </c>
      <c r="I4062">
        <v>350</v>
      </c>
      <c r="K4062" t="s">
        <v>62</v>
      </c>
      <c r="L4062" t="s">
        <v>37</v>
      </c>
      <c r="M4062" t="s">
        <v>26</v>
      </c>
      <c r="P4062">
        <v>48.9</v>
      </c>
      <c r="Q4062">
        <v>0</v>
      </c>
      <c r="R4062">
        <v>1</v>
      </c>
    </row>
    <row r="4063" spans="1:18">
      <c r="A4063" t="s">
        <v>2022</v>
      </c>
      <c r="B4063" t="s">
        <v>2029</v>
      </c>
      <c r="C4063" t="s">
        <v>259</v>
      </c>
      <c r="D4063" t="s">
        <v>651</v>
      </c>
      <c r="E4063" t="s">
        <v>40</v>
      </c>
      <c r="F4063" t="s">
        <v>652</v>
      </c>
      <c r="G4063" t="s">
        <v>1115</v>
      </c>
      <c r="H4063">
        <v>350</v>
      </c>
      <c r="I4063">
        <v>350</v>
      </c>
      <c r="L4063" t="s">
        <v>37</v>
      </c>
      <c r="M4063" t="s">
        <v>187</v>
      </c>
      <c r="N4063" t="s">
        <v>1416</v>
      </c>
      <c r="P4063">
        <v>1.57</v>
      </c>
      <c r="Q4063">
        <v>0</v>
      </c>
      <c r="R4063">
        <v>1</v>
      </c>
    </row>
    <row r="4064" spans="1:18">
      <c r="A4064" t="s">
        <v>2022</v>
      </c>
      <c r="B4064" t="s">
        <v>2029</v>
      </c>
      <c r="C4064" t="s">
        <v>259</v>
      </c>
      <c r="D4064" t="s">
        <v>810</v>
      </c>
      <c r="E4064" t="s">
        <v>50</v>
      </c>
      <c r="F4064" t="s">
        <v>1425</v>
      </c>
      <c r="G4064" t="s">
        <v>407</v>
      </c>
      <c r="H4064">
        <v>400</v>
      </c>
      <c r="K4064" t="s">
        <v>264</v>
      </c>
      <c r="M4064" t="s">
        <v>422</v>
      </c>
      <c r="N4064" t="s">
        <v>1426</v>
      </c>
      <c r="P4064">
        <v>93.27</v>
      </c>
      <c r="Q4064">
        <v>3.78</v>
      </c>
      <c r="R4064">
        <v>2</v>
      </c>
    </row>
    <row r="4065" spans="1:18">
      <c r="A4065" t="s">
        <v>2022</v>
      </c>
      <c r="B4065" t="s">
        <v>2030</v>
      </c>
      <c r="C4065" t="s">
        <v>259</v>
      </c>
      <c r="D4065" t="s">
        <v>1413</v>
      </c>
      <c r="E4065" t="s">
        <v>88</v>
      </c>
      <c r="F4065" t="s">
        <v>1414</v>
      </c>
      <c r="G4065" t="s">
        <v>90</v>
      </c>
      <c r="H4065">
        <v>400</v>
      </c>
      <c r="I4065">
        <v>350</v>
      </c>
      <c r="K4065" t="s">
        <v>1323</v>
      </c>
      <c r="M4065" t="s">
        <v>32</v>
      </c>
      <c r="P4065">
        <v>28</v>
      </c>
      <c r="Q4065">
        <v>0</v>
      </c>
      <c r="R4065">
        <v>1</v>
      </c>
    </row>
    <row r="4066" spans="1:18">
      <c r="A4066" t="s">
        <v>2022</v>
      </c>
      <c r="B4066" t="s">
        <v>2030</v>
      </c>
      <c r="C4066" t="s">
        <v>259</v>
      </c>
      <c r="D4066" t="s">
        <v>797</v>
      </c>
      <c r="E4066" t="s">
        <v>94</v>
      </c>
      <c r="F4066" t="s">
        <v>798</v>
      </c>
      <c r="G4066" t="s">
        <v>96</v>
      </c>
      <c r="H4066">
        <v>400</v>
      </c>
      <c r="I4066">
        <v>400</v>
      </c>
      <c r="K4066" t="s">
        <v>591</v>
      </c>
      <c r="M4066" t="s">
        <v>32</v>
      </c>
      <c r="N4066" t="s">
        <v>1276</v>
      </c>
      <c r="P4066">
        <v>29.795000000000002</v>
      </c>
      <c r="Q4066">
        <v>0</v>
      </c>
      <c r="R4066">
        <v>2</v>
      </c>
    </row>
    <row r="4067" spans="1:18">
      <c r="A4067" t="s">
        <v>2022</v>
      </c>
      <c r="B4067" t="s">
        <v>2030</v>
      </c>
      <c r="C4067" t="s">
        <v>259</v>
      </c>
      <c r="D4067" t="s">
        <v>645</v>
      </c>
      <c r="E4067" t="s">
        <v>34</v>
      </c>
      <c r="F4067" t="s">
        <v>1415</v>
      </c>
      <c r="G4067" t="s">
        <v>36</v>
      </c>
      <c r="H4067">
        <v>350</v>
      </c>
      <c r="I4067">
        <v>350</v>
      </c>
      <c r="K4067" t="s">
        <v>62</v>
      </c>
      <c r="L4067" t="s">
        <v>37</v>
      </c>
      <c r="M4067" t="s">
        <v>26</v>
      </c>
      <c r="P4067">
        <v>48.9</v>
      </c>
      <c r="Q4067">
        <v>0</v>
      </c>
      <c r="R4067">
        <v>1</v>
      </c>
    </row>
    <row r="4068" spans="1:18">
      <c r="A4068" t="s">
        <v>2022</v>
      </c>
      <c r="B4068" t="s">
        <v>2030</v>
      </c>
      <c r="C4068" t="s">
        <v>259</v>
      </c>
      <c r="D4068" t="s">
        <v>651</v>
      </c>
      <c r="E4068" t="s">
        <v>40</v>
      </c>
      <c r="F4068" t="s">
        <v>652</v>
      </c>
      <c r="G4068" t="s">
        <v>1115</v>
      </c>
      <c r="H4068">
        <v>350</v>
      </c>
      <c r="I4068">
        <v>350</v>
      </c>
      <c r="L4068" t="s">
        <v>37</v>
      </c>
      <c r="M4068" t="s">
        <v>187</v>
      </c>
      <c r="N4068" t="s">
        <v>1416</v>
      </c>
      <c r="P4068">
        <v>1.57</v>
      </c>
      <c r="Q4068">
        <v>0</v>
      </c>
      <c r="R4068">
        <v>1</v>
      </c>
    </row>
    <row r="4069" spans="1:18">
      <c r="A4069" t="s">
        <v>2022</v>
      </c>
      <c r="B4069" t="s">
        <v>2030</v>
      </c>
      <c r="C4069" t="s">
        <v>259</v>
      </c>
      <c r="D4069" t="s">
        <v>810</v>
      </c>
      <c r="E4069" t="s">
        <v>50</v>
      </c>
      <c r="F4069" t="s">
        <v>1425</v>
      </c>
      <c r="G4069" t="s">
        <v>407</v>
      </c>
      <c r="H4069">
        <v>400</v>
      </c>
      <c r="K4069" t="s">
        <v>264</v>
      </c>
      <c r="M4069" t="s">
        <v>422</v>
      </c>
      <c r="N4069" t="s">
        <v>1426</v>
      </c>
      <c r="P4069">
        <v>93.27</v>
      </c>
      <c r="Q4069">
        <v>3.78</v>
      </c>
      <c r="R4069">
        <v>2</v>
      </c>
    </row>
    <row r="4070" spans="1:18">
      <c r="A4070" t="s">
        <v>2022</v>
      </c>
      <c r="B4070" t="s">
        <v>2031</v>
      </c>
      <c r="C4070" t="s">
        <v>259</v>
      </c>
      <c r="D4070" t="s">
        <v>1429</v>
      </c>
      <c r="E4070" t="s">
        <v>79</v>
      </c>
      <c r="F4070" t="s">
        <v>1430</v>
      </c>
      <c r="G4070" t="s">
        <v>81</v>
      </c>
      <c r="H4070">
        <v>300</v>
      </c>
      <c r="K4070" t="s">
        <v>62</v>
      </c>
      <c r="M4070" t="s">
        <v>32</v>
      </c>
      <c r="N4070" t="s">
        <v>1431</v>
      </c>
      <c r="P4070">
        <v>9</v>
      </c>
      <c r="Q4070">
        <v>0</v>
      </c>
      <c r="R4070">
        <v>2</v>
      </c>
    </row>
    <row r="4071" spans="1:18">
      <c r="A4071" t="s">
        <v>2022</v>
      </c>
      <c r="B4071" t="s">
        <v>2031</v>
      </c>
      <c r="C4071" t="s">
        <v>259</v>
      </c>
      <c r="D4071" t="s">
        <v>1432</v>
      </c>
      <c r="E4071" t="s">
        <v>79</v>
      </c>
      <c r="F4071" t="s">
        <v>1433</v>
      </c>
      <c r="G4071" t="s">
        <v>81</v>
      </c>
      <c r="H4071">
        <v>600</v>
      </c>
      <c r="K4071" t="s">
        <v>264</v>
      </c>
      <c r="M4071" t="s">
        <v>32</v>
      </c>
      <c r="N4071" t="s">
        <v>1434</v>
      </c>
      <c r="P4071">
        <v>52</v>
      </c>
      <c r="Q4071">
        <v>0</v>
      </c>
      <c r="R4071">
        <v>1</v>
      </c>
    </row>
    <row r="4072" spans="1:18">
      <c r="A4072" t="s">
        <v>2022</v>
      </c>
      <c r="B4072" t="s">
        <v>2031</v>
      </c>
      <c r="C4072" t="s">
        <v>259</v>
      </c>
      <c r="D4072" t="s">
        <v>1435</v>
      </c>
      <c r="E4072" t="s">
        <v>88</v>
      </c>
      <c r="F4072" t="s">
        <v>1436</v>
      </c>
      <c r="G4072" t="s">
        <v>90</v>
      </c>
      <c r="H4072">
        <v>600</v>
      </c>
      <c r="I4072">
        <v>450</v>
      </c>
      <c r="K4072" t="s">
        <v>419</v>
      </c>
      <c r="M4072" t="s">
        <v>32</v>
      </c>
      <c r="N4072" t="s">
        <v>1437</v>
      </c>
      <c r="P4072">
        <v>72</v>
      </c>
      <c r="Q4072">
        <v>0</v>
      </c>
      <c r="R4072">
        <v>2</v>
      </c>
    </row>
    <row r="4073" spans="1:18">
      <c r="A4073" t="s">
        <v>2022</v>
      </c>
      <c r="B4073" t="s">
        <v>2031</v>
      </c>
      <c r="C4073" t="s">
        <v>259</v>
      </c>
      <c r="D4073" t="s">
        <v>445</v>
      </c>
      <c r="E4073" t="s">
        <v>94</v>
      </c>
      <c r="F4073" t="s">
        <v>446</v>
      </c>
      <c r="G4073" t="s">
        <v>96</v>
      </c>
      <c r="H4073">
        <v>600</v>
      </c>
      <c r="I4073">
        <v>600</v>
      </c>
      <c r="K4073" t="s">
        <v>264</v>
      </c>
      <c r="M4073" t="s">
        <v>32</v>
      </c>
      <c r="N4073" t="s">
        <v>447</v>
      </c>
      <c r="P4073">
        <v>100.745</v>
      </c>
      <c r="Q4073">
        <v>0</v>
      </c>
      <c r="R4073">
        <v>3</v>
      </c>
    </row>
    <row r="4074" spans="1:18">
      <c r="A4074" t="s">
        <v>2022</v>
      </c>
      <c r="B4074" t="s">
        <v>2031</v>
      </c>
      <c r="C4074" t="s">
        <v>259</v>
      </c>
      <c r="D4074" t="s">
        <v>1107</v>
      </c>
      <c r="E4074" t="s">
        <v>22</v>
      </c>
      <c r="F4074" t="s">
        <v>1108</v>
      </c>
      <c r="G4074" t="s">
        <v>24</v>
      </c>
      <c r="H4074">
        <v>20</v>
      </c>
      <c r="I4074">
        <v>20</v>
      </c>
      <c r="L4074" t="s">
        <v>25</v>
      </c>
      <c r="M4074" t="s">
        <v>26</v>
      </c>
      <c r="N4074" t="s">
        <v>1109</v>
      </c>
      <c r="P4074">
        <v>0.3</v>
      </c>
      <c r="Q4074">
        <v>0</v>
      </c>
      <c r="R4074">
        <v>2</v>
      </c>
    </row>
    <row r="4075" spans="1:18">
      <c r="A4075" t="s">
        <v>2022</v>
      </c>
      <c r="B4075" t="s">
        <v>2031</v>
      </c>
      <c r="C4075" t="s">
        <v>259</v>
      </c>
      <c r="D4075" t="s">
        <v>426</v>
      </c>
      <c r="E4075" t="s">
        <v>22</v>
      </c>
      <c r="F4075" t="s">
        <v>427</v>
      </c>
      <c r="G4075" t="s">
        <v>30</v>
      </c>
      <c r="H4075">
        <v>600</v>
      </c>
      <c r="I4075">
        <v>600</v>
      </c>
      <c r="K4075" t="s">
        <v>264</v>
      </c>
      <c r="M4075" t="s">
        <v>32</v>
      </c>
      <c r="N4075" t="s">
        <v>428</v>
      </c>
      <c r="P4075">
        <v>201.49</v>
      </c>
      <c r="Q4075">
        <v>0</v>
      </c>
      <c r="R4075">
        <v>5</v>
      </c>
    </row>
    <row r="4076" spans="1:18">
      <c r="A4076" t="s">
        <v>2022</v>
      </c>
      <c r="B4076" t="s">
        <v>2031</v>
      </c>
      <c r="C4076" t="s">
        <v>259</v>
      </c>
      <c r="D4076" t="s">
        <v>275</v>
      </c>
      <c r="E4076" t="s">
        <v>276</v>
      </c>
      <c r="F4076" t="s">
        <v>277</v>
      </c>
      <c r="G4076" t="s">
        <v>278</v>
      </c>
      <c r="H4076">
        <v>25</v>
      </c>
      <c r="I4076">
        <v>25</v>
      </c>
      <c r="L4076" t="s">
        <v>25</v>
      </c>
      <c r="M4076" t="s">
        <v>26</v>
      </c>
      <c r="N4076" t="s">
        <v>279</v>
      </c>
      <c r="P4076">
        <v>0.27</v>
      </c>
      <c r="Q4076">
        <v>0</v>
      </c>
      <c r="R4076">
        <v>2</v>
      </c>
    </row>
    <row r="4077" spans="1:18">
      <c r="A4077" t="s">
        <v>2022</v>
      </c>
      <c r="B4077" t="s">
        <v>2031</v>
      </c>
      <c r="C4077" t="s">
        <v>259</v>
      </c>
      <c r="D4077" t="s">
        <v>113</v>
      </c>
      <c r="E4077" t="s">
        <v>114</v>
      </c>
      <c r="F4077" t="s">
        <v>1117</v>
      </c>
      <c r="G4077" t="s">
        <v>200</v>
      </c>
      <c r="H4077">
        <v>20</v>
      </c>
      <c r="I4077">
        <v>20</v>
      </c>
      <c r="J4077">
        <v>20</v>
      </c>
      <c r="L4077" t="s">
        <v>127</v>
      </c>
      <c r="M4077" t="s">
        <v>26</v>
      </c>
      <c r="N4077" t="s">
        <v>1118</v>
      </c>
      <c r="P4077">
        <v>2</v>
      </c>
      <c r="Q4077">
        <v>0</v>
      </c>
      <c r="R4077">
        <v>4</v>
      </c>
    </row>
    <row r="4078" spans="1:18">
      <c r="A4078" t="s">
        <v>2022</v>
      </c>
      <c r="B4078" t="s">
        <v>2031</v>
      </c>
      <c r="C4078" t="s">
        <v>259</v>
      </c>
      <c r="D4078" t="s">
        <v>120</v>
      </c>
      <c r="E4078" t="s">
        <v>114</v>
      </c>
      <c r="F4078" t="s">
        <v>199</v>
      </c>
      <c r="G4078" t="s">
        <v>200</v>
      </c>
      <c r="H4078">
        <v>25</v>
      </c>
      <c r="I4078">
        <v>25</v>
      </c>
      <c r="J4078">
        <v>25</v>
      </c>
      <c r="L4078" t="s">
        <v>127</v>
      </c>
      <c r="M4078" t="s">
        <v>26</v>
      </c>
      <c r="N4078" t="s">
        <v>201</v>
      </c>
      <c r="P4078">
        <v>3.5</v>
      </c>
      <c r="Q4078">
        <v>0</v>
      </c>
      <c r="R4078">
        <v>2</v>
      </c>
    </row>
    <row r="4079" spans="1:18">
      <c r="A4079" t="s">
        <v>2022</v>
      </c>
      <c r="B4079" t="s">
        <v>2031</v>
      </c>
      <c r="C4079" t="s">
        <v>259</v>
      </c>
      <c r="D4079" t="s">
        <v>123</v>
      </c>
      <c r="E4079" t="s">
        <v>124</v>
      </c>
      <c r="F4079" t="s">
        <v>125</v>
      </c>
      <c r="G4079" t="s">
        <v>126</v>
      </c>
      <c r="H4079">
        <v>25</v>
      </c>
      <c r="I4079">
        <v>25</v>
      </c>
      <c r="J4079">
        <v>25</v>
      </c>
      <c r="L4079" t="s">
        <v>127</v>
      </c>
      <c r="M4079" t="s">
        <v>26</v>
      </c>
      <c r="N4079" t="s">
        <v>210</v>
      </c>
      <c r="P4079">
        <v>3.5</v>
      </c>
      <c r="Q4079">
        <v>0</v>
      </c>
      <c r="R4079">
        <v>2</v>
      </c>
    </row>
    <row r="4080" spans="1:18">
      <c r="A4080" t="s">
        <v>2022</v>
      </c>
      <c r="B4080" t="s">
        <v>2031</v>
      </c>
      <c r="C4080" t="s">
        <v>259</v>
      </c>
      <c r="D4080" t="s">
        <v>1438</v>
      </c>
      <c r="E4080" t="s">
        <v>1015</v>
      </c>
      <c r="F4080" t="s">
        <v>1439</v>
      </c>
      <c r="G4080" t="s">
        <v>1182</v>
      </c>
      <c r="H4080">
        <v>600</v>
      </c>
      <c r="I4080">
        <v>600</v>
      </c>
      <c r="L4080" t="s">
        <v>37</v>
      </c>
      <c r="M4080" t="s">
        <v>202</v>
      </c>
      <c r="P4080">
        <v>1337</v>
      </c>
      <c r="Q4080">
        <v>0</v>
      </c>
      <c r="R4080">
        <v>1</v>
      </c>
    </row>
    <row r="4081" spans="1:18">
      <c r="A4081" t="s">
        <v>2022</v>
      </c>
      <c r="B4081" t="s">
        <v>2031</v>
      </c>
      <c r="C4081" t="s">
        <v>259</v>
      </c>
      <c r="D4081" t="s">
        <v>1095</v>
      </c>
      <c r="E4081" t="s">
        <v>45</v>
      </c>
      <c r="F4081" t="s">
        <v>1096</v>
      </c>
      <c r="G4081" t="s">
        <v>47</v>
      </c>
      <c r="H4081">
        <v>300</v>
      </c>
      <c r="I4081">
        <v>300</v>
      </c>
      <c r="J4081">
        <v>25</v>
      </c>
      <c r="L4081" t="s">
        <v>25</v>
      </c>
      <c r="M4081" t="s">
        <v>26</v>
      </c>
      <c r="N4081" t="s">
        <v>48</v>
      </c>
      <c r="P4081">
        <v>0.34</v>
      </c>
      <c r="Q4081">
        <v>0</v>
      </c>
      <c r="R4081">
        <v>4</v>
      </c>
    </row>
    <row r="4082" spans="1:18">
      <c r="A4082" t="s">
        <v>2022</v>
      </c>
      <c r="B4082" t="s">
        <v>2031</v>
      </c>
      <c r="C4082" t="s">
        <v>259</v>
      </c>
      <c r="D4082" t="s">
        <v>1440</v>
      </c>
      <c r="E4082" t="s">
        <v>45</v>
      </c>
      <c r="F4082" t="s">
        <v>1441</v>
      </c>
      <c r="G4082" t="s">
        <v>47</v>
      </c>
      <c r="H4082">
        <v>600</v>
      </c>
      <c r="I4082">
        <v>600</v>
      </c>
      <c r="J4082">
        <v>20</v>
      </c>
      <c r="L4082" t="s">
        <v>25</v>
      </c>
      <c r="M4082" t="s">
        <v>26</v>
      </c>
      <c r="N4082" t="s">
        <v>1121</v>
      </c>
      <c r="P4082">
        <v>0.2</v>
      </c>
      <c r="Q4082">
        <v>0</v>
      </c>
      <c r="R4082">
        <v>4</v>
      </c>
    </row>
    <row r="4083" spans="1:18">
      <c r="A4083" t="s">
        <v>2022</v>
      </c>
      <c r="B4083" t="s">
        <v>2031</v>
      </c>
      <c r="C4083" t="s">
        <v>259</v>
      </c>
      <c r="D4083" t="s">
        <v>436</v>
      </c>
      <c r="E4083" t="s">
        <v>45</v>
      </c>
      <c r="F4083" t="s">
        <v>437</v>
      </c>
      <c r="G4083" t="s">
        <v>47</v>
      </c>
      <c r="H4083">
        <v>600</v>
      </c>
      <c r="I4083">
        <v>600</v>
      </c>
      <c r="J4083">
        <v>25</v>
      </c>
      <c r="L4083" t="s">
        <v>25</v>
      </c>
      <c r="M4083" t="s">
        <v>26</v>
      </c>
      <c r="N4083" t="s">
        <v>48</v>
      </c>
      <c r="P4083">
        <v>0.34</v>
      </c>
      <c r="Q4083">
        <v>0</v>
      </c>
      <c r="R4083">
        <v>2</v>
      </c>
    </row>
    <row r="4084" spans="1:18">
      <c r="A4084" t="s">
        <v>2022</v>
      </c>
      <c r="B4084" t="s">
        <v>2031</v>
      </c>
      <c r="C4084" t="s">
        <v>259</v>
      </c>
      <c r="D4084" t="s">
        <v>140</v>
      </c>
      <c r="E4084" t="s">
        <v>141</v>
      </c>
      <c r="F4084" t="s">
        <v>142</v>
      </c>
      <c r="G4084" t="s">
        <v>143</v>
      </c>
      <c r="H4084">
        <v>20</v>
      </c>
      <c r="P4084">
        <v>0</v>
      </c>
      <c r="Q4084">
        <v>0</v>
      </c>
      <c r="R4084">
        <v>3</v>
      </c>
    </row>
    <row r="4085" spans="1:18">
      <c r="A4085" t="s">
        <v>2022</v>
      </c>
      <c r="B4085" t="s">
        <v>2031</v>
      </c>
      <c r="C4085" t="s">
        <v>259</v>
      </c>
      <c r="D4085" t="s">
        <v>144</v>
      </c>
      <c r="E4085" t="s">
        <v>145</v>
      </c>
      <c r="F4085" t="s">
        <v>146</v>
      </c>
      <c r="G4085" t="s">
        <v>147</v>
      </c>
      <c r="H4085">
        <v>20</v>
      </c>
      <c r="P4085">
        <v>0</v>
      </c>
      <c r="Q4085">
        <v>0</v>
      </c>
      <c r="R4085">
        <v>1</v>
      </c>
    </row>
    <row r="4086" spans="1:18">
      <c r="A4086" t="s">
        <v>2022</v>
      </c>
      <c r="B4086" t="s">
        <v>2031</v>
      </c>
      <c r="C4086" t="s">
        <v>259</v>
      </c>
      <c r="D4086" t="s">
        <v>781</v>
      </c>
      <c r="E4086" t="s">
        <v>782</v>
      </c>
      <c r="F4086" t="s">
        <v>783</v>
      </c>
      <c r="G4086" t="s">
        <v>784</v>
      </c>
      <c r="H4086">
        <v>25</v>
      </c>
      <c r="P4086">
        <v>0</v>
      </c>
      <c r="Q4086">
        <v>0</v>
      </c>
      <c r="R4086">
        <v>4</v>
      </c>
    </row>
    <row r="4087" spans="1:18">
      <c r="A4087" t="s">
        <v>2022</v>
      </c>
      <c r="B4087" t="s">
        <v>2031</v>
      </c>
      <c r="C4087" t="s">
        <v>259</v>
      </c>
      <c r="D4087" t="s">
        <v>148</v>
      </c>
      <c r="E4087" t="s">
        <v>149</v>
      </c>
      <c r="F4087" t="s">
        <v>150</v>
      </c>
      <c r="G4087" t="s">
        <v>151</v>
      </c>
      <c r="H4087">
        <v>25</v>
      </c>
      <c r="P4087">
        <v>0</v>
      </c>
      <c r="Q4087">
        <v>0</v>
      </c>
      <c r="R4087">
        <v>1</v>
      </c>
    </row>
    <row r="4088" spans="1:18">
      <c r="A4088" t="s">
        <v>2022</v>
      </c>
      <c r="B4088" t="s">
        <v>2031</v>
      </c>
      <c r="C4088" t="s">
        <v>259</v>
      </c>
      <c r="D4088" t="s">
        <v>156</v>
      </c>
      <c r="E4088" t="s">
        <v>50</v>
      </c>
      <c r="F4088" t="s">
        <v>157</v>
      </c>
      <c r="G4088" t="s">
        <v>52</v>
      </c>
      <c r="H4088">
        <v>20</v>
      </c>
      <c r="K4088" t="s">
        <v>53</v>
      </c>
      <c r="M4088" t="s">
        <v>54</v>
      </c>
      <c r="N4088" t="s">
        <v>994</v>
      </c>
      <c r="P4088">
        <v>2.2000000000000002</v>
      </c>
      <c r="Q4088">
        <v>1.2</v>
      </c>
      <c r="R4088">
        <v>6</v>
      </c>
    </row>
    <row r="4089" spans="1:18">
      <c r="A4089" t="s">
        <v>2022</v>
      </c>
      <c r="B4089" t="s">
        <v>2031</v>
      </c>
      <c r="C4089" t="s">
        <v>259</v>
      </c>
      <c r="D4089" t="s">
        <v>49</v>
      </c>
      <c r="E4089" t="s">
        <v>50</v>
      </c>
      <c r="F4089" t="s">
        <v>51</v>
      </c>
      <c r="G4089" t="s">
        <v>52</v>
      </c>
      <c r="H4089">
        <v>25</v>
      </c>
      <c r="K4089" t="s">
        <v>53</v>
      </c>
      <c r="M4089" t="s">
        <v>54</v>
      </c>
      <c r="N4089" t="s">
        <v>55</v>
      </c>
      <c r="P4089">
        <v>3.24</v>
      </c>
      <c r="Q4089">
        <v>0.6</v>
      </c>
      <c r="R4089">
        <v>4</v>
      </c>
    </row>
    <row r="4090" spans="1:18">
      <c r="A4090" t="s">
        <v>2022</v>
      </c>
      <c r="B4090" t="s">
        <v>2031</v>
      </c>
      <c r="C4090" t="s">
        <v>259</v>
      </c>
      <c r="D4090" t="s">
        <v>1097</v>
      </c>
      <c r="E4090" t="s">
        <v>50</v>
      </c>
      <c r="F4090" t="s">
        <v>1098</v>
      </c>
      <c r="G4090" t="s">
        <v>52</v>
      </c>
      <c r="H4090">
        <v>300</v>
      </c>
      <c r="K4090" t="s">
        <v>264</v>
      </c>
      <c r="M4090" t="s">
        <v>54</v>
      </c>
      <c r="N4090" t="s">
        <v>1099</v>
      </c>
      <c r="P4090">
        <v>73.88</v>
      </c>
      <c r="Q4090">
        <v>1</v>
      </c>
      <c r="R4090">
        <v>6</v>
      </c>
    </row>
    <row r="4091" spans="1:18">
      <c r="A4091" t="s">
        <v>2022</v>
      </c>
      <c r="B4091" t="s">
        <v>2031</v>
      </c>
      <c r="C4091" t="s">
        <v>259</v>
      </c>
      <c r="D4091" t="s">
        <v>574</v>
      </c>
      <c r="E4091" t="s">
        <v>50</v>
      </c>
      <c r="F4091" t="s">
        <v>1185</v>
      </c>
      <c r="G4091" t="s">
        <v>407</v>
      </c>
      <c r="H4091">
        <v>450</v>
      </c>
      <c r="K4091" t="s">
        <v>264</v>
      </c>
      <c r="M4091" t="s">
        <v>422</v>
      </c>
      <c r="N4091" t="s">
        <v>1186</v>
      </c>
      <c r="P4091">
        <v>53.31</v>
      </c>
      <c r="Q4091">
        <v>1</v>
      </c>
      <c r="R4091">
        <v>2</v>
      </c>
    </row>
    <row r="4092" spans="1:18">
      <c r="A4092" t="s">
        <v>2022</v>
      </c>
      <c r="B4092" t="s">
        <v>2031</v>
      </c>
      <c r="C4092" t="s">
        <v>259</v>
      </c>
      <c r="D4092" t="s">
        <v>438</v>
      </c>
      <c r="E4092" t="s">
        <v>50</v>
      </c>
      <c r="F4092" t="s">
        <v>439</v>
      </c>
      <c r="G4092" t="s">
        <v>407</v>
      </c>
      <c r="H4092">
        <v>600</v>
      </c>
      <c r="K4092" t="s">
        <v>264</v>
      </c>
      <c r="M4092" t="s">
        <v>422</v>
      </c>
      <c r="N4092" t="s">
        <v>440</v>
      </c>
      <c r="P4092">
        <v>141.12</v>
      </c>
      <c r="Q4092">
        <v>25.51</v>
      </c>
      <c r="R4092">
        <v>20</v>
      </c>
    </row>
    <row r="4093" spans="1:18">
      <c r="A4093" t="s">
        <v>2022</v>
      </c>
      <c r="B4093" t="s">
        <v>2031</v>
      </c>
      <c r="C4093" t="s">
        <v>259</v>
      </c>
      <c r="D4093" t="s">
        <v>1442</v>
      </c>
      <c r="E4093" t="s">
        <v>1367</v>
      </c>
      <c r="F4093" t="s">
        <v>1443</v>
      </c>
      <c r="G4093" t="s">
        <v>1407</v>
      </c>
      <c r="H4093">
        <v>450</v>
      </c>
      <c r="I4093">
        <v>450</v>
      </c>
      <c r="L4093" t="s">
        <v>37</v>
      </c>
      <c r="M4093" t="s">
        <v>202</v>
      </c>
      <c r="P4093">
        <v>1270</v>
      </c>
      <c r="Q4093">
        <v>0</v>
      </c>
      <c r="R4093">
        <v>1</v>
      </c>
    </row>
    <row r="4094" spans="1:18">
      <c r="A4094" t="s">
        <v>2022</v>
      </c>
      <c r="B4094" t="s">
        <v>2031</v>
      </c>
      <c r="C4094" t="s">
        <v>259</v>
      </c>
      <c r="D4094" t="s">
        <v>1444</v>
      </c>
      <c r="E4094" t="s">
        <v>236</v>
      </c>
      <c r="F4094" t="s">
        <v>1445</v>
      </c>
      <c r="G4094" t="s">
        <v>238</v>
      </c>
      <c r="H4094">
        <v>600</v>
      </c>
      <c r="I4094">
        <v>600</v>
      </c>
      <c r="J4094">
        <v>300</v>
      </c>
      <c r="P4094">
        <v>0</v>
      </c>
      <c r="Q4094">
        <v>0</v>
      </c>
      <c r="R4094">
        <v>2</v>
      </c>
    </row>
    <row r="4095" spans="1:18">
      <c r="A4095" t="s">
        <v>2022</v>
      </c>
      <c r="B4095" t="s">
        <v>2031</v>
      </c>
      <c r="C4095" t="s">
        <v>259</v>
      </c>
      <c r="D4095" t="s">
        <v>1446</v>
      </c>
      <c r="E4095" t="s">
        <v>236</v>
      </c>
      <c r="F4095" t="s">
        <v>1447</v>
      </c>
      <c r="G4095" t="s">
        <v>238</v>
      </c>
      <c r="H4095">
        <v>600</v>
      </c>
      <c r="I4095">
        <v>600</v>
      </c>
      <c r="J4095">
        <v>400</v>
      </c>
      <c r="P4095">
        <v>0</v>
      </c>
      <c r="Q4095">
        <v>0</v>
      </c>
      <c r="R4095">
        <v>2</v>
      </c>
    </row>
    <row r="4096" spans="1:18">
      <c r="A4096" t="s">
        <v>2022</v>
      </c>
      <c r="B4096" t="s">
        <v>2031</v>
      </c>
      <c r="C4096" t="s">
        <v>259</v>
      </c>
      <c r="D4096" t="s">
        <v>1448</v>
      </c>
      <c r="E4096" t="s">
        <v>658</v>
      </c>
      <c r="F4096" t="s">
        <v>1449</v>
      </c>
      <c r="G4096" t="s">
        <v>1104</v>
      </c>
      <c r="H4096">
        <v>450</v>
      </c>
      <c r="I4096">
        <v>450</v>
      </c>
      <c r="L4096" t="s">
        <v>37</v>
      </c>
      <c r="M4096" t="s">
        <v>202</v>
      </c>
      <c r="N4096" t="s">
        <v>1450</v>
      </c>
      <c r="P4096">
        <v>1207.19</v>
      </c>
      <c r="Q4096">
        <v>0</v>
      </c>
      <c r="R4096">
        <v>1</v>
      </c>
    </row>
    <row r="4097" spans="1:18">
      <c r="A4097" t="s">
        <v>2022</v>
      </c>
      <c r="B4097" t="s">
        <v>2031</v>
      </c>
      <c r="C4097" t="s">
        <v>259</v>
      </c>
      <c r="D4097" t="s">
        <v>1451</v>
      </c>
      <c r="E4097" t="s">
        <v>173</v>
      </c>
      <c r="F4097" t="s">
        <v>1452</v>
      </c>
      <c r="G4097" t="s">
        <v>243</v>
      </c>
      <c r="H4097">
        <v>600</v>
      </c>
      <c r="I4097">
        <v>600</v>
      </c>
      <c r="J4097">
        <v>25</v>
      </c>
      <c r="M4097" t="s">
        <v>26</v>
      </c>
      <c r="P4097">
        <v>0</v>
      </c>
      <c r="Q4097">
        <v>0</v>
      </c>
      <c r="R4097">
        <v>5</v>
      </c>
    </row>
    <row r="4098" spans="1:18">
      <c r="A4098" t="s">
        <v>2022</v>
      </c>
      <c r="B4098" t="s">
        <v>2032</v>
      </c>
      <c r="C4098" t="s">
        <v>259</v>
      </c>
      <c r="D4098" t="s">
        <v>989</v>
      </c>
      <c r="E4098" t="s">
        <v>88</v>
      </c>
      <c r="F4098" t="s">
        <v>990</v>
      </c>
      <c r="G4098" t="s">
        <v>90</v>
      </c>
      <c r="H4098">
        <v>500</v>
      </c>
      <c r="I4098">
        <v>450</v>
      </c>
      <c r="K4098" t="s">
        <v>419</v>
      </c>
      <c r="M4098" t="s">
        <v>32</v>
      </c>
      <c r="N4098" t="s">
        <v>1454</v>
      </c>
      <c r="P4098">
        <v>58</v>
      </c>
      <c r="Q4098">
        <v>0</v>
      </c>
      <c r="R4098">
        <v>1</v>
      </c>
    </row>
    <row r="4099" spans="1:18">
      <c r="A4099" t="s">
        <v>2022</v>
      </c>
      <c r="B4099" t="s">
        <v>2032</v>
      </c>
      <c r="C4099" t="s">
        <v>259</v>
      </c>
      <c r="D4099" t="s">
        <v>612</v>
      </c>
      <c r="E4099" t="s">
        <v>94</v>
      </c>
      <c r="F4099" t="s">
        <v>613</v>
      </c>
      <c r="G4099" t="s">
        <v>96</v>
      </c>
      <c r="H4099">
        <v>500</v>
      </c>
      <c r="I4099">
        <v>500</v>
      </c>
      <c r="K4099" t="s">
        <v>264</v>
      </c>
      <c r="M4099" t="s">
        <v>32</v>
      </c>
      <c r="N4099" t="s">
        <v>1455</v>
      </c>
      <c r="P4099">
        <v>69.555000000000007</v>
      </c>
      <c r="Q4099">
        <v>0</v>
      </c>
      <c r="R4099">
        <v>4</v>
      </c>
    </row>
    <row r="4100" spans="1:18">
      <c r="A4100" t="s">
        <v>2022</v>
      </c>
      <c r="B4100" t="s">
        <v>2032</v>
      </c>
      <c r="C4100" t="s">
        <v>259</v>
      </c>
      <c r="D4100" t="s">
        <v>688</v>
      </c>
      <c r="E4100" t="s">
        <v>22</v>
      </c>
      <c r="F4100" t="s">
        <v>689</v>
      </c>
      <c r="G4100" t="s">
        <v>30</v>
      </c>
      <c r="H4100">
        <v>450</v>
      </c>
      <c r="I4100">
        <v>450</v>
      </c>
      <c r="K4100" t="s">
        <v>264</v>
      </c>
      <c r="M4100" t="s">
        <v>32</v>
      </c>
      <c r="N4100" t="s">
        <v>1177</v>
      </c>
      <c r="P4100">
        <v>112.24</v>
      </c>
      <c r="Q4100">
        <v>0</v>
      </c>
      <c r="R4100">
        <v>1</v>
      </c>
    </row>
    <row r="4101" spans="1:18">
      <c r="A4101" t="s">
        <v>2022</v>
      </c>
      <c r="B4101" t="s">
        <v>2032</v>
      </c>
      <c r="C4101" t="s">
        <v>259</v>
      </c>
      <c r="D4101" t="s">
        <v>625</v>
      </c>
      <c r="E4101" t="s">
        <v>50</v>
      </c>
      <c r="F4101" t="s">
        <v>1456</v>
      </c>
      <c r="G4101" t="s">
        <v>407</v>
      </c>
      <c r="H4101">
        <v>500</v>
      </c>
      <c r="K4101" t="s">
        <v>264</v>
      </c>
      <c r="M4101" t="s">
        <v>422</v>
      </c>
      <c r="N4101" t="s">
        <v>1457</v>
      </c>
      <c r="P4101">
        <v>117.15</v>
      </c>
      <c r="Q4101">
        <v>2.4900000000000002</v>
      </c>
      <c r="R4101">
        <v>3</v>
      </c>
    </row>
    <row r="4102" spans="1:18">
      <c r="A4102" t="s">
        <v>2022</v>
      </c>
      <c r="B4102" t="s">
        <v>2033</v>
      </c>
      <c r="C4102" t="s">
        <v>259</v>
      </c>
      <c r="D4102" t="s">
        <v>989</v>
      </c>
      <c r="E4102" t="s">
        <v>88</v>
      </c>
      <c r="F4102" t="s">
        <v>990</v>
      </c>
      <c r="G4102" t="s">
        <v>90</v>
      </c>
      <c r="H4102">
        <v>500</v>
      </c>
      <c r="I4102">
        <v>450</v>
      </c>
      <c r="K4102" t="s">
        <v>419</v>
      </c>
      <c r="M4102" t="s">
        <v>32</v>
      </c>
      <c r="N4102" t="s">
        <v>1454</v>
      </c>
      <c r="P4102">
        <v>58</v>
      </c>
      <c r="Q4102">
        <v>0</v>
      </c>
      <c r="R4102">
        <v>1</v>
      </c>
    </row>
    <row r="4103" spans="1:18">
      <c r="A4103" t="s">
        <v>2022</v>
      </c>
      <c r="B4103" t="s">
        <v>2033</v>
      </c>
      <c r="C4103" t="s">
        <v>259</v>
      </c>
      <c r="D4103" t="s">
        <v>612</v>
      </c>
      <c r="E4103" t="s">
        <v>94</v>
      </c>
      <c r="F4103" t="s">
        <v>613</v>
      </c>
      <c r="G4103" t="s">
        <v>96</v>
      </c>
      <c r="H4103">
        <v>500</v>
      </c>
      <c r="I4103">
        <v>500</v>
      </c>
      <c r="K4103" t="s">
        <v>264</v>
      </c>
      <c r="M4103" t="s">
        <v>32</v>
      </c>
      <c r="N4103" t="s">
        <v>1455</v>
      </c>
      <c r="P4103">
        <v>69.555000000000007</v>
      </c>
      <c r="Q4103">
        <v>0</v>
      </c>
      <c r="R4103">
        <v>4</v>
      </c>
    </row>
    <row r="4104" spans="1:18">
      <c r="A4104" t="s">
        <v>2022</v>
      </c>
      <c r="B4104" t="s">
        <v>2033</v>
      </c>
      <c r="C4104" t="s">
        <v>259</v>
      </c>
      <c r="D4104" t="s">
        <v>688</v>
      </c>
      <c r="E4104" t="s">
        <v>22</v>
      </c>
      <c r="F4104" t="s">
        <v>689</v>
      </c>
      <c r="G4104" t="s">
        <v>30</v>
      </c>
      <c r="H4104">
        <v>450</v>
      </c>
      <c r="I4104">
        <v>450</v>
      </c>
      <c r="K4104" t="s">
        <v>264</v>
      </c>
      <c r="M4104" t="s">
        <v>32</v>
      </c>
      <c r="N4104" t="s">
        <v>1177</v>
      </c>
      <c r="P4104">
        <v>112.24</v>
      </c>
      <c r="Q4104">
        <v>0</v>
      </c>
      <c r="R4104">
        <v>1</v>
      </c>
    </row>
    <row r="4105" spans="1:18">
      <c r="A4105" t="s">
        <v>2022</v>
      </c>
      <c r="B4105" t="s">
        <v>2033</v>
      </c>
      <c r="C4105" t="s">
        <v>259</v>
      </c>
      <c r="D4105" t="s">
        <v>625</v>
      </c>
      <c r="E4105" t="s">
        <v>50</v>
      </c>
      <c r="F4105" t="s">
        <v>1456</v>
      </c>
      <c r="G4105" t="s">
        <v>407</v>
      </c>
      <c r="H4105">
        <v>500</v>
      </c>
      <c r="K4105" t="s">
        <v>264</v>
      </c>
      <c r="M4105" t="s">
        <v>422</v>
      </c>
      <c r="N4105" t="s">
        <v>1457</v>
      </c>
      <c r="P4105">
        <v>117.15</v>
      </c>
      <c r="Q4105">
        <v>2.4900000000000002</v>
      </c>
      <c r="R4105">
        <v>3</v>
      </c>
    </row>
    <row r="4106" spans="1:18">
      <c r="A4106" t="s">
        <v>2022</v>
      </c>
      <c r="B4106" t="s">
        <v>2034</v>
      </c>
      <c r="C4106" t="s">
        <v>259</v>
      </c>
      <c r="D4106" t="s">
        <v>1429</v>
      </c>
      <c r="E4106" t="s">
        <v>79</v>
      </c>
      <c r="F4106" t="s">
        <v>1430</v>
      </c>
      <c r="G4106" t="s">
        <v>81</v>
      </c>
      <c r="H4106">
        <v>300</v>
      </c>
      <c r="K4106" t="s">
        <v>62</v>
      </c>
      <c r="M4106" t="s">
        <v>32</v>
      </c>
      <c r="N4106" t="s">
        <v>1431</v>
      </c>
      <c r="P4106">
        <v>9</v>
      </c>
      <c r="Q4106">
        <v>0</v>
      </c>
      <c r="R4106">
        <v>1</v>
      </c>
    </row>
    <row r="4107" spans="1:18">
      <c r="A4107" t="s">
        <v>2022</v>
      </c>
      <c r="B4107" t="s">
        <v>2034</v>
      </c>
      <c r="C4107" t="s">
        <v>259</v>
      </c>
      <c r="D4107" t="s">
        <v>667</v>
      </c>
      <c r="E4107" t="s">
        <v>79</v>
      </c>
      <c r="F4107" t="s">
        <v>668</v>
      </c>
      <c r="G4107" t="s">
        <v>81</v>
      </c>
      <c r="H4107">
        <v>750</v>
      </c>
      <c r="K4107" t="s">
        <v>264</v>
      </c>
      <c r="M4107" t="s">
        <v>32</v>
      </c>
      <c r="P4107">
        <v>62</v>
      </c>
      <c r="Q4107">
        <v>0</v>
      </c>
      <c r="R4107">
        <v>1</v>
      </c>
    </row>
    <row r="4108" spans="1:18">
      <c r="A4108" t="s">
        <v>2022</v>
      </c>
      <c r="B4108" t="s">
        <v>2034</v>
      </c>
      <c r="C4108" t="s">
        <v>259</v>
      </c>
      <c r="D4108" t="s">
        <v>1460</v>
      </c>
      <c r="E4108" t="s">
        <v>88</v>
      </c>
      <c r="F4108" t="s">
        <v>1461</v>
      </c>
      <c r="G4108" t="s">
        <v>90</v>
      </c>
      <c r="H4108">
        <v>800</v>
      </c>
      <c r="I4108">
        <v>750</v>
      </c>
      <c r="K4108" t="s">
        <v>419</v>
      </c>
      <c r="M4108" t="s">
        <v>32</v>
      </c>
      <c r="N4108" t="s">
        <v>1462</v>
      </c>
      <c r="P4108">
        <v>115</v>
      </c>
      <c r="Q4108">
        <v>0</v>
      </c>
      <c r="R4108">
        <v>1</v>
      </c>
    </row>
    <row r="4109" spans="1:18">
      <c r="A4109" t="s">
        <v>2022</v>
      </c>
      <c r="B4109" t="s">
        <v>2034</v>
      </c>
      <c r="C4109" t="s">
        <v>259</v>
      </c>
      <c r="D4109" t="s">
        <v>1463</v>
      </c>
      <c r="E4109" t="s">
        <v>94</v>
      </c>
      <c r="F4109" t="s">
        <v>1464</v>
      </c>
      <c r="G4109" t="s">
        <v>96</v>
      </c>
      <c r="H4109">
        <v>750</v>
      </c>
      <c r="I4109">
        <v>750</v>
      </c>
      <c r="K4109" t="s">
        <v>264</v>
      </c>
      <c r="M4109" t="s">
        <v>32</v>
      </c>
      <c r="P4109">
        <v>157.91499999999999</v>
      </c>
      <c r="Q4109">
        <v>0</v>
      </c>
      <c r="R4109">
        <v>1</v>
      </c>
    </row>
    <row r="4110" spans="1:18">
      <c r="A4110" t="s">
        <v>2022</v>
      </c>
      <c r="B4110" t="s">
        <v>2034</v>
      </c>
      <c r="C4110" t="s">
        <v>259</v>
      </c>
      <c r="D4110" t="s">
        <v>669</v>
      </c>
      <c r="E4110" t="s">
        <v>22</v>
      </c>
      <c r="F4110" t="s">
        <v>670</v>
      </c>
      <c r="G4110" t="s">
        <v>30</v>
      </c>
      <c r="H4110">
        <v>750</v>
      </c>
      <c r="I4110">
        <v>750</v>
      </c>
      <c r="K4110" t="s">
        <v>264</v>
      </c>
      <c r="M4110" t="s">
        <v>32</v>
      </c>
      <c r="P4110">
        <v>315.83</v>
      </c>
      <c r="Q4110">
        <v>0</v>
      </c>
      <c r="R4110">
        <v>5</v>
      </c>
    </row>
    <row r="4111" spans="1:18">
      <c r="A4111" t="s">
        <v>2022</v>
      </c>
      <c r="B4111" t="s">
        <v>2034</v>
      </c>
      <c r="C4111" t="s">
        <v>259</v>
      </c>
      <c r="D4111" t="s">
        <v>275</v>
      </c>
      <c r="E4111" t="s">
        <v>276</v>
      </c>
      <c r="F4111" t="s">
        <v>277</v>
      </c>
      <c r="G4111" t="s">
        <v>278</v>
      </c>
      <c r="H4111">
        <v>25</v>
      </c>
      <c r="I4111">
        <v>25</v>
      </c>
      <c r="L4111" t="s">
        <v>25</v>
      </c>
      <c r="M4111" t="s">
        <v>26</v>
      </c>
      <c r="N4111" t="s">
        <v>279</v>
      </c>
      <c r="P4111">
        <v>0.27</v>
      </c>
      <c r="Q4111">
        <v>0</v>
      </c>
      <c r="R4111">
        <v>1</v>
      </c>
    </row>
    <row r="4112" spans="1:18">
      <c r="A4112" t="s">
        <v>2022</v>
      </c>
      <c r="B4112" t="s">
        <v>2034</v>
      </c>
      <c r="C4112" t="s">
        <v>259</v>
      </c>
      <c r="D4112" t="s">
        <v>113</v>
      </c>
      <c r="E4112" t="s">
        <v>114</v>
      </c>
      <c r="F4112" t="s">
        <v>1117</v>
      </c>
      <c r="G4112" t="s">
        <v>200</v>
      </c>
      <c r="H4112">
        <v>20</v>
      </c>
      <c r="I4112">
        <v>20</v>
      </c>
      <c r="J4112">
        <v>20</v>
      </c>
      <c r="L4112" t="s">
        <v>127</v>
      </c>
      <c r="M4112" t="s">
        <v>26</v>
      </c>
      <c r="N4112" t="s">
        <v>1118</v>
      </c>
      <c r="P4112">
        <v>2</v>
      </c>
      <c r="Q4112">
        <v>0</v>
      </c>
      <c r="R4112">
        <v>4</v>
      </c>
    </row>
    <row r="4113" spans="1:18">
      <c r="A4113" t="s">
        <v>2022</v>
      </c>
      <c r="B4113" t="s">
        <v>2034</v>
      </c>
      <c r="C4113" t="s">
        <v>259</v>
      </c>
      <c r="D4113" t="s">
        <v>120</v>
      </c>
      <c r="E4113" t="s">
        <v>114</v>
      </c>
      <c r="F4113" t="s">
        <v>199</v>
      </c>
      <c r="G4113" t="s">
        <v>200</v>
      </c>
      <c r="H4113">
        <v>25</v>
      </c>
      <c r="I4113">
        <v>25</v>
      </c>
      <c r="J4113">
        <v>25</v>
      </c>
      <c r="L4113" t="s">
        <v>127</v>
      </c>
      <c r="M4113" t="s">
        <v>26</v>
      </c>
      <c r="N4113" t="s">
        <v>201</v>
      </c>
      <c r="P4113">
        <v>3.5</v>
      </c>
      <c r="Q4113">
        <v>0</v>
      </c>
      <c r="R4113">
        <v>2</v>
      </c>
    </row>
    <row r="4114" spans="1:18">
      <c r="A4114" t="s">
        <v>2022</v>
      </c>
      <c r="B4114" t="s">
        <v>2034</v>
      </c>
      <c r="C4114" t="s">
        <v>259</v>
      </c>
      <c r="D4114" t="s">
        <v>123</v>
      </c>
      <c r="E4114" t="s">
        <v>124</v>
      </c>
      <c r="F4114" t="s">
        <v>125</v>
      </c>
      <c r="G4114" t="s">
        <v>126</v>
      </c>
      <c r="H4114">
        <v>25</v>
      </c>
      <c r="I4114">
        <v>25</v>
      </c>
      <c r="J4114">
        <v>25</v>
      </c>
      <c r="L4114" t="s">
        <v>127</v>
      </c>
      <c r="M4114" t="s">
        <v>26</v>
      </c>
      <c r="N4114" t="s">
        <v>210</v>
      </c>
      <c r="P4114">
        <v>3.5</v>
      </c>
      <c r="Q4114">
        <v>0</v>
      </c>
      <c r="R4114">
        <v>1</v>
      </c>
    </row>
    <row r="4115" spans="1:18">
      <c r="A4115" t="s">
        <v>2022</v>
      </c>
      <c r="B4115" t="s">
        <v>2034</v>
      </c>
      <c r="C4115" t="s">
        <v>259</v>
      </c>
      <c r="D4115" t="s">
        <v>1465</v>
      </c>
      <c r="E4115" t="s">
        <v>1015</v>
      </c>
      <c r="F4115" t="s">
        <v>1466</v>
      </c>
      <c r="G4115" t="s">
        <v>1182</v>
      </c>
      <c r="H4115">
        <v>750</v>
      </c>
      <c r="I4115">
        <v>750</v>
      </c>
      <c r="L4115" t="s">
        <v>37</v>
      </c>
      <c r="M4115" t="s">
        <v>202</v>
      </c>
      <c r="P4115">
        <v>2262</v>
      </c>
      <c r="Q4115">
        <v>0</v>
      </c>
      <c r="R4115">
        <v>1</v>
      </c>
    </row>
    <row r="4116" spans="1:18">
      <c r="A4116" t="s">
        <v>2022</v>
      </c>
      <c r="B4116" t="s">
        <v>2034</v>
      </c>
      <c r="C4116" t="s">
        <v>259</v>
      </c>
      <c r="D4116" t="s">
        <v>1095</v>
      </c>
      <c r="E4116" t="s">
        <v>45</v>
      </c>
      <c r="F4116" t="s">
        <v>1096</v>
      </c>
      <c r="G4116" t="s">
        <v>47</v>
      </c>
      <c r="H4116">
        <v>300</v>
      </c>
      <c r="I4116">
        <v>300</v>
      </c>
      <c r="J4116">
        <v>25</v>
      </c>
      <c r="L4116" t="s">
        <v>25</v>
      </c>
      <c r="M4116" t="s">
        <v>26</v>
      </c>
      <c r="N4116" t="s">
        <v>48</v>
      </c>
      <c r="P4116">
        <v>0.34</v>
      </c>
      <c r="Q4116">
        <v>0</v>
      </c>
      <c r="R4116">
        <v>1</v>
      </c>
    </row>
    <row r="4117" spans="1:18">
      <c r="A4117" t="s">
        <v>2022</v>
      </c>
      <c r="B4117" t="s">
        <v>2034</v>
      </c>
      <c r="C4117" t="s">
        <v>259</v>
      </c>
      <c r="D4117" t="s">
        <v>1467</v>
      </c>
      <c r="E4117" t="s">
        <v>45</v>
      </c>
      <c r="F4117" t="s">
        <v>1468</v>
      </c>
      <c r="G4117" t="s">
        <v>47</v>
      </c>
      <c r="H4117">
        <v>750</v>
      </c>
      <c r="I4117">
        <v>750</v>
      </c>
      <c r="J4117">
        <v>20</v>
      </c>
      <c r="L4117" t="s">
        <v>25</v>
      </c>
      <c r="M4117" t="s">
        <v>26</v>
      </c>
      <c r="N4117" t="s">
        <v>1121</v>
      </c>
      <c r="P4117">
        <v>0.2</v>
      </c>
      <c r="Q4117">
        <v>0</v>
      </c>
      <c r="R4117">
        <v>4</v>
      </c>
    </row>
    <row r="4118" spans="1:18">
      <c r="A4118" t="s">
        <v>2022</v>
      </c>
      <c r="B4118" t="s">
        <v>2034</v>
      </c>
      <c r="C4118" t="s">
        <v>259</v>
      </c>
      <c r="D4118" t="s">
        <v>1469</v>
      </c>
      <c r="E4118" t="s">
        <v>45</v>
      </c>
      <c r="F4118" t="s">
        <v>1470</v>
      </c>
      <c r="G4118" t="s">
        <v>47</v>
      </c>
      <c r="H4118">
        <v>750</v>
      </c>
      <c r="I4118">
        <v>750</v>
      </c>
      <c r="J4118">
        <v>25</v>
      </c>
      <c r="L4118" t="s">
        <v>25</v>
      </c>
      <c r="M4118" t="s">
        <v>26</v>
      </c>
      <c r="N4118" t="s">
        <v>48</v>
      </c>
      <c r="P4118">
        <v>0.34</v>
      </c>
      <c r="Q4118">
        <v>0</v>
      </c>
      <c r="R4118">
        <v>2</v>
      </c>
    </row>
    <row r="4119" spans="1:18">
      <c r="A4119" t="s">
        <v>2022</v>
      </c>
      <c r="B4119" t="s">
        <v>2034</v>
      </c>
      <c r="C4119" t="s">
        <v>259</v>
      </c>
      <c r="D4119" t="s">
        <v>140</v>
      </c>
      <c r="E4119" t="s">
        <v>141</v>
      </c>
      <c r="F4119" t="s">
        <v>142</v>
      </c>
      <c r="G4119" t="s">
        <v>143</v>
      </c>
      <c r="H4119">
        <v>20</v>
      </c>
      <c r="P4119">
        <v>0</v>
      </c>
      <c r="Q4119">
        <v>0</v>
      </c>
      <c r="R4119">
        <v>3</v>
      </c>
    </row>
    <row r="4120" spans="1:18">
      <c r="A4120" t="s">
        <v>2022</v>
      </c>
      <c r="B4120" t="s">
        <v>2034</v>
      </c>
      <c r="C4120" t="s">
        <v>259</v>
      </c>
      <c r="D4120" t="s">
        <v>144</v>
      </c>
      <c r="E4120" t="s">
        <v>145</v>
      </c>
      <c r="F4120" t="s">
        <v>146</v>
      </c>
      <c r="G4120" t="s">
        <v>147</v>
      </c>
      <c r="H4120">
        <v>20</v>
      </c>
      <c r="P4120">
        <v>0</v>
      </c>
      <c r="Q4120">
        <v>0</v>
      </c>
      <c r="R4120">
        <v>1</v>
      </c>
    </row>
    <row r="4121" spans="1:18">
      <c r="A4121" t="s">
        <v>2022</v>
      </c>
      <c r="B4121" t="s">
        <v>2034</v>
      </c>
      <c r="C4121" t="s">
        <v>259</v>
      </c>
      <c r="D4121" t="s">
        <v>781</v>
      </c>
      <c r="E4121" t="s">
        <v>782</v>
      </c>
      <c r="F4121" t="s">
        <v>783</v>
      </c>
      <c r="G4121" t="s">
        <v>784</v>
      </c>
      <c r="H4121">
        <v>25</v>
      </c>
      <c r="P4121">
        <v>0</v>
      </c>
      <c r="Q4121">
        <v>0</v>
      </c>
      <c r="R4121">
        <v>3</v>
      </c>
    </row>
    <row r="4122" spans="1:18">
      <c r="A4122" t="s">
        <v>2022</v>
      </c>
      <c r="B4122" t="s">
        <v>2034</v>
      </c>
      <c r="C4122" t="s">
        <v>259</v>
      </c>
      <c r="D4122" t="s">
        <v>148</v>
      </c>
      <c r="E4122" t="s">
        <v>149</v>
      </c>
      <c r="F4122" t="s">
        <v>150</v>
      </c>
      <c r="G4122" t="s">
        <v>151</v>
      </c>
      <c r="H4122">
        <v>25</v>
      </c>
      <c r="P4122">
        <v>0</v>
      </c>
      <c r="Q4122">
        <v>0</v>
      </c>
      <c r="R4122">
        <v>2</v>
      </c>
    </row>
    <row r="4123" spans="1:18">
      <c r="A4123" t="s">
        <v>2022</v>
      </c>
      <c r="B4123" t="s">
        <v>2034</v>
      </c>
      <c r="C4123" t="s">
        <v>259</v>
      </c>
      <c r="D4123" t="s">
        <v>156</v>
      </c>
      <c r="E4123" t="s">
        <v>50</v>
      </c>
      <c r="F4123" t="s">
        <v>157</v>
      </c>
      <c r="G4123" t="s">
        <v>52</v>
      </c>
      <c r="H4123">
        <v>20</v>
      </c>
      <c r="K4123" t="s">
        <v>53</v>
      </c>
      <c r="M4123" t="s">
        <v>54</v>
      </c>
      <c r="N4123" t="s">
        <v>994</v>
      </c>
      <c r="P4123">
        <v>2.2000000000000002</v>
      </c>
      <c r="Q4123">
        <v>0.8</v>
      </c>
      <c r="R4123">
        <v>4</v>
      </c>
    </row>
    <row r="4124" spans="1:18">
      <c r="A4124" t="s">
        <v>2022</v>
      </c>
      <c r="B4124" t="s">
        <v>2034</v>
      </c>
      <c r="C4124" t="s">
        <v>259</v>
      </c>
      <c r="D4124" t="s">
        <v>49</v>
      </c>
      <c r="E4124" t="s">
        <v>50</v>
      </c>
      <c r="F4124" t="s">
        <v>51</v>
      </c>
      <c r="G4124" t="s">
        <v>52</v>
      </c>
      <c r="H4124">
        <v>25</v>
      </c>
      <c r="K4124" t="s">
        <v>53</v>
      </c>
      <c r="M4124" t="s">
        <v>54</v>
      </c>
      <c r="N4124" t="s">
        <v>55</v>
      </c>
      <c r="P4124">
        <v>3.24</v>
      </c>
      <c r="Q4124">
        <v>0.5</v>
      </c>
      <c r="R4124">
        <v>3</v>
      </c>
    </row>
    <row r="4125" spans="1:18">
      <c r="A4125" t="s">
        <v>2022</v>
      </c>
      <c r="B4125" t="s">
        <v>2034</v>
      </c>
      <c r="C4125" t="s">
        <v>259</v>
      </c>
      <c r="D4125" t="s">
        <v>1097</v>
      </c>
      <c r="E4125" t="s">
        <v>50</v>
      </c>
      <c r="F4125" t="s">
        <v>1098</v>
      </c>
      <c r="G4125" t="s">
        <v>52</v>
      </c>
      <c r="H4125">
        <v>300</v>
      </c>
      <c r="K4125" t="s">
        <v>264</v>
      </c>
      <c r="M4125" t="s">
        <v>54</v>
      </c>
      <c r="N4125" t="s">
        <v>1099</v>
      </c>
      <c r="P4125">
        <v>73.88</v>
      </c>
      <c r="Q4125">
        <v>0.4</v>
      </c>
      <c r="R4125">
        <v>2</v>
      </c>
    </row>
    <row r="4126" spans="1:18">
      <c r="A4126" t="s">
        <v>2022</v>
      </c>
      <c r="B4126" t="s">
        <v>2034</v>
      </c>
      <c r="C4126" t="s">
        <v>259</v>
      </c>
      <c r="D4126" t="s">
        <v>671</v>
      </c>
      <c r="E4126" t="s">
        <v>50</v>
      </c>
      <c r="F4126" t="s">
        <v>1471</v>
      </c>
      <c r="G4126" t="s">
        <v>407</v>
      </c>
      <c r="H4126">
        <v>750</v>
      </c>
      <c r="K4126" t="s">
        <v>264</v>
      </c>
      <c r="M4126" t="s">
        <v>422</v>
      </c>
      <c r="N4126" t="s">
        <v>1472</v>
      </c>
      <c r="P4126">
        <v>176.85</v>
      </c>
      <c r="Q4126">
        <v>25.9</v>
      </c>
      <c r="R4126">
        <v>19</v>
      </c>
    </row>
    <row r="4127" spans="1:18">
      <c r="A4127" t="s">
        <v>2022</v>
      </c>
      <c r="B4127" t="s">
        <v>2034</v>
      </c>
      <c r="C4127" t="s">
        <v>259</v>
      </c>
      <c r="D4127" t="s">
        <v>1473</v>
      </c>
      <c r="E4127" t="s">
        <v>236</v>
      </c>
      <c r="F4127" t="s">
        <v>1474</v>
      </c>
      <c r="G4127" t="s">
        <v>238</v>
      </c>
      <c r="H4127">
        <v>750</v>
      </c>
      <c r="I4127">
        <v>750</v>
      </c>
      <c r="J4127">
        <v>300</v>
      </c>
      <c r="P4127">
        <v>0</v>
      </c>
      <c r="Q4127">
        <v>0</v>
      </c>
      <c r="R4127">
        <v>1</v>
      </c>
    </row>
    <row r="4128" spans="1:18">
      <c r="A4128" t="s">
        <v>2022</v>
      </c>
      <c r="B4128" t="s">
        <v>2034</v>
      </c>
      <c r="C4128" t="s">
        <v>259</v>
      </c>
      <c r="D4128" t="s">
        <v>675</v>
      </c>
      <c r="E4128" t="s">
        <v>236</v>
      </c>
      <c r="F4128" t="s">
        <v>676</v>
      </c>
      <c r="G4128" t="s">
        <v>238</v>
      </c>
      <c r="H4128">
        <v>750</v>
      </c>
      <c r="I4128">
        <v>750</v>
      </c>
      <c r="J4128">
        <v>500</v>
      </c>
      <c r="P4128">
        <v>0</v>
      </c>
      <c r="Q4128">
        <v>0</v>
      </c>
      <c r="R4128">
        <v>2</v>
      </c>
    </row>
    <row r="4129" spans="1:18">
      <c r="A4129" t="s">
        <v>2022</v>
      </c>
      <c r="B4129" t="s">
        <v>2034</v>
      </c>
      <c r="C4129" t="s">
        <v>259</v>
      </c>
      <c r="D4129" t="s">
        <v>1475</v>
      </c>
      <c r="E4129" t="s">
        <v>173</v>
      </c>
      <c r="F4129" t="s">
        <v>1476</v>
      </c>
      <c r="G4129" t="s">
        <v>243</v>
      </c>
      <c r="H4129">
        <v>750</v>
      </c>
      <c r="I4129">
        <v>750</v>
      </c>
      <c r="J4129">
        <v>25</v>
      </c>
      <c r="M4129" t="s">
        <v>26</v>
      </c>
      <c r="P4129">
        <v>0</v>
      </c>
      <c r="Q4129">
        <v>0</v>
      </c>
      <c r="R4129">
        <v>5</v>
      </c>
    </row>
    <row r="4130" spans="1:18">
      <c r="A4130" t="s">
        <v>2022</v>
      </c>
      <c r="B4130" t="s">
        <v>2035</v>
      </c>
      <c r="C4130" t="s">
        <v>259</v>
      </c>
      <c r="D4130" t="s">
        <v>682</v>
      </c>
      <c r="E4130" t="s">
        <v>88</v>
      </c>
      <c r="F4130" t="s">
        <v>683</v>
      </c>
      <c r="G4130" t="s">
        <v>90</v>
      </c>
      <c r="H4130">
        <v>750</v>
      </c>
      <c r="I4130">
        <v>600</v>
      </c>
      <c r="K4130" t="s">
        <v>419</v>
      </c>
      <c r="M4130" t="s">
        <v>32</v>
      </c>
      <c r="N4130" t="s">
        <v>684</v>
      </c>
      <c r="P4130">
        <v>100</v>
      </c>
      <c r="Q4130">
        <v>0</v>
      </c>
      <c r="R4130">
        <v>1</v>
      </c>
    </row>
    <row r="4131" spans="1:18">
      <c r="A4131" t="s">
        <v>2022</v>
      </c>
      <c r="B4131" t="s">
        <v>2035</v>
      </c>
      <c r="C4131" t="s">
        <v>259</v>
      </c>
      <c r="D4131" t="s">
        <v>445</v>
      </c>
      <c r="E4131" t="s">
        <v>94</v>
      </c>
      <c r="F4131" t="s">
        <v>446</v>
      </c>
      <c r="G4131" t="s">
        <v>96</v>
      </c>
      <c r="H4131">
        <v>600</v>
      </c>
      <c r="I4131">
        <v>600</v>
      </c>
      <c r="K4131" t="s">
        <v>264</v>
      </c>
      <c r="M4131" t="s">
        <v>32</v>
      </c>
      <c r="N4131" t="s">
        <v>447</v>
      </c>
      <c r="P4131">
        <v>100.745</v>
      </c>
      <c r="Q4131">
        <v>0</v>
      </c>
      <c r="R4131">
        <v>1</v>
      </c>
    </row>
    <row r="4132" spans="1:18">
      <c r="A4132" t="s">
        <v>2022</v>
      </c>
      <c r="B4132" t="s">
        <v>2035</v>
      </c>
      <c r="C4132" t="s">
        <v>259</v>
      </c>
      <c r="D4132" t="s">
        <v>1463</v>
      </c>
      <c r="E4132" t="s">
        <v>94</v>
      </c>
      <c r="F4132" t="s">
        <v>1464</v>
      </c>
      <c r="G4132" t="s">
        <v>96</v>
      </c>
      <c r="H4132">
        <v>750</v>
      </c>
      <c r="I4132">
        <v>750</v>
      </c>
      <c r="K4132" t="s">
        <v>264</v>
      </c>
      <c r="M4132" t="s">
        <v>32</v>
      </c>
      <c r="P4132">
        <v>157.91499999999999</v>
      </c>
      <c r="Q4132">
        <v>0</v>
      </c>
      <c r="R4132">
        <v>3</v>
      </c>
    </row>
    <row r="4133" spans="1:18">
      <c r="A4133" t="s">
        <v>2022</v>
      </c>
      <c r="B4133" t="s">
        <v>2035</v>
      </c>
      <c r="C4133" t="s">
        <v>259</v>
      </c>
      <c r="D4133" t="s">
        <v>426</v>
      </c>
      <c r="E4133" t="s">
        <v>22</v>
      </c>
      <c r="F4133" t="s">
        <v>427</v>
      </c>
      <c r="G4133" t="s">
        <v>30</v>
      </c>
      <c r="H4133">
        <v>600</v>
      </c>
      <c r="I4133">
        <v>600</v>
      </c>
      <c r="K4133" t="s">
        <v>264</v>
      </c>
      <c r="M4133" t="s">
        <v>32</v>
      </c>
      <c r="N4133" t="s">
        <v>428</v>
      </c>
      <c r="P4133">
        <v>201.49</v>
      </c>
      <c r="Q4133">
        <v>0</v>
      </c>
      <c r="R4133">
        <v>1</v>
      </c>
    </row>
    <row r="4134" spans="1:18">
      <c r="A4134" t="s">
        <v>2022</v>
      </c>
      <c r="B4134" t="s">
        <v>2035</v>
      </c>
      <c r="C4134" t="s">
        <v>259</v>
      </c>
      <c r="D4134" t="s">
        <v>671</v>
      </c>
      <c r="E4134" t="s">
        <v>50</v>
      </c>
      <c r="F4134" t="s">
        <v>1471</v>
      </c>
      <c r="G4134" t="s">
        <v>407</v>
      </c>
      <c r="H4134">
        <v>750</v>
      </c>
      <c r="K4134" t="s">
        <v>264</v>
      </c>
      <c r="M4134" t="s">
        <v>422</v>
      </c>
      <c r="N4134" t="s">
        <v>1472</v>
      </c>
      <c r="P4134">
        <v>176.85</v>
      </c>
      <c r="Q4134">
        <v>3.67</v>
      </c>
      <c r="R4134">
        <v>3</v>
      </c>
    </row>
    <row r="4135" spans="1:18">
      <c r="A4135" t="s">
        <v>2022</v>
      </c>
      <c r="B4135" t="s">
        <v>2036</v>
      </c>
      <c r="C4135" t="s">
        <v>259</v>
      </c>
      <c r="D4135" t="s">
        <v>682</v>
      </c>
      <c r="E4135" t="s">
        <v>88</v>
      </c>
      <c r="F4135" t="s">
        <v>683</v>
      </c>
      <c r="G4135" t="s">
        <v>90</v>
      </c>
      <c r="H4135">
        <v>750</v>
      </c>
      <c r="I4135">
        <v>600</v>
      </c>
      <c r="K4135" t="s">
        <v>419</v>
      </c>
      <c r="M4135" t="s">
        <v>32</v>
      </c>
      <c r="N4135" t="s">
        <v>684</v>
      </c>
      <c r="P4135">
        <v>100</v>
      </c>
      <c r="Q4135">
        <v>0</v>
      </c>
      <c r="R4135">
        <v>1</v>
      </c>
    </row>
    <row r="4136" spans="1:18">
      <c r="A4136" t="s">
        <v>2022</v>
      </c>
      <c r="B4136" t="s">
        <v>2036</v>
      </c>
      <c r="C4136" t="s">
        <v>259</v>
      </c>
      <c r="D4136" t="s">
        <v>445</v>
      </c>
      <c r="E4136" t="s">
        <v>94</v>
      </c>
      <c r="F4136" t="s">
        <v>446</v>
      </c>
      <c r="G4136" t="s">
        <v>96</v>
      </c>
      <c r="H4136">
        <v>600</v>
      </c>
      <c r="I4136">
        <v>600</v>
      </c>
      <c r="K4136" t="s">
        <v>264</v>
      </c>
      <c r="M4136" t="s">
        <v>32</v>
      </c>
      <c r="N4136" t="s">
        <v>447</v>
      </c>
      <c r="P4136">
        <v>100.745</v>
      </c>
      <c r="Q4136">
        <v>0</v>
      </c>
      <c r="R4136">
        <v>1</v>
      </c>
    </row>
    <row r="4137" spans="1:18">
      <c r="A4137" t="s">
        <v>2022</v>
      </c>
      <c r="B4137" t="s">
        <v>2036</v>
      </c>
      <c r="C4137" t="s">
        <v>259</v>
      </c>
      <c r="D4137" t="s">
        <v>1463</v>
      </c>
      <c r="E4137" t="s">
        <v>94</v>
      </c>
      <c r="F4137" t="s">
        <v>1464</v>
      </c>
      <c r="G4137" t="s">
        <v>96</v>
      </c>
      <c r="H4137">
        <v>750</v>
      </c>
      <c r="I4137">
        <v>750</v>
      </c>
      <c r="K4137" t="s">
        <v>264</v>
      </c>
      <c r="M4137" t="s">
        <v>32</v>
      </c>
      <c r="P4137">
        <v>157.91499999999999</v>
      </c>
      <c r="Q4137">
        <v>0</v>
      </c>
      <c r="R4137">
        <v>3</v>
      </c>
    </row>
    <row r="4138" spans="1:18">
      <c r="A4138" t="s">
        <v>2022</v>
      </c>
      <c r="B4138" t="s">
        <v>2036</v>
      </c>
      <c r="C4138" t="s">
        <v>259</v>
      </c>
      <c r="D4138" t="s">
        <v>426</v>
      </c>
      <c r="E4138" t="s">
        <v>22</v>
      </c>
      <c r="F4138" t="s">
        <v>427</v>
      </c>
      <c r="G4138" t="s">
        <v>30</v>
      </c>
      <c r="H4138">
        <v>600</v>
      </c>
      <c r="I4138">
        <v>600</v>
      </c>
      <c r="K4138" t="s">
        <v>264</v>
      </c>
      <c r="M4138" t="s">
        <v>32</v>
      </c>
      <c r="N4138" t="s">
        <v>428</v>
      </c>
      <c r="P4138">
        <v>201.49</v>
      </c>
      <c r="Q4138">
        <v>0</v>
      </c>
      <c r="R4138">
        <v>1</v>
      </c>
    </row>
    <row r="4139" spans="1:18">
      <c r="A4139" t="s">
        <v>2022</v>
      </c>
      <c r="B4139" t="s">
        <v>2036</v>
      </c>
      <c r="C4139" t="s">
        <v>259</v>
      </c>
      <c r="D4139" t="s">
        <v>671</v>
      </c>
      <c r="E4139" t="s">
        <v>50</v>
      </c>
      <c r="F4139" t="s">
        <v>1471</v>
      </c>
      <c r="G4139" t="s">
        <v>407</v>
      </c>
      <c r="H4139">
        <v>750</v>
      </c>
      <c r="K4139" t="s">
        <v>264</v>
      </c>
      <c r="M4139" t="s">
        <v>422</v>
      </c>
      <c r="N4139" t="s">
        <v>1472</v>
      </c>
      <c r="P4139">
        <v>176.85</v>
      </c>
      <c r="Q4139">
        <v>3.67</v>
      </c>
      <c r="R4139">
        <v>3</v>
      </c>
    </row>
    <row r="4140" spans="1:18">
      <c r="A4140" t="s">
        <v>2022</v>
      </c>
      <c r="B4140" t="s">
        <v>2037</v>
      </c>
      <c r="C4140" t="s">
        <v>259</v>
      </c>
      <c r="D4140" t="s">
        <v>1429</v>
      </c>
      <c r="E4140" t="s">
        <v>79</v>
      </c>
      <c r="F4140" t="s">
        <v>1430</v>
      </c>
      <c r="G4140" t="s">
        <v>81</v>
      </c>
      <c r="H4140">
        <v>300</v>
      </c>
      <c r="K4140" t="s">
        <v>62</v>
      </c>
      <c r="M4140" t="s">
        <v>32</v>
      </c>
      <c r="N4140" t="s">
        <v>1431</v>
      </c>
      <c r="P4140">
        <v>9</v>
      </c>
      <c r="Q4140">
        <v>0</v>
      </c>
      <c r="R4140">
        <v>1</v>
      </c>
    </row>
    <row r="4141" spans="1:18">
      <c r="A4141" t="s">
        <v>2022</v>
      </c>
      <c r="B4141" t="s">
        <v>2037</v>
      </c>
      <c r="C4141" t="s">
        <v>259</v>
      </c>
      <c r="D4141" t="s">
        <v>1480</v>
      </c>
      <c r="E4141" t="s">
        <v>79</v>
      </c>
      <c r="F4141" t="s">
        <v>1481</v>
      </c>
      <c r="G4141" t="s">
        <v>81</v>
      </c>
      <c r="H4141">
        <v>1100</v>
      </c>
      <c r="K4141" t="s">
        <v>635</v>
      </c>
      <c r="M4141" t="s">
        <v>32</v>
      </c>
      <c r="P4141">
        <v>168</v>
      </c>
      <c r="Q4141">
        <v>0</v>
      </c>
      <c r="R4141">
        <v>1</v>
      </c>
    </row>
    <row r="4142" spans="1:18">
      <c r="A4142" t="s">
        <v>2022</v>
      </c>
      <c r="B4142" t="s">
        <v>2037</v>
      </c>
      <c r="C4142" t="s">
        <v>259</v>
      </c>
      <c r="D4142" t="s">
        <v>1482</v>
      </c>
      <c r="E4142" t="s">
        <v>88</v>
      </c>
      <c r="F4142" t="s">
        <v>1483</v>
      </c>
      <c r="G4142" t="s">
        <v>90</v>
      </c>
      <c r="H4142">
        <v>1100</v>
      </c>
      <c r="I4142">
        <v>950</v>
      </c>
      <c r="K4142" t="s">
        <v>1484</v>
      </c>
      <c r="M4142" t="s">
        <v>32</v>
      </c>
      <c r="P4142">
        <v>211</v>
      </c>
      <c r="Q4142">
        <v>0</v>
      </c>
      <c r="R4142">
        <v>1</v>
      </c>
    </row>
    <row r="4143" spans="1:18">
      <c r="A4143" t="s">
        <v>2022</v>
      </c>
      <c r="B4143" t="s">
        <v>2037</v>
      </c>
      <c r="C4143" t="s">
        <v>259</v>
      </c>
      <c r="D4143" t="s">
        <v>1485</v>
      </c>
      <c r="E4143" t="s">
        <v>22</v>
      </c>
      <c r="F4143" t="s">
        <v>1486</v>
      </c>
      <c r="G4143" t="s">
        <v>30</v>
      </c>
      <c r="H4143">
        <v>1100</v>
      </c>
      <c r="I4143">
        <v>1100</v>
      </c>
      <c r="K4143" t="s">
        <v>635</v>
      </c>
      <c r="M4143" t="s">
        <v>32</v>
      </c>
      <c r="P4143">
        <v>907.52</v>
      </c>
      <c r="Q4143">
        <v>0</v>
      </c>
      <c r="R4143">
        <v>5</v>
      </c>
    </row>
    <row r="4144" spans="1:18">
      <c r="A4144" t="s">
        <v>2022</v>
      </c>
      <c r="B4144" t="s">
        <v>2037</v>
      </c>
      <c r="C4144" t="s">
        <v>259</v>
      </c>
      <c r="D4144" t="s">
        <v>275</v>
      </c>
      <c r="E4144" t="s">
        <v>276</v>
      </c>
      <c r="F4144" t="s">
        <v>277</v>
      </c>
      <c r="G4144" t="s">
        <v>278</v>
      </c>
      <c r="H4144">
        <v>25</v>
      </c>
      <c r="I4144">
        <v>25</v>
      </c>
      <c r="L4144" t="s">
        <v>25</v>
      </c>
      <c r="M4144" t="s">
        <v>26</v>
      </c>
      <c r="N4144" t="s">
        <v>279</v>
      </c>
      <c r="P4144">
        <v>0.27</v>
      </c>
      <c r="Q4144">
        <v>0</v>
      </c>
      <c r="R4144">
        <v>1</v>
      </c>
    </row>
    <row r="4145" spans="1:18">
      <c r="A4145" t="s">
        <v>2022</v>
      </c>
      <c r="B4145" t="s">
        <v>2037</v>
      </c>
      <c r="C4145" t="s">
        <v>259</v>
      </c>
      <c r="D4145" t="s">
        <v>113</v>
      </c>
      <c r="E4145" t="s">
        <v>114</v>
      </c>
      <c r="F4145" t="s">
        <v>1117</v>
      </c>
      <c r="G4145" t="s">
        <v>200</v>
      </c>
      <c r="H4145">
        <v>20</v>
      </c>
      <c r="I4145">
        <v>20</v>
      </c>
      <c r="J4145">
        <v>20</v>
      </c>
      <c r="L4145" t="s">
        <v>127</v>
      </c>
      <c r="M4145" t="s">
        <v>26</v>
      </c>
      <c r="N4145" t="s">
        <v>1118</v>
      </c>
      <c r="P4145">
        <v>2</v>
      </c>
      <c r="Q4145">
        <v>0</v>
      </c>
      <c r="R4145">
        <v>4</v>
      </c>
    </row>
    <row r="4146" spans="1:18">
      <c r="A4146" t="s">
        <v>2022</v>
      </c>
      <c r="B4146" t="s">
        <v>2037</v>
      </c>
      <c r="C4146" t="s">
        <v>259</v>
      </c>
      <c r="D4146" t="s">
        <v>120</v>
      </c>
      <c r="E4146" t="s">
        <v>114</v>
      </c>
      <c r="F4146" t="s">
        <v>199</v>
      </c>
      <c r="G4146" t="s">
        <v>200</v>
      </c>
      <c r="H4146">
        <v>25</v>
      </c>
      <c r="I4146">
        <v>25</v>
      </c>
      <c r="J4146">
        <v>25</v>
      </c>
      <c r="L4146" t="s">
        <v>127</v>
      </c>
      <c r="M4146" t="s">
        <v>26</v>
      </c>
      <c r="N4146" t="s">
        <v>201</v>
      </c>
      <c r="P4146">
        <v>3.5</v>
      </c>
      <c r="Q4146">
        <v>0</v>
      </c>
      <c r="R4146">
        <v>2</v>
      </c>
    </row>
    <row r="4147" spans="1:18">
      <c r="A4147" t="s">
        <v>2022</v>
      </c>
      <c r="B4147" t="s">
        <v>2037</v>
      </c>
      <c r="C4147" t="s">
        <v>259</v>
      </c>
      <c r="D4147" t="s">
        <v>123</v>
      </c>
      <c r="E4147" t="s">
        <v>124</v>
      </c>
      <c r="F4147" t="s">
        <v>125</v>
      </c>
      <c r="G4147" t="s">
        <v>126</v>
      </c>
      <c r="H4147">
        <v>25</v>
      </c>
      <c r="I4147">
        <v>25</v>
      </c>
      <c r="J4147">
        <v>25</v>
      </c>
      <c r="L4147" t="s">
        <v>127</v>
      </c>
      <c r="M4147" t="s">
        <v>26</v>
      </c>
      <c r="N4147" t="s">
        <v>210</v>
      </c>
      <c r="P4147">
        <v>3.5</v>
      </c>
      <c r="Q4147">
        <v>0</v>
      </c>
      <c r="R4147">
        <v>1</v>
      </c>
    </row>
    <row r="4148" spans="1:18">
      <c r="A4148" t="s">
        <v>2022</v>
      </c>
      <c r="B4148" t="s">
        <v>2037</v>
      </c>
      <c r="C4148" t="s">
        <v>259</v>
      </c>
      <c r="D4148" t="s">
        <v>1487</v>
      </c>
      <c r="E4148" t="s">
        <v>1015</v>
      </c>
      <c r="F4148" t="s">
        <v>1488</v>
      </c>
      <c r="G4148" t="s">
        <v>1182</v>
      </c>
      <c r="H4148">
        <v>1100</v>
      </c>
      <c r="I4148">
        <v>1100</v>
      </c>
      <c r="L4148" t="s">
        <v>37</v>
      </c>
      <c r="M4148" t="s">
        <v>202</v>
      </c>
      <c r="P4148">
        <v>0</v>
      </c>
      <c r="Q4148">
        <v>0</v>
      </c>
      <c r="R4148">
        <v>1</v>
      </c>
    </row>
    <row r="4149" spans="1:18">
      <c r="A4149" t="s">
        <v>2022</v>
      </c>
      <c r="B4149" t="s">
        <v>2037</v>
      </c>
      <c r="C4149" t="s">
        <v>259</v>
      </c>
      <c r="D4149" t="s">
        <v>1095</v>
      </c>
      <c r="E4149" t="s">
        <v>45</v>
      </c>
      <c r="F4149" t="s">
        <v>1096</v>
      </c>
      <c r="G4149" t="s">
        <v>47</v>
      </c>
      <c r="H4149">
        <v>300</v>
      </c>
      <c r="I4149">
        <v>300</v>
      </c>
      <c r="J4149">
        <v>25</v>
      </c>
      <c r="L4149" t="s">
        <v>25</v>
      </c>
      <c r="M4149" t="s">
        <v>26</v>
      </c>
      <c r="N4149" t="s">
        <v>48</v>
      </c>
      <c r="P4149">
        <v>0.34</v>
      </c>
      <c r="Q4149">
        <v>0</v>
      </c>
      <c r="R4149">
        <v>1</v>
      </c>
    </row>
    <row r="4150" spans="1:18">
      <c r="A4150" t="s">
        <v>2022</v>
      </c>
      <c r="B4150" t="s">
        <v>2037</v>
      </c>
      <c r="C4150" t="s">
        <v>259</v>
      </c>
      <c r="D4150" t="s">
        <v>1489</v>
      </c>
      <c r="E4150" t="s">
        <v>45</v>
      </c>
      <c r="F4150" t="s">
        <v>1490</v>
      </c>
      <c r="G4150" t="s">
        <v>47</v>
      </c>
      <c r="H4150">
        <v>1100</v>
      </c>
      <c r="I4150">
        <v>1100</v>
      </c>
      <c r="J4150">
        <v>20</v>
      </c>
      <c r="L4150" t="s">
        <v>25</v>
      </c>
      <c r="M4150" t="s">
        <v>26</v>
      </c>
      <c r="N4150" t="s">
        <v>1121</v>
      </c>
      <c r="P4150">
        <v>0.2</v>
      </c>
      <c r="Q4150">
        <v>0</v>
      </c>
      <c r="R4150">
        <v>4</v>
      </c>
    </row>
    <row r="4151" spans="1:18">
      <c r="A4151" t="s">
        <v>2022</v>
      </c>
      <c r="B4151" t="s">
        <v>2037</v>
      </c>
      <c r="C4151" t="s">
        <v>259</v>
      </c>
      <c r="D4151" t="s">
        <v>1491</v>
      </c>
      <c r="E4151" t="s">
        <v>45</v>
      </c>
      <c r="F4151" t="s">
        <v>1492</v>
      </c>
      <c r="G4151" t="s">
        <v>47</v>
      </c>
      <c r="H4151">
        <v>1100</v>
      </c>
      <c r="I4151">
        <v>1100</v>
      </c>
      <c r="J4151">
        <v>25</v>
      </c>
      <c r="L4151" t="s">
        <v>25</v>
      </c>
      <c r="M4151" t="s">
        <v>26</v>
      </c>
      <c r="N4151" t="s">
        <v>48</v>
      </c>
      <c r="P4151">
        <v>0.34</v>
      </c>
      <c r="Q4151">
        <v>0</v>
      </c>
      <c r="R4151">
        <v>2</v>
      </c>
    </row>
    <row r="4152" spans="1:18">
      <c r="A4152" t="s">
        <v>2022</v>
      </c>
      <c r="B4152" t="s">
        <v>2037</v>
      </c>
      <c r="C4152" t="s">
        <v>259</v>
      </c>
      <c r="D4152" t="s">
        <v>140</v>
      </c>
      <c r="E4152" t="s">
        <v>141</v>
      </c>
      <c r="F4152" t="s">
        <v>142</v>
      </c>
      <c r="G4152" t="s">
        <v>143</v>
      </c>
      <c r="H4152">
        <v>20</v>
      </c>
      <c r="P4152">
        <v>0</v>
      </c>
      <c r="Q4152">
        <v>0</v>
      </c>
      <c r="R4152">
        <v>2</v>
      </c>
    </row>
    <row r="4153" spans="1:18">
      <c r="A4153" t="s">
        <v>2022</v>
      </c>
      <c r="B4153" t="s">
        <v>2037</v>
      </c>
      <c r="C4153" t="s">
        <v>259</v>
      </c>
      <c r="D4153" t="s">
        <v>144</v>
      </c>
      <c r="E4153" t="s">
        <v>145</v>
      </c>
      <c r="F4153" t="s">
        <v>146</v>
      </c>
      <c r="G4153" t="s">
        <v>147</v>
      </c>
      <c r="H4153">
        <v>20</v>
      </c>
      <c r="P4153">
        <v>0</v>
      </c>
      <c r="Q4153">
        <v>0</v>
      </c>
      <c r="R4153">
        <v>2</v>
      </c>
    </row>
    <row r="4154" spans="1:18">
      <c r="A4154" t="s">
        <v>2022</v>
      </c>
      <c r="B4154" t="s">
        <v>2037</v>
      </c>
      <c r="C4154" t="s">
        <v>259</v>
      </c>
      <c r="D4154" t="s">
        <v>781</v>
      </c>
      <c r="E4154" t="s">
        <v>782</v>
      </c>
      <c r="F4154" t="s">
        <v>783</v>
      </c>
      <c r="G4154" t="s">
        <v>784</v>
      </c>
      <c r="H4154">
        <v>25</v>
      </c>
      <c r="P4154">
        <v>0</v>
      </c>
      <c r="Q4154">
        <v>0</v>
      </c>
      <c r="R4154">
        <v>4</v>
      </c>
    </row>
    <row r="4155" spans="1:18">
      <c r="A4155" t="s">
        <v>2022</v>
      </c>
      <c r="B4155" t="s">
        <v>2037</v>
      </c>
      <c r="C4155" t="s">
        <v>259</v>
      </c>
      <c r="D4155" t="s">
        <v>148</v>
      </c>
      <c r="E4155" t="s">
        <v>149</v>
      </c>
      <c r="F4155" t="s">
        <v>150</v>
      </c>
      <c r="G4155" t="s">
        <v>151</v>
      </c>
      <c r="H4155">
        <v>25</v>
      </c>
      <c r="P4155">
        <v>0</v>
      </c>
      <c r="Q4155">
        <v>0</v>
      </c>
      <c r="R4155">
        <v>1</v>
      </c>
    </row>
    <row r="4156" spans="1:18">
      <c r="A4156" t="s">
        <v>2022</v>
      </c>
      <c r="B4156" t="s">
        <v>2037</v>
      </c>
      <c r="C4156" t="s">
        <v>259</v>
      </c>
      <c r="D4156" t="s">
        <v>156</v>
      </c>
      <c r="E4156" t="s">
        <v>50</v>
      </c>
      <c r="F4156" t="s">
        <v>157</v>
      </c>
      <c r="G4156" t="s">
        <v>52</v>
      </c>
      <c r="H4156">
        <v>20</v>
      </c>
      <c r="K4156" t="s">
        <v>53</v>
      </c>
      <c r="M4156" t="s">
        <v>54</v>
      </c>
      <c r="N4156" t="s">
        <v>994</v>
      </c>
      <c r="P4156">
        <v>2.2000000000000002</v>
      </c>
      <c r="Q4156">
        <v>0.8</v>
      </c>
      <c r="R4156">
        <v>4</v>
      </c>
    </row>
    <row r="4157" spans="1:18">
      <c r="A4157" t="s">
        <v>2022</v>
      </c>
      <c r="B4157" t="s">
        <v>2037</v>
      </c>
      <c r="C4157" t="s">
        <v>259</v>
      </c>
      <c r="D4157" t="s">
        <v>49</v>
      </c>
      <c r="E4157" t="s">
        <v>50</v>
      </c>
      <c r="F4157" t="s">
        <v>51</v>
      </c>
      <c r="G4157" t="s">
        <v>52</v>
      </c>
      <c r="H4157">
        <v>25</v>
      </c>
      <c r="K4157" t="s">
        <v>53</v>
      </c>
      <c r="M4157" t="s">
        <v>54</v>
      </c>
      <c r="N4157" t="s">
        <v>55</v>
      </c>
      <c r="P4157">
        <v>3.24</v>
      </c>
      <c r="Q4157">
        <v>0.5</v>
      </c>
      <c r="R4157">
        <v>3</v>
      </c>
    </row>
    <row r="4158" spans="1:18">
      <c r="A4158" t="s">
        <v>2022</v>
      </c>
      <c r="B4158" t="s">
        <v>2037</v>
      </c>
      <c r="C4158" t="s">
        <v>259</v>
      </c>
      <c r="D4158" t="s">
        <v>1097</v>
      </c>
      <c r="E4158" t="s">
        <v>50</v>
      </c>
      <c r="F4158" t="s">
        <v>1098</v>
      </c>
      <c r="G4158" t="s">
        <v>52</v>
      </c>
      <c r="H4158">
        <v>300</v>
      </c>
      <c r="K4158" t="s">
        <v>264</v>
      </c>
      <c r="M4158" t="s">
        <v>54</v>
      </c>
      <c r="N4158" t="s">
        <v>1099</v>
      </c>
      <c r="P4158">
        <v>73.88</v>
      </c>
      <c r="Q4158">
        <v>0.4</v>
      </c>
      <c r="R4158">
        <v>2</v>
      </c>
    </row>
    <row r="4159" spans="1:18">
      <c r="A4159" t="s">
        <v>2022</v>
      </c>
      <c r="B4159" t="s">
        <v>2037</v>
      </c>
      <c r="C4159" t="s">
        <v>259</v>
      </c>
      <c r="D4159" t="s">
        <v>1493</v>
      </c>
      <c r="E4159" t="s">
        <v>50</v>
      </c>
      <c r="F4159" t="s">
        <v>1494</v>
      </c>
      <c r="G4159" t="s">
        <v>407</v>
      </c>
      <c r="H4159">
        <v>1100</v>
      </c>
      <c r="K4159" t="s">
        <v>635</v>
      </c>
      <c r="M4159" t="s">
        <v>422</v>
      </c>
      <c r="P4159">
        <v>346.18</v>
      </c>
      <c r="Q4159">
        <v>25.37</v>
      </c>
      <c r="R4159">
        <v>19</v>
      </c>
    </row>
    <row r="4160" spans="1:18">
      <c r="A4160" t="s">
        <v>2022</v>
      </c>
      <c r="B4160" t="s">
        <v>2037</v>
      </c>
      <c r="C4160" t="s">
        <v>259</v>
      </c>
      <c r="D4160" t="s">
        <v>1495</v>
      </c>
      <c r="E4160" t="s">
        <v>236</v>
      </c>
      <c r="F4160" t="s">
        <v>1496</v>
      </c>
      <c r="G4160" t="s">
        <v>238</v>
      </c>
      <c r="H4160">
        <v>1100</v>
      </c>
      <c r="I4160">
        <v>1100</v>
      </c>
      <c r="J4160">
        <v>300</v>
      </c>
      <c r="P4160">
        <v>0</v>
      </c>
      <c r="Q4160">
        <v>0</v>
      </c>
      <c r="R4160">
        <v>1</v>
      </c>
    </row>
    <row r="4161" spans="1:18">
      <c r="A4161" t="s">
        <v>2022</v>
      </c>
      <c r="B4161" t="s">
        <v>2037</v>
      </c>
      <c r="C4161" t="s">
        <v>259</v>
      </c>
      <c r="D4161" t="s">
        <v>1497</v>
      </c>
      <c r="E4161" t="s">
        <v>236</v>
      </c>
      <c r="F4161" t="s">
        <v>1498</v>
      </c>
      <c r="G4161" t="s">
        <v>238</v>
      </c>
      <c r="H4161">
        <v>1100</v>
      </c>
      <c r="I4161">
        <v>1100</v>
      </c>
      <c r="J4161">
        <v>750</v>
      </c>
      <c r="P4161">
        <v>0</v>
      </c>
      <c r="Q4161">
        <v>0</v>
      </c>
      <c r="R4161">
        <v>2</v>
      </c>
    </row>
    <row r="4162" spans="1:18">
      <c r="A4162" t="s">
        <v>2022</v>
      </c>
      <c r="B4162" t="s">
        <v>2037</v>
      </c>
      <c r="C4162" t="s">
        <v>259</v>
      </c>
      <c r="D4162" t="s">
        <v>1499</v>
      </c>
      <c r="E4162" t="s">
        <v>173</v>
      </c>
      <c r="F4162" t="s">
        <v>1500</v>
      </c>
      <c r="G4162" t="s">
        <v>243</v>
      </c>
      <c r="H4162">
        <v>1100</v>
      </c>
      <c r="I4162">
        <v>1100</v>
      </c>
      <c r="J4162">
        <v>25</v>
      </c>
      <c r="M4162" t="s">
        <v>26</v>
      </c>
      <c r="P4162">
        <v>0</v>
      </c>
      <c r="Q4162">
        <v>0</v>
      </c>
      <c r="R4162">
        <v>5</v>
      </c>
    </row>
    <row r="4163" spans="1:18">
      <c r="A4163" t="s">
        <v>2038</v>
      </c>
      <c r="B4163" t="s">
        <v>2039</v>
      </c>
      <c r="C4163" t="s">
        <v>335</v>
      </c>
      <c r="D4163" t="s">
        <v>385</v>
      </c>
      <c r="E4163" t="s">
        <v>79</v>
      </c>
      <c r="F4163" t="s">
        <v>386</v>
      </c>
      <c r="G4163" t="s">
        <v>81</v>
      </c>
      <c r="H4163">
        <v>200</v>
      </c>
      <c r="K4163" t="s">
        <v>336</v>
      </c>
      <c r="M4163" t="s">
        <v>337</v>
      </c>
      <c r="P4163">
        <v>15.5</v>
      </c>
      <c r="Q4163">
        <v>0</v>
      </c>
      <c r="R4163">
        <v>2</v>
      </c>
    </row>
    <row r="4164" spans="1:18">
      <c r="A4164" t="s">
        <v>2038</v>
      </c>
      <c r="B4164" t="s">
        <v>2039</v>
      </c>
      <c r="C4164" t="s">
        <v>335</v>
      </c>
      <c r="D4164" t="s">
        <v>338</v>
      </c>
      <c r="E4164" t="s">
        <v>84</v>
      </c>
      <c r="F4164" t="s">
        <v>339</v>
      </c>
      <c r="G4164" t="s">
        <v>340</v>
      </c>
      <c r="H4164">
        <v>40</v>
      </c>
      <c r="I4164">
        <v>40</v>
      </c>
      <c r="L4164" t="s">
        <v>341</v>
      </c>
      <c r="M4164" t="s">
        <v>118</v>
      </c>
      <c r="P4164">
        <v>0</v>
      </c>
      <c r="Q4164">
        <v>0</v>
      </c>
      <c r="R4164">
        <v>2</v>
      </c>
    </row>
    <row r="4165" spans="1:18">
      <c r="A4165" t="s">
        <v>2038</v>
      </c>
      <c r="B4165" t="s">
        <v>2039</v>
      </c>
      <c r="C4165" t="s">
        <v>335</v>
      </c>
      <c r="D4165" t="s">
        <v>799</v>
      </c>
      <c r="E4165" t="s">
        <v>22</v>
      </c>
      <c r="F4165" t="s">
        <v>800</v>
      </c>
      <c r="G4165" t="s">
        <v>801</v>
      </c>
      <c r="H4165">
        <v>40</v>
      </c>
      <c r="I4165">
        <v>40</v>
      </c>
      <c r="L4165" t="s">
        <v>341</v>
      </c>
      <c r="M4165" t="s">
        <v>118</v>
      </c>
      <c r="P4165">
        <v>0</v>
      </c>
      <c r="Q4165">
        <v>0</v>
      </c>
      <c r="R4165">
        <v>4</v>
      </c>
    </row>
    <row r="4166" spans="1:18">
      <c r="A4166" t="s">
        <v>2038</v>
      </c>
      <c r="B4166" t="s">
        <v>2039</v>
      </c>
      <c r="C4166" t="s">
        <v>335</v>
      </c>
      <c r="D4166" t="s">
        <v>719</v>
      </c>
      <c r="E4166" t="s">
        <v>22</v>
      </c>
      <c r="F4166" t="s">
        <v>720</v>
      </c>
      <c r="G4166" t="s">
        <v>30</v>
      </c>
      <c r="H4166">
        <v>100</v>
      </c>
      <c r="I4166">
        <v>100</v>
      </c>
      <c r="K4166" t="s">
        <v>336</v>
      </c>
      <c r="M4166" t="s">
        <v>337</v>
      </c>
      <c r="P4166">
        <v>7.31</v>
      </c>
      <c r="Q4166">
        <v>0</v>
      </c>
      <c r="R4166">
        <v>1</v>
      </c>
    </row>
    <row r="4167" spans="1:18">
      <c r="A4167" t="s">
        <v>2038</v>
      </c>
      <c r="B4167" t="s">
        <v>2039</v>
      </c>
      <c r="C4167" t="s">
        <v>335</v>
      </c>
      <c r="D4167" t="s">
        <v>802</v>
      </c>
      <c r="E4167" t="s">
        <v>22</v>
      </c>
      <c r="F4167" t="s">
        <v>803</v>
      </c>
      <c r="G4167" t="s">
        <v>30</v>
      </c>
      <c r="H4167">
        <v>400</v>
      </c>
      <c r="I4167">
        <v>400</v>
      </c>
      <c r="K4167" t="s">
        <v>336</v>
      </c>
      <c r="M4167" t="s">
        <v>337</v>
      </c>
      <c r="P4167">
        <v>265.61</v>
      </c>
      <c r="Q4167">
        <v>0</v>
      </c>
      <c r="R4167">
        <v>9</v>
      </c>
    </row>
    <row r="4168" spans="1:18">
      <c r="A4168" t="s">
        <v>2038</v>
      </c>
      <c r="B4168" t="s">
        <v>2039</v>
      </c>
      <c r="C4168" t="s">
        <v>335</v>
      </c>
      <c r="D4168" t="s">
        <v>1278</v>
      </c>
      <c r="E4168" t="s">
        <v>102</v>
      </c>
      <c r="F4168" t="s">
        <v>1279</v>
      </c>
      <c r="G4168" t="s">
        <v>107</v>
      </c>
      <c r="H4168">
        <v>400</v>
      </c>
      <c r="I4168">
        <v>400</v>
      </c>
      <c r="J4168">
        <v>400</v>
      </c>
      <c r="K4168" t="s">
        <v>336</v>
      </c>
      <c r="M4168" t="s">
        <v>337</v>
      </c>
      <c r="P4168">
        <v>330</v>
      </c>
      <c r="Q4168">
        <v>0</v>
      </c>
      <c r="R4168">
        <v>1</v>
      </c>
    </row>
    <row r="4169" spans="1:18">
      <c r="A4169" t="s">
        <v>2038</v>
      </c>
      <c r="B4169" t="s">
        <v>2039</v>
      </c>
      <c r="C4169" t="s">
        <v>335</v>
      </c>
      <c r="D4169" t="s">
        <v>113</v>
      </c>
      <c r="E4169" t="s">
        <v>114</v>
      </c>
      <c r="F4169" t="s">
        <v>371</v>
      </c>
      <c r="G4169" t="s">
        <v>343</v>
      </c>
      <c r="H4169">
        <v>20</v>
      </c>
      <c r="I4169">
        <v>20</v>
      </c>
      <c r="J4169">
        <v>20</v>
      </c>
      <c r="L4169" t="s">
        <v>344</v>
      </c>
      <c r="M4169" t="s">
        <v>118</v>
      </c>
      <c r="P4169">
        <v>0</v>
      </c>
      <c r="Q4169">
        <v>0</v>
      </c>
      <c r="R4169">
        <v>8</v>
      </c>
    </row>
    <row r="4170" spans="1:18">
      <c r="A4170" t="s">
        <v>2038</v>
      </c>
      <c r="B4170" t="s">
        <v>2039</v>
      </c>
      <c r="C4170" t="s">
        <v>335</v>
      </c>
      <c r="D4170" t="s">
        <v>120</v>
      </c>
      <c r="E4170" t="s">
        <v>114</v>
      </c>
      <c r="F4170" t="s">
        <v>342</v>
      </c>
      <c r="G4170" t="s">
        <v>343</v>
      </c>
      <c r="H4170">
        <v>25</v>
      </c>
      <c r="I4170">
        <v>25</v>
      </c>
      <c r="J4170">
        <v>25</v>
      </c>
      <c r="L4170" t="s">
        <v>344</v>
      </c>
      <c r="M4170" t="s">
        <v>118</v>
      </c>
      <c r="P4170">
        <v>0</v>
      </c>
      <c r="Q4170">
        <v>0</v>
      </c>
      <c r="R4170">
        <v>6</v>
      </c>
    </row>
    <row r="4171" spans="1:18">
      <c r="A4171" t="s">
        <v>2038</v>
      </c>
      <c r="B4171" t="s">
        <v>2039</v>
      </c>
      <c r="C4171" t="s">
        <v>335</v>
      </c>
      <c r="D4171" t="s">
        <v>806</v>
      </c>
      <c r="E4171" t="s">
        <v>114</v>
      </c>
      <c r="F4171" t="s">
        <v>807</v>
      </c>
      <c r="G4171" t="s">
        <v>343</v>
      </c>
      <c r="H4171">
        <v>40</v>
      </c>
      <c r="I4171">
        <v>40</v>
      </c>
      <c r="J4171">
        <v>40</v>
      </c>
      <c r="L4171" t="s">
        <v>344</v>
      </c>
      <c r="M4171" t="s">
        <v>118</v>
      </c>
      <c r="P4171">
        <v>0</v>
      </c>
      <c r="Q4171">
        <v>0</v>
      </c>
      <c r="R4171">
        <v>3</v>
      </c>
    </row>
    <row r="4172" spans="1:18">
      <c r="A4172" t="s">
        <v>2038</v>
      </c>
      <c r="B4172" t="s">
        <v>2039</v>
      </c>
      <c r="C4172" t="s">
        <v>335</v>
      </c>
      <c r="D4172" t="s">
        <v>1677</v>
      </c>
      <c r="E4172" t="s">
        <v>845</v>
      </c>
      <c r="F4172" t="s">
        <v>1678</v>
      </c>
      <c r="G4172" t="s">
        <v>847</v>
      </c>
      <c r="H4172">
        <v>40</v>
      </c>
      <c r="I4172">
        <v>40</v>
      </c>
      <c r="J4172">
        <v>40</v>
      </c>
      <c r="L4172" t="s">
        <v>344</v>
      </c>
      <c r="M4172" t="s">
        <v>118</v>
      </c>
      <c r="P4172">
        <v>0</v>
      </c>
      <c r="Q4172">
        <v>0</v>
      </c>
      <c r="R4172">
        <v>1</v>
      </c>
    </row>
    <row r="4173" spans="1:18">
      <c r="A4173" t="s">
        <v>2038</v>
      </c>
      <c r="B4173" t="s">
        <v>2039</v>
      </c>
      <c r="C4173" t="s">
        <v>335</v>
      </c>
      <c r="D4173" t="s">
        <v>1679</v>
      </c>
      <c r="E4173" t="s">
        <v>373</v>
      </c>
      <c r="F4173" t="s">
        <v>1680</v>
      </c>
      <c r="G4173" t="s">
        <v>375</v>
      </c>
      <c r="H4173">
        <v>400</v>
      </c>
      <c r="I4173">
        <v>400</v>
      </c>
      <c r="L4173" t="s">
        <v>376</v>
      </c>
      <c r="M4173" t="s">
        <v>370</v>
      </c>
      <c r="P4173">
        <v>2240</v>
      </c>
      <c r="Q4173">
        <v>0</v>
      </c>
      <c r="R4173">
        <v>1</v>
      </c>
    </row>
    <row r="4174" spans="1:18">
      <c r="A4174" t="s">
        <v>2038</v>
      </c>
      <c r="B4174" t="s">
        <v>2039</v>
      </c>
      <c r="C4174" t="s">
        <v>335</v>
      </c>
      <c r="D4174" t="s">
        <v>345</v>
      </c>
      <c r="E4174" t="s">
        <v>124</v>
      </c>
      <c r="F4174" t="s">
        <v>346</v>
      </c>
      <c r="G4174" t="s">
        <v>347</v>
      </c>
      <c r="H4174">
        <v>40</v>
      </c>
      <c r="I4174">
        <v>40</v>
      </c>
      <c r="J4174">
        <v>40</v>
      </c>
      <c r="L4174" t="s">
        <v>344</v>
      </c>
      <c r="M4174" t="s">
        <v>118</v>
      </c>
      <c r="P4174">
        <v>0</v>
      </c>
      <c r="Q4174">
        <v>0</v>
      </c>
      <c r="R4174">
        <v>4</v>
      </c>
    </row>
    <row r="4175" spans="1:18">
      <c r="A4175" t="s">
        <v>2038</v>
      </c>
      <c r="B4175" t="s">
        <v>2039</v>
      </c>
      <c r="C4175" t="s">
        <v>335</v>
      </c>
      <c r="D4175" t="s">
        <v>1681</v>
      </c>
      <c r="E4175" t="s">
        <v>855</v>
      </c>
      <c r="F4175" t="s">
        <v>1682</v>
      </c>
      <c r="G4175" t="s">
        <v>857</v>
      </c>
      <c r="H4175">
        <v>100</v>
      </c>
      <c r="I4175">
        <v>100</v>
      </c>
      <c r="L4175" t="s">
        <v>376</v>
      </c>
      <c r="M4175" t="s">
        <v>370</v>
      </c>
      <c r="P4175">
        <v>147</v>
      </c>
      <c r="Q4175">
        <v>0</v>
      </c>
      <c r="R4175">
        <v>2</v>
      </c>
    </row>
    <row r="4176" spans="1:18">
      <c r="A4176" t="s">
        <v>2038</v>
      </c>
      <c r="B4176" t="s">
        <v>2039</v>
      </c>
      <c r="C4176" t="s">
        <v>335</v>
      </c>
      <c r="D4176" t="s">
        <v>1683</v>
      </c>
      <c r="E4176" t="s">
        <v>859</v>
      </c>
      <c r="F4176" t="s">
        <v>1684</v>
      </c>
      <c r="G4176" t="s">
        <v>861</v>
      </c>
      <c r="H4176">
        <v>400</v>
      </c>
      <c r="I4176">
        <v>400</v>
      </c>
      <c r="L4176" t="s">
        <v>376</v>
      </c>
      <c r="M4176" t="s">
        <v>370</v>
      </c>
      <c r="P4176">
        <v>2540</v>
      </c>
      <c r="Q4176">
        <v>0</v>
      </c>
      <c r="R4176">
        <v>1</v>
      </c>
    </row>
    <row r="4177" spans="1:18">
      <c r="A4177" t="s">
        <v>2038</v>
      </c>
      <c r="B4177" t="s">
        <v>2039</v>
      </c>
      <c r="C4177" t="s">
        <v>335</v>
      </c>
      <c r="D4177" t="s">
        <v>140</v>
      </c>
      <c r="E4177" t="s">
        <v>141</v>
      </c>
      <c r="F4177" t="s">
        <v>142</v>
      </c>
      <c r="G4177" t="s">
        <v>143</v>
      </c>
      <c r="H4177">
        <v>20</v>
      </c>
      <c r="P4177">
        <v>0</v>
      </c>
      <c r="Q4177">
        <v>0</v>
      </c>
      <c r="R4177">
        <v>1</v>
      </c>
    </row>
    <row r="4178" spans="1:18">
      <c r="A4178" t="s">
        <v>2038</v>
      </c>
      <c r="B4178" t="s">
        <v>2039</v>
      </c>
      <c r="C4178" t="s">
        <v>335</v>
      </c>
      <c r="D4178" t="s">
        <v>144</v>
      </c>
      <c r="E4178" t="s">
        <v>145</v>
      </c>
      <c r="F4178" t="s">
        <v>146</v>
      </c>
      <c r="G4178" t="s">
        <v>147</v>
      </c>
      <c r="H4178">
        <v>20</v>
      </c>
      <c r="P4178">
        <v>0</v>
      </c>
      <c r="Q4178">
        <v>0</v>
      </c>
      <c r="R4178">
        <v>3</v>
      </c>
    </row>
    <row r="4179" spans="1:18">
      <c r="A4179" t="s">
        <v>2038</v>
      </c>
      <c r="B4179" t="s">
        <v>2039</v>
      </c>
      <c r="C4179" t="s">
        <v>335</v>
      </c>
      <c r="D4179" t="s">
        <v>781</v>
      </c>
      <c r="E4179" t="s">
        <v>782</v>
      </c>
      <c r="F4179" t="s">
        <v>783</v>
      </c>
      <c r="G4179" t="s">
        <v>784</v>
      </c>
      <c r="H4179">
        <v>25</v>
      </c>
      <c r="P4179">
        <v>0</v>
      </c>
      <c r="Q4179">
        <v>0</v>
      </c>
      <c r="R4179">
        <v>1</v>
      </c>
    </row>
    <row r="4180" spans="1:18">
      <c r="A4180" t="s">
        <v>2038</v>
      </c>
      <c r="B4180" t="s">
        <v>2039</v>
      </c>
      <c r="C4180" t="s">
        <v>335</v>
      </c>
      <c r="D4180" t="s">
        <v>148</v>
      </c>
      <c r="E4180" t="s">
        <v>149</v>
      </c>
      <c r="F4180" t="s">
        <v>150</v>
      </c>
      <c r="G4180" t="s">
        <v>151</v>
      </c>
      <c r="H4180">
        <v>25</v>
      </c>
      <c r="P4180">
        <v>0</v>
      </c>
      <c r="Q4180">
        <v>0</v>
      </c>
      <c r="R4180">
        <v>1</v>
      </c>
    </row>
    <row r="4181" spans="1:18">
      <c r="A4181" t="s">
        <v>2038</v>
      </c>
      <c r="B4181" t="s">
        <v>2039</v>
      </c>
      <c r="C4181" t="s">
        <v>335</v>
      </c>
      <c r="D4181" t="s">
        <v>1685</v>
      </c>
      <c r="E4181" t="s">
        <v>153</v>
      </c>
      <c r="F4181" t="s">
        <v>1686</v>
      </c>
      <c r="G4181" t="s">
        <v>155</v>
      </c>
      <c r="H4181">
        <v>400</v>
      </c>
      <c r="I4181">
        <v>400</v>
      </c>
      <c r="M4181" t="s">
        <v>337</v>
      </c>
      <c r="P4181">
        <v>0</v>
      </c>
      <c r="Q4181">
        <v>0</v>
      </c>
      <c r="R4181">
        <v>1</v>
      </c>
    </row>
    <row r="4182" spans="1:18">
      <c r="A4182" t="s">
        <v>2038</v>
      </c>
      <c r="B4182" t="s">
        <v>2039</v>
      </c>
      <c r="C4182" t="s">
        <v>335</v>
      </c>
      <c r="D4182" t="s">
        <v>156</v>
      </c>
      <c r="E4182" t="s">
        <v>50</v>
      </c>
      <c r="F4182" t="s">
        <v>157</v>
      </c>
      <c r="G4182" t="s">
        <v>52</v>
      </c>
      <c r="H4182">
        <v>20</v>
      </c>
      <c r="K4182" t="s">
        <v>348</v>
      </c>
      <c r="M4182" t="s">
        <v>349</v>
      </c>
      <c r="N4182" t="s">
        <v>377</v>
      </c>
      <c r="P4182">
        <v>2.9</v>
      </c>
      <c r="Q4182">
        <v>1.8</v>
      </c>
      <c r="R4182">
        <v>8</v>
      </c>
    </row>
    <row r="4183" spans="1:18">
      <c r="A4183" t="s">
        <v>2038</v>
      </c>
      <c r="B4183" t="s">
        <v>2039</v>
      </c>
      <c r="C4183" t="s">
        <v>335</v>
      </c>
      <c r="D4183" t="s">
        <v>49</v>
      </c>
      <c r="E4183" t="s">
        <v>50</v>
      </c>
      <c r="F4183" t="s">
        <v>51</v>
      </c>
      <c r="G4183" t="s">
        <v>52</v>
      </c>
      <c r="H4183">
        <v>25</v>
      </c>
      <c r="K4183" t="s">
        <v>348</v>
      </c>
      <c r="M4183" t="s">
        <v>349</v>
      </c>
      <c r="N4183" t="s">
        <v>350</v>
      </c>
      <c r="P4183">
        <v>4.24</v>
      </c>
      <c r="Q4183">
        <v>1.35</v>
      </c>
      <c r="R4183">
        <v>6</v>
      </c>
    </row>
    <row r="4184" spans="1:18">
      <c r="A4184" t="s">
        <v>2038</v>
      </c>
      <c r="B4184" t="s">
        <v>2039</v>
      </c>
      <c r="C4184" t="s">
        <v>335</v>
      </c>
      <c r="D4184" t="s">
        <v>351</v>
      </c>
      <c r="E4184" t="s">
        <v>50</v>
      </c>
      <c r="F4184" t="s">
        <v>352</v>
      </c>
      <c r="G4184" t="s">
        <v>52</v>
      </c>
      <c r="H4184">
        <v>40</v>
      </c>
      <c r="K4184" t="s">
        <v>353</v>
      </c>
      <c r="M4184" t="s">
        <v>349</v>
      </c>
      <c r="N4184" t="s">
        <v>354</v>
      </c>
      <c r="P4184">
        <v>9.5500000000000007</v>
      </c>
      <c r="Q4184">
        <v>7.62</v>
      </c>
      <c r="R4184">
        <v>12</v>
      </c>
    </row>
    <row r="4185" spans="1:18">
      <c r="A4185" t="s">
        <v>2038</v>
      </c>
      <c r="B4185" t="s">
        <v>2039</v>
      </c>
      <c r="C4185" t="s">
        <v>335</v>
      </c>
      <c r="D4185" t="s">
        <v>164</v>
      </c>
      <c r="E4185" t="s">
        <v>50</v>
      </c>
      <c r="F4185" t="s">
        <v>165</v>
      </c>
      <c r="G4185" t="s">
        <v>52</v>
      </c>
      <c r="H4185">
        <v>100</v>
      </c>
      <c r="K4185" t="s">
        <v>336</v>
      </c>
      <c r="M4185" t="s">
        <v>355</v>
      </c>
      <c r="N4185" t="s">
        <v>356</v>
      </c>
      <c r="P4185">
        <v>28.32</v>
      </c>
      <c r="Q4185">
        <v>0.96</v>
      </c>
      <c r="R4185">
        <v>2</v>
      </c>
    </row>
    <row r="4186" spans="1:18">
      <c r="A4186" t="s">
        <v>2038</v>
      </c>
      <c r="B4186" t="s">
        <v>2039</v>
      </c>
      <c r="C4186" t="s">
        <v>335</v>
      </c>
      <c r="D4186" t="s">
        <v>72</v>
      </c>
      <c r="E4186" t="s">
        <v>50</v>
      </c>
      <c r="F4186" t="s">
        <v>73</v>
      </c>
      <c r="G4186" t="s">
        <v>52</v>
      </c>
      <c r="H4186">
        <v>200</v>
      </c>
      <c r="K4186" t="s">
        <v>336</v>
      </c>
      <c r="M4186" t="s">
        <v>355</v>
      </c>
      <c r="P4186">
        <v>90.44</v>
      </c>
      <c r="Q4186">
        <v>0.75</v>
      </c>
      <c r="R4186">
        <v>4</v>
      </c>
    </row>
    <row r="4187" spans="1:18">
      <c r="A4187" t="s">
        <v>2038</v>
      </c>
      <c r="B4187" t="s">
        <v>2039</v>
      </c>
      <c r="C4187" t="s">
        <v>335</v>
      </c>
      <c r="D4187" t="s">
        <v>810</v>
      </c>
      <c r="E4187" t="s">
        <v>50</v>
      </c>
      <c r="F4187" t="s">
        <v>811</v>
      </c>
      <c r="G4187" t="s">
        <v>52</v>
      </c>
      <c r="H4187">
        <v>400</v>
      </c>
      <c r="K4187" t="s">
        <v>336</v>
      </c>
      <c r="M4187" t="s">
        <v>355</v>
      </c>
      <c r="P4187">
        <v>286.66000000000003</v>
      </c>
      <c r="Q4187">
        <v>34.9</v>
      </c>
      <c r="R4187">
        <v>24</v>
      </c>
    </row>
    <row r="4188" spans="1:18">
      <c r="A4188" t="s">
        <v>2038</v>
      </c>
      <c r="B4188" t="s">
        <v>2039</v>
      </c>
      <c r="C4188" t="s">
        <v>335</v>
      </c>
      <c r="D4188" t="s">
        <v>1687</v>
      </c>
      <c r="E4188" t="s">
        <v>173</v>
      </c>
      <c r="F4188" t="s">
        <v>1688</v>
      </c>
      <c r="G4188" t="s">
        <v>379</v>
      </c>
      <c r="H4188">
        <v>400</v>
      </c>
      <c r="I4188">
        <v>400</v>
      </c>
      <c r="J4188">
        <v>25</v>
      </c>
      <c r="L4188" t="s">
        <v>344</v>
      </c>
      <c r="M4188" t="s">
        <v>380</v>
      </c>
      <c r="P4188">
        <v>0</v>
      </c>
      <c r="Q4188">
        <v>0</v>
      </c>
      <c r="R4188">
        <v>2</v>
      </c>
    </row>
    <row r="4189" spans="1:18">
      <c r="A4189" t="s">
        <v>2038</v>
      </c>
      <c r="B4189" t="s">
        <v>2039</v>
      </c>
      <c r="C4189" t="s">
        <v>335</v>
      </c>
      <c r="D4189" t="s">
        <v>815</v>
      </c>
      <c r="E4189" t="s">
        <v>358</v>
      </c>
      <c r="F4189" t="s">
        <v>816</v>
      </c>
      <c r="G4189" t="s">
        <v>360</v>
      </c>
      <c r="H4189">
        <v>200</v>
      </c>
      <c r="I4189">
        <v>200</v>
      </c>
      <c r="J4189">
        <v>40</v>
      </c>
      <c r="L4189" t="s">
        <v>353</v>
      </c>
      <c r="M4189" t="s">
        <v>118</v>
      </c>
      <c r="P4189">
        <v>0.79</v>
      </c>
      <c r="Q4189">
        <v>0</v>
      </c>
      <c r="R4189">
        <v>2</v>
      </c>
    </row>
    <row r="4190" spans="1:18">
      <c r="A4190" t="s">
        <v>2038</v>
      </c>
      <c r="B4190" t="s">
        <v>2039</v>
      </c>
      <c r="C4190" t="s">
        <v>335</v>
      </c>
      <c r="D4190" t="s">
        <v>1689</v>
      </c>
      <c r="E4190" t="s">
        <v>358</v>
      </c>
      <c r="F4190" t="s">
        <v>1690</v>
      </c>
      <c r="G4190" t="s">
        <v>360</v>
      </c>
      <c r="H4190">
        <v>400</v>
      </c>
      <c r="I4190">
        <v>400</v>
      </c>
      <c r="J4190">
        <v>20</v>
      </c>
      <c r="L4190" t="s">
        <v>353</v>
      </c>
      <c r="M4190" t="s">
        <v>118</v>
      </c>
      <c r="P4190">
        <v>0.32</v>
      </c>
      <c r="Q4190">
        <v>0</v>
      </c>
      <c r="R4190">
        <v>4</v>
      </c>
    </row>
    <row r="4191" spans="1:18">
      <c r="A4191" t="s">
        <v>2038</v>
      </c>
      <c r="B4191" t="s">
        <v>2039</v>
      </c>
      <c r="C4191" t="s">
        <v>335</v>
      </c>
      <c r="D4191" t="s">
        <v>1691</v>
      </c>
      <c r="E4191" t="s">
        <v>358</v>
      </c>
      <c r="F4191" t="s">
        <v>1692</v>
      </c>
      <c r="G4191" t="s">
        <v>360</v>
      </c>
      <c r="H4191">
        <v>400</v>
      </c>
      <c r="I4191">
        <v>400</v>
      </c>
      <c r="J4191">
        <v>25</v>
      </c>
      <c r="L4191" t="s">
        <v>353</v>
      </c>
      <c r="M4191" t="s">
        <v>118</v>
      </c>
      <c r="P4191">
        <v>0.32</v>
      </c>
      <c r="Q4191">
        <v>0</v>
      </c>
      <c r="R4191">
        <v>3</v>
      </c>
    </row>
    <row r="4192" spans="1:18">
      <c r="A4192" t="s">
        <v>2038</v>
      </c>
      <c r="B4192" t="s">
        <v>2039</v>
      </c>
      <c r="C4192" t="s">
        <v>335</v>
      </c>
      <c r="D4192" t="s">
        <v>1693</v>
      </c>
      <c r="E4192" t="s">
        <v>358</v>
      </c>
      <c r="F4192" t="s">
        <v>1694</v>
      </c>
      <c r="G4192" t="s">
        <v>360</v>
      </c>
      <c r="H4192">
        <v>400</v>
      </c>
      <c r="I4192">
        <v>400</v>
      </c>
      <c r="J4192">
        <v>100</v>
      </c>
      <c r="L4192" t="s">
        <v>353</v>
      </c>
      <c r="M4192" t="s">
        <v>118</v>
      </c>
      <c r="P4192">
        <v>4.76</v>
      </c>
      <c r="Q4192">
        <v>0</v>
      </c>
      <c r="R4192">
        <v>1</v>
      </c>
    </row>
    <row r="4193" spans="1:18">
      <c r="A4193" t="s">
        <v>2038</v>
      </c>
      <c r="B4193" t="s">
        <v>2039</v>
      </c>
      <c r="C4193" t="s">
        <v>335</v>
      </c>
      <c r="D4193" t="s">
        <v>1695</v>
      </c>
      <c r="E4193" t="s">
        <v>358</v>
      </c>
      <c r="F4193" t="s">
        <v>1696</v>
      </c>
      <c r="G4193" t="s">
        <v>360</v>
      </c>
      <c r="H4193">
        <v>400</v>
      </c>
      <c r="I4193">
        <v>400</v>
      </c>
      <c r="J4193">
        <v>200</v>
      </c>
      <c r="L4193" t="s">
        <v>353</v>
      </c>
      <c r="M4193" t="s">
        <v>118</v>
      </c>
      <c r="P4193">
        <v>20.399999999999999</v>
      </c>
      <c r="Q4193">
        <v>0</v>
      </c>
      <c r="R4193">
        <v>2</v>
      </c>
    </row>
    <row r="4194" spans="1:18">
      <c r="A4194" t="s">
        <v>2038</v>
      </c>
      <c r="B4194" t="s">
        <v>2040</v>
      </c>
      <c r="C4194" t="s">
        <v>335</v>
      </c>
      <c r="D4194" t="s">
        <v>1372</v>
      </c>
      <c r="E4194" t="s">
        <v>88</v>
      </c>
      <c r="F4194" t="s">
        <v>1373</v>
      </c>
      <c r="G4194" t="s">
        <v>90</v>
      </c>
      <c r="H4194">
        <v>300</v>
      </c>
      <c r="I4194">
        <v>250</v>
      </c>
      <c r="K4194" t="s">
        <v>796</v>
      </c>
      <c r="M4194" t="s">
        <v>337</v>
      </c>
      <c r="P4194">
        <v>38</v>
      </c>
      <c r="Q4194">
        <v>0</v>
      </c>
      <c r="R4194">
        <v>1</v>
      </c>
    </row>
    <row r="4195" spans="1:18">
      <c r="A4195" t="s">
        <v>2038</v>
      </c>
      <c r="B4195" t="s">
        <v>2040</v>
      </c>
      <c r="C4195" t="s">
        <v>335</v>
      </c>
      <c r="D4195" t="s">
        <v>1321</v>
      </c>
      <c r="E4195" t="s">
        <v>88</v>
      </c>
      <c r="F4195" t="s">
        <v>1322</v>
      </c>
      <c r="G4195" t="s">
        <v>90</v>
      </c>
      <c r="H4195">
        <v>400</v>
      </c>
      <c r="I4195">
        <v>300</v>
      </c>
      <c r="K4195" t="s">
        <v>796</v>
      </c>
      <c r="M4195" t="s">
        <v>337</v>
      </c>
      <c r="P4195">
        <v>97</v>
      </c>
      <c r="Q4195">
        <v>0</v>
      </c>
      <c r="R4195">
        <v>1</v>
      </c>
    </row>
    <row r="4196" spans="1:18">
      <c r="A4196" t="s">
        <v>2038</v>
      </c>
      <c r="B4196" t="s">
        <v>2040</v>
      </c>
      <c r="C4196" t="s">
        <v>335</v>
      </c>
      <c r="D4196" t="s">
        <v>1089</v>
      </c>
      <c r="E4196" t="s">
        <v>22</v>
      </c>
      <c r="F4196" t="s">
        <v>1090</v>
      </c>
      <c r="G4196" t="s">
        <v>30</v>
      </c>
      <c r="H4196">
        <v>300</v>
      </c>
      <c r="I4196">
        <v>300</v>
      </c>
      <c r="K4196" t="s">
        <v>336</v>
      </c>
      <c r="M4196" t="s">
        <v>337</v>
      </c>
      <c r="P4196">
        <v>137.86000000000001</v>
      </c>
      <c r="Q4196">
        <v>0</v>
      </c>
      <c r="R4196">
        <v>2</v>
      </c>
    </row>
    <row r="4197" spans="1:18">
      <c r="A4197" t="s">
        <v>2038</v>
      </c>
      <c r="B4197" t="s">
        <v>2040</v>
      </c>
      <c r="C4197" t="s">
        <v>335</v>
      </c>
      <c r="D4197" t="s">
        <v>113</v>
      </c>
      <c r="E4197" t="s">
        <v>114</v>
      </c>
      <c r="F4197" t="s">
        <v>371</v>
      </c>
      <c r="G4197" t="s">
        <v>343</v>
      </c>
      <c r="H4197">
        <v>20</v>
      </c>
      <c r="I4197">
        <v>20</v>
      </c>
      <c r="J4197">
        <v>20</v>
      </c>
      <c r="L4197" t="s">
        <v>344</v>
      </c>
      <c r="M4197" t="s">
        <v>118</v>
      </c>
      <c r="P4197">
        <v>0</v>
      </c>
      <c r="Q4197">
        <v>0</v>
      </c>
      <c r="R4197">
        <v>2</v>
      </c>
    </row>
    <row r="4198" spans="1:18">
      <c r="A4198" t="s">
        <v>2038</v>
      </c>
      <c r="B4198" t="s">
        <v>2040</v>
      </c>
      <c r="C4198" t="s">
        <v>335</v>
      </c>
      <c r="D4198" t="s">
        <v>140</v>
      </c>
      <c r="E4198" t="s">
        <v>141</v>
      </c>
      <c r="F4198" t="s">
        <v>142</v>
      </c>
      <c r="G4198" t="s">
        <v>143</v>
      </c>
      <c r="H4198">
        <v>20</v>
      </c>
      <c r="P4198">
        <v>0</v>
      </c>
      <c r="Q4198">
        <v>0</v>
      </c>
      <c r="R4198">
        <v>1</v>
      </c>
    </row>
    <row r="4199" spans="1:18">
      <c r="A4199" t="s">
        <v>2038</v>
      </c>
      <c r="B4199" t="s">
        <v>2040</v>
      </c>
      <c r="C4199" t="s">
        <v>335</v>
      </c>
      <c r="D4199" t="s">
        <v>781</v>
      </c>
      <c r="E4199" t="s">
        <v>782</v>
      </c>
      <c r="F4199" t="s">
        <v>783</v>
      </c>
      <c r="G4199" t="s">
        <v>784</v>
      </c>
      <c r="H4199">
        <v>25</v>
      </c>
      <c r="P4199">
        <v>0</v>
      </c>
      <c r="Q4199">
        <v>0</v>
      </c>
      <c r="R4199">
        <v>2</v>
      </c>
    </row>
    <row r="4200" spans="1:18">
      <c r="A4200" t="s">
        <v>2038</v>
      </c>
      <c r="B4200" t="s">
        <v>2040</v>
      </c>
      <c r="C4200" t="s">
        <v>335</v>
      </c>
      <c r="D4200" t="s">
        <v>148</v>
      </c>
      <c r="E4200" t="s">
        <v>149</v>
      </c>
      <c r="F4200" t="s">
        <v>150</v>
      </c>
      <c r="G4200" t="s">
        <v>151</v>
      </c>
      <c r="H4200">
        <v>25</v>
      </c>
      <c r="P4200">
        <v>0</v>
      </c>
      <c r="Q4200">
        <v>0</v>
      </c>
      <c r="R4200">
        <v>1</v>
      </c>
    </row>
    <row r="4201" spans="1:18">
      <c r="A4201" t="s">
        <v>2038</v>
      </c>
      <c r="B4201" t="s">
        <v>2040</v>
      </c>
      <c r="C4201" t="s">
        <v>335</v>
      </c>
      <c r="D4201" t="s">
        <v>156</v>
      </c>
      <c r="E4201" t="s">
        <v>50</v>
      </c>
      <c r="F4201" t="s">
        <v>157</v>
      </c>
      <c r="G4201" t="s">
        <v>52</v>
      </c>
      <c r="H4201">
        <v>20</v>
      </c>
      <c r="K4201" t="s">
        <v>348</v>
      </c>
      <c r="M4201" t="s">
        <v>349</v>
      </c>
      <c r="N4201" t="s">
        <v>377</v>
      </c>
      <c r="P4201">
        <v>2.9</v>
      </c>
      <c r="Q4201">
        <v>0.45</v>
      </c>
      <c r="R4201">
        <v>2</v>
      </c>
    </row>
    <row r="4202" spans="1:18">
      <c r="A4202" t="s">
        <v>2038</v>
      </c>
      <c r="B4202" t="s">
        <v>2040</v>
      </c>
      <c r="C4202" t="s">
        <v>335</v>
      </c>
      <c r="D4202" t="s">
        <v>1097</v>
      </c>
      <c r="E4202" t="s">
        <v>50</v>
      </c>
      <c r="F4202" t="s">
        <v>1098</v>
      </c>
      <c r="G4202" t="s">
        <v>52</v>
      </c>
      <c r="H4202">
        <v>300</v>
      </c>
      <c r="K4202" t="s">
        <v>336</v>
      </c>
      <c r="M4202" t="s">
        <v>355</v>
      </c>
      <c r="P4202">
        <v>186.92</v>
      </c>
      <c r="Q4202">
        <v>11.2</v>
      </c>
      <c r="R4202">
        <v>7</v>
      </c>
    </row>
    <row r="4203" spans="1:18">
      <c r="A4203" t="s">
        <v>2038</v>
      </c>
      <c r="B4203" t="s">
        <v>2040</v>
      </c>
      <c r="C4203" t="s">
        <v>335</v>
      </c>
      <c r="D4203" t="s">
        <v>1704</v>
      </c>
      <c r="E4203" t="s">
        <v>173</v>
      </c>
      <c r="F4203" t="s">
        <v>1705</v>
      </c>
      <c r="G4203" t="s">
        <v>379</v>
      </c>
      <c r="H4203">
        <v>300</v>
      </c>
      <c r="I4203">
        <v>300</v>
      </c>
      <c r="J4203">
        <v>25</v>
      </c>
      <c r="L4203" t="s">
        <v>344</v>
      </c>
      <c r="M4203" t="s">
        <v>380</v>
      </c>
      <c r="P4203">
        <v>0</v>
      </c>
      <c r="Q4203">
        <v>0</v>
      </c>
      <c r="R4203">
        <v>3</v>
      </c>
    </row>
    <row r="4204" spans="1:18">
      <c r="A4204" t="s">
        <v>2038</v>
      </c>
      <c r="B4204" t="s">
        <v>2040</v>
      </c>
      <c r="C4204" t="s">
        <v>335</v>
      </c>
      <c r="D4204" t="s">
        <v>1706</v>
      </c>
      <c r="E4204" t="s">
        <v>358</v>
      </c>
      <c r="F4204" t="s">
        <v>1707</v>
      </c>
      <c r="G4204" t="s">
        <v>360</v>
      </c>
      <c r="H4204">
        <v>300</v>
      </c>
      <c r="I4204">
        <v>300</v>
      </c>
      <c r="J4204">
        <v>20</v>
      </c>
      <c r="L4204" t="s">
        <v>353</v>
      </c>
      <c r="M4204" t="s">
        <v>118</v>
      </c>
      <c r="P4204">
        <v>0.32</v>
      </c>
      <c r="Q4204">
        <v>0</v>
      </c>
      <c r="R4204">
        <v>1</v>
      </c>
    </row>
    <row r="4205" spans="1:18">
      <c r="A4205" t="s">
        <v>2038</v>
      </c>
      <c r="B4205" t="s">
        <v>2041</v>
      </c>
      <c r="C4205" t="s">
        <v>335</v>
      </c>
      <c r="D4205" t="s">
        <v>1372</v>
      </c>
      <c r="E4205" t="s">
        <v>88</v>
      </c>
      <c r="F4205" t="s">
        <v>1373</v>
      </c>
      <c r="G4205" t="s">
        <v>90</v>
      </c>
      <c r="H4205">
        <v>300</v>
      </c>
      <c r="I4205">
        <v>250</v>
      </c>
      <c r="K4205" t="s">
        <v>796</v>
      </c>
      <c r="M4205" t="s">
        <v>337</v>
      </c>
      <c r="P4205">
        <v>38</v>
      </c>
      <c r="Q4205">
        <v>0</v>
      </c>
      <c r="R4205">
        <v>1</v>
      </c>
    </row>
    <row r="4206" spans="1:18">
      <c r="A4206" t="s">
        <v>2038</v>
      </c>
      <c r="B4206" t="s">
        <v>2041</v>
      </c>
      <c r="C4206" t="s">
        <v>335</v>
      </c>
      <c r="D4206" t="s">
        <v>1321</v>
      </c>
      <c r="E4206" t="s">
        <v>88</v>
      </c>
      <c r="F4206" t="s">
        <v>1322</v>
      </c>
      <c r="G4206" t="s">
        <v>90</v>
      </c>
      <c r="H4206">
        <v>400</v>
      </c>
      <c r="I4206">
        <v>300</v>
      </c>
      <c r="K4206" t="s">
        <v>796</v>
      </c>
      <c r="M4206" t="s">
        <v>337</v>
      </c>
      <c r="P4206">
        <v>97</v>
      </c>
      <c r="Q4206">
        <v>0</v>
      </c>
      <c r="R4206">
        <v>1</v>
      </c>
    </row>
    <row r="4207" spans="1:18">
      <c r="A4207" t="s">
        <v>2038</v>
      </c>
      <c r="B4207" t="s">
        <v>2041</v>
      </c>
      <c r="C4207" t="s">
        <v>335</v>
      </c>
      <c r="D4207" t="s">
        <v>1089</v>
      </c>
      <c r="E4207" t="s">
        <v>22</v>
      </c>
      <c r="F4207" t="s">
        <v>1090</v>
      </c>
      <c r="G4207" t="s">
        <v>30</v>
      </c>
      <c r="H4207">
        <v>300</v>
      </c>
      <c r="I4207">
        <v>300</v>
      </c>
      <c r="K4207" t="s">
        <v>336</v>
      </c>
      <c r="M4207" t="s">
        <v>337</v>
      </c>
      <c r="P4207">
        <v>137.86000000000001</v>
      </c>
      <c r="Q4207">
        <v>0</v>
      </c>
      <c r="R4207">
        <v>2</v>
      </c>
    </row>
    <row r="4208" spans="1:18">
      <c r="A4208" t="s">
        <v>2038</v>
      </c>
      <c r="B4208" t="s">
        <v>2041</v>
      </c>
      <c r="C4208" t="s">
        <v>335</v>
      </c>
      <c r="D4208" t="s">
        <v>113</v>
      </c>
      <c r="E4208" t="s">
        <v>114</v>
      </c>
      <c r="F4208" t="s">
        <v>371</v>
      </c>
      <c r="G4208" t="s">
        <v>343</v>
      </c>
      <c r="H4208">
        <v>20</v>
      </c>
      <c r="I4208">
        <v>20</v>
      </c>
      <c r="J4208">
        <v>20</v>
      </c>
      <c r="L4208" t="s">
        <v>344</v>
      </c>
      <c r="M4208" t="s">
        <v>118</v>
      </c>
      <c r="P4208">
        <v>0</v>
      </c>
      <c r="Q4208">
        <v>0</v>
      </c>
      <c r="R4208">
        <v>2</v>
      </c>
    </row>
    <row r="4209" spans="1:18">
      <c r="A4209" t="s">
        <v>2038</v>
      </c>
      <c r="B4209" t="s">
        <v>2041</v>
      </c>
      <c r="C4209" t="s">
        <v>335</v>
      </c>
      <c r="D4209" t="s">
        <v>140</v>
      </c>
      <c r="E4209" t="s">
        <v>141</v>
      </c>
      <c r="F4209" t="s">
        <v>142</v>
      </c>
      <c r="G4209" t="s">
        <v>143</v>
      </c>
      <c r="H4209">
        <v>20</v>
      </c>
      <c r="P4209">
        <v>0</v>
      </c>
      <c r="Q4209">
        <v>0</v>
      </c>
      <c r="R4209">
        <v>1</v>
      </c>
    </row>
    <row r="4210" spans="1:18">
      <c r="A4210" t="s">
        <v>2038</v>
      </c>
      <c r="B4210" t="s">
        <v>2041</v>
      </c>
      <c r="C4210" t="s">
        <v>335</v>
      </c>
      <c r="D4210" t="s">
        <v>781</v>
      </c>
      <c r="E4210" t="s">
        <v>782</v>
      </c>
      <c r="F4210" t="s">
        <v>783</v>
      </c>
      <c r="G4210" t="s">
        <v>784</v>
      </c>
      <c r="H4210">
        <v>25</v>
      </c>
      <c r="P4210">
        <v>0</v>
      </c>
      <c r="Q4210">
        <v>0</v>
      </c>
      <c r="R4210">
        <v>2</v>
      </c>
    </row>
    <row r="4211" spans="1:18">
      <c r="A4211" t="s">
        <v>2038</v>
      </c>
      <c r="B4211" t="s">
        <v>2041</v>
      </c>
      <c r="C4211" t="s">
        <v>335</v>
      </c>
      <c r="D4211" t="s">
        <v>148</v>
      </c>
      <c r="E4211" t="s">
        <v>149</v>
      </c>
      <c r="F4211" t="s">
        <v>150</v>
      </c>
      <c r="G4211" t="s">
        <v>151</v>
      </c>
      <c r="H4211">
        <v>25</v>
      </c>
      <c r="P4211">
        <v>0</v>
      </c>
      <c r="Q4211">
        <v>0</v>
      </c>
      <c r="R4211">
        <v>1</v>
      </c>
    </row>
    <row r="4212" spans="1:18">
      <c r="A4212" t="s">
        <v>2038</v>
      </c>
      <c r="B4212" t="s">
        <v>2041</v>
      </c>
      <c r="C4212" t="s">
        <v>335</v>
      </c>
      <c r="D4212" t="s">
        <v>156</v>
      </c>
      <c r="E4212" t="s">
        <v>50</v>
      </c>
      <c r="F4212" t="s">
        <v>157</v>
      </c>
      <c r="G4212" t="s">
        <v>52</v>
      </c>
      <c r="H4212">
        <v>20</v>
      </c>
      <c r="K4212" t="s">
        <v>348</v>
      </c>
      <c r="M4212" t="s">
        <v>349</v>
      </c>
      <c r="N4212" t="s">
        <v>377</v>
      </c>
      <c r="P4212">
        <v>2.9</v>
      </c>
      <c r="Q4212">
        <v>0.45</v>
      </c>
      <c r="R4212">
        <v>2</v>
      </c>
    </row>
    <row r="4213" spans="1:18">
      <c r="A4213" t="s">
        <v>2038</v>
      </c>
      <c r="B4213" t="s">
        <v>2041</v>
      </c>
      <c r="C4213" t="s">
        <v>335</v>
      </c>
      <c r="D4213" t="s">
        <v>1097</v>
      </c>
      <c r="E4213" t="s">
        <v>50</v>
      </c>
      <c r="F4213" t="s">
        <v>1098</v>
      </c>
      <c r="G4213" t="s">
        <v>52</v>
      </c>
      <c r="H4213">
        <v>300</v>
      </c>
      <c r="K4213" t="s">
        <v>336</v>
      </c>
      <c r="M4213" t="s">
        <v>355</v>
      </c>
      <c r="P4213">
        <v>186.92</v>
      </c>
      <c r="Q4213">
        <v>11.25</v>
      </c>
      <c r="R4213">
        <v>7</v>
      </c>
    </row>
    <row r="4214" spans="1:18">
      <c r="A4214" t="s">
        <v>2038</v>
      </c>
      <c r="B4214" t="s">
        <v>2041</v>
      </c>
      <c r="C4214" t="s">
        <v>335</v>
      </c>
      <c r="D4214" t="s">
        <v>1704</v>
      </c>
      <c r="E4214" t="s">
        <v>173</v>
      </c>
      <c r="F4214" t="s">
        <v>1705</v>
      </c>
      <c r="G4214" t="s">
        <v>379</v>
      </c>
      <c r="H4214">
        <v>300</v>
      </c>
      <c r="I4214">
        <v>300</v>
      </c>
      <c r="J4214">
        <v>25</v>
      </c>
      <c r="L4214" t="s">
        <v>344</v>
      </c>
      <c r="M4214" t="s">
        <v>380</v>
      </c>
      <c r="P4214">
        <v>0</v>
      </c>
      <c r="Q4214">
        <v>0</v>
      </c>
      <c r="R4214">
        <v>3</v>
      </c>
    </row>
    <row r="4215" spans="1:18">
      <c r="A4215" t="s">
        <v>2038</v>
      </c>
      <c r="B4215" t="s">
        <v>2041</v>
      </c>
      <c r="C4215" t="s">
        <v>335</v>
      </c>
      <c r="D4215" t="s">
        <v>1706</v>
      </c>
      <c r="E4215" t="s">
        <v>358</v>
      </c>
      <c r="F4215" t="s">
        <v>1707</v>
      </c>
      <c r="G4215" t="s">
        <v>360</v>
      </c>
      <c r="H4215">
        <v>300</v>
      </c>
      <c r="I4215">
        <v>300</v>
      </c>
      <c r="J4215">
        <v>20</v>
      </c>
      <c r="L4215" t="s">
        <v>353</v>
      </c>
      <c r="M4215" t="s">
        <v>118</v>
      </c>
      <c r="P4215">
        <v>0.32</v>
      </c>
      <c r="Q4215">
        <v>0</v>
      </c>
      <c r="R4215">
        <v>1</v>
      </c>
    </row>
    <row r="4216" spans="1:18">
      <c r="A4216" t="s">
        <v>2042</v>
      </c>
      <c r="B4216" t="s">
        <v>2043</v>
      </c>
      <c r="C4216" t="s">
        <v>259</v>
      </c>
      <c r="D4216" t="s">
        <v>316</v>
      </c>
      <c r="E4216" t="s">
        <v>22</v>
      </c>
      <c r="F4216" t="s">
        <v>317</v>
      </c>
      <c r="G4216" t="s">
        <v>30</v>
      </c>
      <c r="H4216">
        <v>150</v>
      </c>
      <c r="I4216">
        <v>150</v>
      </c>
      <c r="K4216" t="s">
        <v>31</v>
      </c>
      <c r="M4216" t="s">
        <v>32</v>
      </c>
      <c r="N4216" t="s">
        <v>318</v>
      </c>
      <c r="P4216">
        <v>11.01</v>
      </c>
      <c r="Q4216">
        <v>0</v>
      </c>
      <c r="R4216">
        <v>6</v>
      </c>
    </row>
    <row r="4217" spans="1:18">
      <c r="A4217" t="s">
        <v>2042</v>
      </c>
      <c r="B4217" t="s">
        <v>2043</v>
      </c>
      <c r="C4217" t="s">
        <v>259</v>
      </c>
      <c r="D4217" t="s">
        <v>120</v>
      </c>
      <c r="E4217" t="s">
        <v>114</v>
      </c>
      <c r="F4217" t="s">
        <v>199</v>
      </c>
      <c r="G4217" t="s">
        <v>200</v>
      </c>
      <c r="H4217">
        <v>25</v>
      </c>
      <c r="I4217">
        <v>25</v>
      </c>
      <c r="J4217">
        <v>25</v>
      </c>
      <c r="L4217" t="s">
        <v>127</v>
      </c>
      <c r="M4217" t="s">
        <v>26</v>
      </c>
      <c r="N4217" t="s">
        <v>201</v>
      </c>
      <c r="P4217">
        <v>3.5</v>
      </c>
      <c r="Q4217">
        <v>0</v>
      </c>
      <c r="R4217">
        <v>1</v>
      </c>
    </row>
    <row r="4218" spans="1:18">
      <c r="A4218" t="s">
        <v>2042</v>
      </c>
      <c r="B4218" t="s">
        <v>2043</v>
      </c>
      <c r="C4218" t="s">
        <v>259</v>
      </c>
      <c r="D4218" t="s">
        <v>324</v>
      </c>
      <c r="E4218" t="s">
        <v>124</v>
      </c>
      <c r="F4218" t="s">
        <v>325</v>
      </c>
      <c r="G4218" t="s">
        <v>262</v>
      </c>
      <c r="H4218">
        <v>150</v>
      </c>
      <c r="I4218">
        <v>150</v>
      </c>
      <c r="L4218" t="s">
        <v>37</v>
      </c>
      <c r="M4218" t="s">
        <v>202</v>
      </c>
      <c r="N4218" t="s">
        <v>326</v>
      </c>
      <c r="P4218">
        <v>91.5</v>
      </c>
      <c r="Q4218">
        <v>0</v>
      </c>
      <c r="R4218">
        <v>1</v>
      </c>
    </row>
    <row r="4219" spans="1:18">
      <c r="A4219" t="s">
        <v>2042</v>
      </c>
      <c r="B4219" t="s">
        <v>2043</v>
      </c>
      <c r="C4219" t="s">
        <v>259</v>
      </c>
      <c r="D4219" t="s">
        <v>1715</v>
      </c>
      <c r="E4219" t="s">
        <v>1015</v>
      </c>
      <c r="F4219" t="s">
        <v>1716</v>
      </c>
      <c r="G4219" t="s">
        <v>1182</v>
      </c>
      <c r="H4219">
        <v>150</v>
      </c>
      <c r="I4219">
        <v>150</v>
      </c>
      <c r="L4219" t="s">
        <v>37</v>
      </c>
      <c r="M4219" t="s">
        <v>202</v>
      </c>
      <c r="P4219">
        <v>0</v>
      </c>
      <c r="Q4219">
        <v>0</v>
      </c>
      <c r="R4219">
        <v>1</v>
      </c>
    </row>
    <row r="4220" spans="1:18">
      <c r="A4220" t="s">
        <v>2042</v>
      </c>
      <c r="B4220" t="s">
        <v>2043</v>
      </c>
      <c r="C4220" t="s">
        <v>259</v>
      </c>
      <c r="D4220" t="s">
        <v>876</v>
      </c>
      <c r="E4220" t="s">
        <v>45</v>
      </c>
      <c r="F4220" t="s">
        <v>877</v>
      </c>
      <c r="G4220" t="s">
        <v>47</v>
      </c>
      <c r="H4220">
        <v>150</v>
      </c>
      <c r="I4220">
        <v>150</v>
      </c>
      <c r="J4220">
        <v>25</v>
      </c>
      <c r="L4220" t="s">
        <v>25</v>
      </c>
      <c r="M4220" t="s">
        <v>26</v>
      </c>
      <c r="N4220" t="s">
        <v>48</v>
      </c>
      <c r="P4220">
        <v>0.34</v>
      </c>
      <c r="Q4220">
        <v>0</v>
      </c>
      <c r="R4220">
        <v>1</v>
      </c>
    </row>
    <row r="4221" spans="1:18">
      <c r="A4221" t="s">
        <v>2042</v>
      </c>
      <c r="B4221" t="s">
        <v>2043</v>
      </c>
      <c r="C4221" t="s">
        <v>259</v>
      </c>
      <c r="D4221" t="s">
        <v>49</v>
      </c>
      <c r="E4221" t="s">
        <v>50</v>
      </c>
      <c r="F4221" t="s">
        <v>51</v>
      </c>
      <c r="G4221" t="s">
        <v>52</v>
      </c>
      <c r="H4221">
        <v>25</v>
      </c>
      <c r="K4221" t="s">
        <v>53</v>
      </c>
      <c r="M4221" t="s">
        <v>54</v>
      </c>
      <c r="N4221" t="s">
        <v>55</v>
      </c>
      <c r="P4221">
        <v>3.24</v>
      </c>
      <c r="Q4221">
        <v>0.2</v>
      </c>
      <c r="R4221">
        <v>1</v>
      </c>
    </row>
    <row r="4222" spans="1:18">
      <c r="A4222" t="s">
        <v>2042</v>
      </c>
      <c r="B4222" t="s">
        <v>2043</v>
      </c>
      <c r="C4222" t="s">
        <v>259</v>
      </c>
      <c r="D4222" t="s">
        <v>251</v>
      </c>
      <c r="E4222" t="s">
        <v>50</v>
      </c>
      <c r="F4222" t="s">
        <v>252</v>
      </c>
      <c r="G4222" t="s">
        <v>52</v>
      </c>
      <c r="H4222">
        <v>150</v>
      </c>
      <c r="K4222" t="s">
        <v>31</v>
      </c>
      <c r="M4222" t="s">
        <v>54</v>
      </c>
      <c r="N4222" t="s">
        <v>319</v>
      </c>
      <c r="P4222">
        <v>28.26</v>
      </c>
      <c r="Q4222">
        <v>30.18</v>
      </c>
      <c r="R4222">
        <v>10</v>
      </c>
    </row>
    <row r="4223" spans="1:18">
      <c r="A4223" t="s">
        <v>2042</v>
      </c>
      <c r="B4223" t="s">
        <v>2043</v>
      </c>
      <c r="C4223" t="s">
        <v>259</v>
      </c>
      <c r="D4223" t="s">
        <v>1631</v>
      </c>
      <c r="E4223" t="s">
        <v>658</v>
      </c>
      <c r="F4223" t="s">
        <v>1717</v>
      </c>
      <c r="G4223" t="s">
        <v>1104</v>
      </c>
      <c r="H4223">
        <v>150</v>
      </c>
      <c r="I4223">
        <v>150</v>
      </c>
      <c r="L4223" t="s">
        <v>37</v>
      </c>
      <c r="M4223" t="s">
        <v>202</v>
      </c>
      <c r="N4223" t="s">
        <v>1718</v>
      </c>
      <c r="P4223">
        <v>85.35</v>
      </c>
      <c r="Q4223">
        <v>0</v>
      </c>
      <c r="R4223">
        <v>1</v>
      </c>
    </row>
    <row r="4224" spans="1:18">
      <c r="A4224" t="s">
        <v>2044</v>
      </c>
      <c r="B4224" t="s">
        <v>2045</v>
      </c>
      <c r="C4224" t="s">
        <v>259</v>
      </c>
      <c r="D4224" t="s">
        <v>802</v>
      </c>
      <c r="E4224" t="s">
        <v>22</v>
      </c>
      <c r="F4224" t="s">
        <v>803</v>
      </c>
      <c r="G4224" t="s">
        <v>30</v>
      </c>
      <c r="H4224">
        <v>400</v>
      </c>
      <c r="I4224">
        <v>400</v>
      </c>
      <c r="K4224" t="s">
        <v>591</v>
      </c>
      <c r="M4224" t="s">
        <v>32</v>
      </c>
      <c r="N4224" t="s">
        <v>1277</v>
      </c>
      <c r="P4224">
        <v>59.59</v>
      </c>
      <c r="Q4224">
        <v>0</v>
      </c>
      <c r="R4224">
        <v>7</v>
      </c>
    </row>
    <row r="4225" spans="1:18">
      <c r="A4225" t="s">
        <v>2044</v>
      </c>
      <c r="B4225" t="s">
        <v>2045</v>
      </c>
      <c r="C4225" t="s">
        <v>259</v>
      </c>
      <c r="D4225" t="s">
        <v>1278</v>
      </c>
      <c r="E4225" t="s">
        <v>102</v>
      </c>
      <c r="F4225" t="s">
        <v>1279</v>
      </c>
      <c r="G4225" t="s">
        <v>107</v>
      </c>
      <c r="H4225">
        <v>400</v>
      </c>
      <c r="I4225">
        <v>400</v>
      </c>
      <c r="J4225">
        <v>400</v>
      </c>
      <c r="K4225" t="s">
        <v>591</v>
      </c>
      <c r="M4225" t="s">
        <v>32</v>
      </c>
      <c r="N4225" t="s">
        <v>1280</v>
      </c>
      <c r="P4225">
        <v>90.8</v>
      </c>
      <c r="Q4225">
        <v>0</v>
      </c>
      <c r="R4225">
        <v>1</v>
      </c>
    </row>
    <row r="4226" spans="1:18">
      <c r="A4226" t="s">
        <v>2044</v>
      </c>
      <c r="B4226" t="s">
        <v>2045</v>
      </c>
      <c r="C4226" t="s">
        <v>259</v>
      </c>
      <c r="D4226" t="s">
        <v>120</v>
      </c>
      <c r="E4226" t="s">
        <v>114</v>
      </c>
      <c r="F4226" t="s">
        <v>199</v>
      </c>
      <c r="G4226" t="s">
        <v>200</v>
      </c>
      <c r="H4226">
        <v>25</v>
      </c>
      <c r="I4226">
        <v>25</v>
      </c>
      <c r="J4226">
        <v>25</v>
      </c>
      <c r="L4226" t="s">
        <v>127</v>
      </c>
      <c r="M4226" t="s">
        <v>26</v>
      </c>
      <c r="N4226" t="s">
        <v>201</v>
      </c>
      <c r="P4226">
        <v>3.5</v>
      </c>
      <c r="Q4226">
        <v>0</v>
      </c>
      <c r="R4226">
        <v>1</v>
      </c>
    </row>
    <row r="4227" spans="1:18">
      <c r="A4227" t="s">
        <v>2044</v>
      </c>
      <c r="B4227" t="s">
        <v>2045</v>
      </c>
      <c r="C4227" t="s">
        <v>259</v>
      </c>
      <c r="D4227" t="s">
        <v>1848</v>
      </c>
      <c r="E4227" t="s">
        <v>45</v>
      </c>
      <c r="F4227" t="s">
        <v>1849</v>
      </c>
      <c r="G4227" t="s">
        <v>47</v>
      </c>
      <c r="H4227">
        <v>400</v>
      </c>
      <c r="I4227">
        <v>400</v>
      </c>
      <c r="J4227">
        <v>25</v>
      </c>
      <c r="L4227" t="s">
        <v>25</v>
      </c>
      <c r="M4227" t="s">
        <v>26</v>
      </c>
      <c r="N4227" t="s">
        <v>48</v>
      </c>
      <c r="P4227">
        <v>0.34</v>
      </c>
      <c r="Q4227">
        <v>0</v>
      </c>
      <c r="R4227">
        <v>1</v>
      </c>
    </row>
    <row r="4228" spans="1:18">
      <c r="A4228" t="s">
        <v>2044</v>
      </c>
      <c r="B4228" t="s">
        <v>2045</v>
      </c>
      <c r="C4228" t="s">
        <v>259</v>
      </c>
      <c r="D4228" t="s">
        <v>49</v>
      </c>
      <c r="E4228" t="s">
        <v>50</v>
      </c>
      <c r="F4228" t="s">
        <v>51</v>
      </c>
      <c r="G4228" t="s">
        <v>52</v>
      </c>
      <c r="H4228">
        <v>25</v>
      </c>
      <c r="K4228" t="s">
        <v>53</v>
      </c>
      <c r="M4228" t="s">
        <v>54</v>
      </c>
      <c r="N4228" t="s">
        <v>55</v>
      </c>
      <c r="P4228">
        <v>3.24</v>
      </c>
      <c r="Q4228">
        <v>0.2</v>
      </c>
      <c r="R4228">
        <v>1</v>
      </c>
    </row>
    <row r="4229" spans="1:18">
      <c r="A4229" t="s">
        <v>2044</v>
      </c>
      <c r="B4229" t="s">
        <v>2045</v>
      </c>
      <c r="C4229" t="s">
        <v>259</v>
      </c>
      <c r="D4229" t="s">
        <v>810</v>
      </c>
      <c r="E4229" t="s">
        <v>50</v>
      </c>
      <c r="F4229" t="s">
        <v>1425</v>
      </c>
      <c r="G4229" t="s">
        <v>407</v>
      </c>
      <c r="H4229">
        <v>400</v>
      </c>
      <c r="K4229" t="s">
        <v>264</v>
      </c>
      <c r="M4229" t="s">
        <v>422</v>
      </c>
      <c r="N4229" t="s">
        <v>1426</v>
      </c>
      <c r="P4229">
        <v>93.27</v>
      </c>
      <c r="Q4229">
        <v>39.26</v>
      </c>
      <c r="R4229">
        <v>10</v>
      </c>
    </row>
    <row r="4230" spans="1:18">
      <c r="A4230" t="s">
        <v>2044</v>
      </c>
      <c r="B4230" t="s">
        <v>2045</v>
      </c>
      <c r="C4230" t="s">
        <v>259</v>
      </c>
      <c r="D4230" t="s">
        <v>1850</v>
      </c>
      <c r="E4230" t="s">
        <v>236</v>
      </c>
      <c r="F4230" t="s">
        <v>1851</v>
      </c>
      <c r="G4230" t="s">
        <v>238</v>
      </c>
      <c r="H4230">
        <v>400</v>
      </c>
      <c r="I4230">
        <v>400</v>
      </c>
      <c r="J4230">
        <v>350</v>
      </c>
      <c r="P4230">
        <v>0</v>
      </c>
      <c r="Q4230">
        <v>0</v>
      </c>
      <c r="R4230">
        <v>2</v>
      </c>
    </row>
    <row r="4231" spans="1:18">
      <c r="A4231" t="s">
        <v>2044</v>
      </c>
      <c r="B4231" t="s">
        <v>2046</v>
      </c>
      <c r="C4231" t="s">
        <v>20</v>
      </c>
      <c r="D4231" t="s">
        <v>1047</v>
      </c>
      <c r="E4231" t="s">
        <v>88</v>
      </c>
      <c r="F4231" t="s">
        <v>1048</v>
      </c>
      <c r="G4231" t="s">
        <v>90</v>
      </c>
      <c r="H4231">
        <v>150</v>
      </c>
      <c r="I4231">
        <v>100</v>
      </c>
      <c r="K4231" t="s">
        <v>91</v>
      </c>
      <c r="M4231" t="s">
        <v>32</v>
      </c>
      <c r="N4231" t="s">
        <v>1049</v>
      </c>
      <c r="P4231">
        <v>3.9</v>
      </c>
      <c r="Q4231">
        <v>0</v>
      </c>
      <c r="R4231">
        <v>1</v>
      </c>
    </row>
    <row r="4232" spans="1:18">
      <c r="A4232" t="s">
        <v>2044</v>
      </c>
      <c r="B4232" t="s">
        <v>2046</v>
      </c>
      <c r="C4232" t="s">
        <v>20</v>
      </c>
      <c r="D4232" t="s">
        <v>867</v>
      </c>
      <c r="E4232" t="s">
        <v>88</v>
      </c>
      <c r="F4232" t="s">
        <v>868</v>
      </c>
      <c r="G4232" t="s">
        <v>90</v>
      </c>
      <c r="H4232">
        <v>250</v>
      </c>
      <c r="I4232">
        <v>150</v>
      </c>
      <c r="K4232" t="s">
        <v>869</v>
      </c>
      <c r="M4232" t="s">
        <v>32</v>
      </c>
      <c r="N4232" t="s">
        <v>870</v>
      </c>
      <c r="P4232">
        <v>6.3</v>
      </c>
      <c r="Q4232">
        <v>0</v>
      </c>
      <c r="R4232">
        <v>1</v>
      </c>
    </row>
    <row r="4233" spans="1:18">
      <c r="A4233" t="s">
        <v>2044</v>
      </c>
      <c r="B4233" t="s">
        <v>2046</v>
      </c>
      <c r="C4233" t="s">
        <v>20</v>
      </c>
      <c r="D4233" t="s">
        <v>313</v>
      </c>
      <c r="E4233" t="s">
        <v>94</v>
      </c>
      <c r="F4233" t="s">
        <v>314</v>
      </c>
      <c r="G4233" t="s">
        <v>96</v>
      </c>
      <c r="H4233">
        <v>150</v>
      </c>
      <c r="I4233">
        <v>150</v>
      </c>
      <c r="K4233" t="s">
        <v>31</v>
      </c>
      <c r="M4233" t="s">
        <v>32</v>
      </c>
      <c r="N4233" t="s">
        <v>315</v>
      </c>
      <c r="P4233">
        <v>5.5049999999999999</v>
      </c>
      <c r="Q4233">
        <v>0</v>
      </c>
      <c r="R4233">
        <v>2</v>
      </c>
    </row>
    <row r="4234" spans="1:18">
      <c r="A4234" t="s">
        <v>2044</v>
      </c>
      <c r="B4234" t="s">
        <v>2046</v>
      </c>
      <c r="C4234" t="s">
        <v>20</v>
      </c>
      <c r="D4234" t="s">
        <v>719</v>
      </c>
      <c r="E4234" t="s">
        <v>22</v>
      </c>
      <c r="F4234" t="s">
        <v>720</v>
      </c>
      <c r="G4234" t="s">
        <v>30</v>
      </c>
      <c r="H4234">
        <v>100</v>
      </c>
      <c r="I4234">
        <v>100</v>
      </c>
      <c r="K4234" t="s">
        <v>31</v>
      </c>
      <c r="M4234" t="s">
        <v>32</v>
      </c>
      <c r="N4234" t="s">
        <v>721</v>
      </c>
      <c r="P4234">
        <v>4.2300000000000004</v>
      </c>
      <c r="Q4234">
        <v>0</v>
      </c>
      <c r="R4234">
        <v>3</v>
      </c>
    </row>
    <row r="4235" spans="1:18">
      <c r="A4235" t="s">
        <v>2044</v>
      </c>
      <c r="B4235" t="s">
        <v>2046</v>
      </c>
      <c r="C4235" t="s">
        <v>20</v>
      </c>
      <c r="D4235" t="s">
        <v>316</v>
      </c>
      <c r="E4235" t="s">
        <v>22</v>
      </c>
      <c r="F4235" t="s">
        <v>317</v>
      </c>
      <c r="G4235" t="s">
        <v>30</v>
      </c>
      <c r="H4235">
        <v>150</v>
      </c>
      <c r="I4235">
        <v>150</v>
      </c>
      <c r="K4235" t="s">
        <v>31</v>
      </c>
      <c r="M4235" t="s">
        <v>32</v>
      </c>
      <c r="N4235" t="s">
        <v>318</v>
      </c>
      <c r="P4235">
        <v>11.01</v>
      </c>
      <c r="Q4235">
        <v>0</v>
      </c>
      <c r="R4235">
        <v>17</v>
      </c>
    </row>
    <row r="4236" spans="1:18">
      <c r="A4236" t="s">
        <v>2044</v>
      </c>
      <c r="B4236" t="s">
        <v>2046</v>
      </c>
      <c r="C4236" t="s">
        <v>20</v>
      </c>
      <c r="D4236" t="s">
        <v>321</v>
      </c>
      <c r="E4236" t="s">
        <v>102</v>
      </c>
      <c r="F4236" t="s">
        <v>322</v>
      </c>
      <c r="G4236" t="s">
        <v>107</v>
      </c>
      <c r="H4236">
        <v>150</v>
      </c>
      <c r="I4236">
        <v>150</v>
      </c>
      <c r="J4236">
        <v>150</v>
      </c>
      <c r="K4236" t="s">
        <v>31</v>
      </c>
      <c r="M4236" t="s">
        <v>32</v>
      </c>
      <c r="N4236" t="s">
        <v>323</v>
      </c>
      <c r="P4236">
        <v>11</v>
      </c>
      <c r="Q4236">
        <v>0</v>
      </c>
      <c r="R4236">
        <v>1</v>
      </c>
    </row>
    <row r="4237" spans="1:18">
      <c r="A4237" t="s">
        <v>2044</v>
      </c>
      <c r="B4237" t="s">
        <v>2046</v>
      </c>
      <c r="C4237" t="s">
        <v>20</v>
      </c>
      <c r="D4237" t="s">
        <v>728</v>
      </c>
      <c r="E4237" t="s">
        <v>124</v>
      </c>
      <c r="F4237" t="s">
        <v>1050</v>
      </c>
      <c r="G4237" t="s">
        <v>262</v>
      </c>
      <c r="H4237">
        <v>100</v>
      </c>
      <c r="I4237">
        <v>100</v>
      </c>
      <c r="L4237" t="s">
        <v>37</v>
      </c>
      <c r="M4237" t="s">
        <v>202</v>
      </c>
      <c r="N4237" t="s">
        <v>1051</v>
      </c>
      <c r="P4237">
        <v>58.1</v>
      </c>
      <c r="Q4237">
        <v>0</v>
      </c>
      <c r="R4237">
        <v>1</v>
      </c>
    </row>
    <row r="4238" spans="1:18">
      <c r="A4238" t="s">
        <v>2044</v>
      </c>
      <c r="B4238" t="s">
        <v>2046</v>
      </c>
      <c r="C4238" t="s">
        <v>20</v>
      </c>
      <c r="D4238" t="s">
        <v>1715</v>
      </c>
      <c r="E4238" t="s">
        <v>1015</v>
      </c>
      <c r="F4238" t="s">
        <v>1716</v>
      </c>
      <c r="G4238" t="s">
        <v>1182</v>
      </c>
      <c r="H4238">
        <v>150</v>
      </c>
      <c r="I4238">
        <v>150</v>
      </c>
      <c r="L4238" t="s">
        <v>37</v>
      </c>
      <c r="M4238" t="s">
        <v>202</v>
      </c>
      <c r="P4238">
        <v>0</v>
      </c>
      <c r="Q4238">
        <v>0</v>
      </c>
      <c r="R4238">
        <v>1</v>
      </c>
    </row>
    <row r="4239" spans="1:18">
      <c r="A4239" t="s">
        <v>2044</v>
      </c>
      <c r="B4239" t="s">
        <v>2046</v>
      </c>
      <c r="C4239" t="s">
        <v>20</v>
      </c>
      <c r="D4239" t="s">
        <v>164</v>
      </c>
      <c r="E4239" t="s">
        <v>50</v>
      </c>
      <c r="F4239" t="s">
        <v>165</v>
      </c>
      <c r="G4239" t="s">
        <v>52</v>
      </c>
      <c r="H4239">
        <v>100</v>
      </c>
      <c r="K4239" t="s">
        <v>31</v>
      </c>
      <c r="M4239" t="s">
        <v>54</v>
      </c>
      <c r="N4239" t="s">
        <v>280</v>
      </c>
      <c r="P4239">
        <v>16.079999999999998</v>
      </c>
      <c r="Q4239">
        <v>3.5</v>
      </c>
      <c r="R4239">
        <v>3</v>
      </c>
    </row>
    <row r="4240" spans="1:18">
      <c r="A4240" t="s">
        <v>2044</v>
      </c>
      <c r="B4240" t="s">
        <v>2046</v>
      </c>
      <c r="C4240" t="s">
        <v>20</v>
      </c>
      <c r="D4240" t="s">
        <v>251</v>
      </c>
      <c r="E4240" t="s">
        <v>50</v>
      </c>
      <c r="F4240" t="s">
        <v>252</v>
      </c>
      <c r="G4240" t="s">
        <v>52</v>
      </c>
      <c r="H4240">
        <v>150</v>
      </c>
      <c r="K4240" t="s">
        <v>31</v>
      </c>
      <c r="M4240" t="s">
        <v>54</v>
      </c>
      <c r="N4240" t="s">
        <v>319</v>
      </c>
      <c r="P4240">
        <v>28.26</v>
      </c>
      <c r="Q4240">
        <v>76.53</v>
      </c>
      <c r="R4240">
        <v>20</v>
      </c>
    </row>
    <row r="4241" spans="1:18">
      <c r="A4241" t="s">
        <v>2044</v>
      </c>
      <c r="B4241" t="s">
        <v>2047</v>
      </c>
      <c r="C4241" t="s">
        <v>259</v>
      </c>
      <c r="D4241" t="s">
        <v>292</v>
      </c>
      <c r="E4241" t="s">
        <v>22</v>
      </c>
      <c r="F4241" t="s">
        <v>293</v>
      </c>
      <c r="G4241" t="s">
        <v>30</v>
      </c>
      <c r="H4241">
        <v>350</v>
      </c>
      <c r="I4241">
        <v>350</v>
      </c>
      <c r="K4241" t="s">
        <v>62</v>
      </c>
      <c r="M4241" t="s">
        <v>32</v>
      </c>
      <c r="N4241" t="s">
        <v>1399</v>
      </c>
      <c r="P4241">
        <v>56.36</v>
      </c>
      <c r="Q4241">
        <v>0</v>
      </c>
      <c r="R4241">
        <v>5</v>
      </c>
    </row>
    <row r="4242" spans="1:18">
      <c r="A4242" t="s">
        <v>2044</v>
      </c>
      <c r="B4242" t="s">
        <v>2047</v>
      </c>
      <c r="C4242" t="s">
        <v>259</v>
      </c>
      <c r="D4242" t="s">
        <v>645</v>
      </c>
      <c r="E4242" t="s">
        <v>34</v>
      </c>
      <c r="F4242" t="s">
        <v>1415</v>
      </c>
      <c r="G4242" t="s">
        <v>36</v>
      </c>
      <c r="H4242">
        <v>350</v>
      </c>
      <c r="I4242">
        <v>350</v>
      </c>
      <c r="K4242" t="s">
        <v>62</v>
      </c>
      <c r="L4242" t="s">
        <v>37</v>
      </c>
      <c r="M4242" t="s">
        <v>26</v>
      </c>
      <c r="P4242">
        <v>48.9</v>
      </c>
      <c r="Q4242">
        <v>0</v>
      </c>
      <c r="R4242">
        <v>2</v>
      </c>
    </row>
    <row r="4243" spans="1:18">
      <c r="A4243" t="s">
        <v>2044</v>
      </c>
      <c r="B4243" t="s">
        <v>2047</v>
      </c>
      <c r="C4243" t="s">
        <v>259</v>
      </c>
      <c r="D4243" t="s">
        <v>1854</v>
      </c>
      <c r="E4243" t="s">
        <v>1855</v>
      </c>
      <c r="F4243" t="s">
        <v>646</v>
      </c>
      <c r="G4243" t="s">
        <v>504</v>
      </c>
      <c r="H4243">
        <v>350</v>
      </c>
      <c r="I4243">
        <v>350</v>
      </c>
      <c r="L4243" t="s">
        <v>37</v>
      </c>
      <c r="M4243" t="s">
        <v>26</v>
      </c>
      <c r="N4243" t="s">
        <v>647</v>
      </c>
      <c r="P4243">
        <v>41</v>
      </c>
      <c r="Q4243">
        <v>0</v>
      </c>
      <c r="R4243">
        <v>1</v>
      </c>
    </row>
    <row r="4244" spans="1:18">
      <c r="A4244" t="s">
        <v>2044</v>
      </c>
      <c r="B4244" t="s">
        <v>2047</v>
      </c>
      <c r="C4244" t="s">
        <v>259</v>
      </c>
      <c r="D4244" t="s">
        <v>651</v>
      </c>
      <c r="E4244" t="s">
        <v>40</v>
      </c>
      <c r="F4244" t="s">
        <v>652</v>
      </c>
      <c r="G4244" t="s">
        <v>1115</v>
      </c>
      <c r="H4244">
        <v>350</v>
      </c>
      <c r="I4244">
        <v>350</v>
      </c>
      <c r="L4244" t="s">
        <v>37</v>
      </c>
      <c r="M4244" t="s">
        <v>187</v>
      </c>
      <c r="N4244" t="s">
        <v>1416</v>
      </c>
      <c r="P4244">
        <v>1.57</v>
      </c>
      <c r="Q4244">
        <v>0</v>
      </c>
      <c r="R4244">
        <v>3</v>
      </c>
    </row>
    <row r="4245" spans="1:18">
      <c r="A4245" t="s">
        <v>2044</v>
      </c>
      <c r="B4245" t="s">
        <v>2047</v>
      </c>
      <c r="C4245" t="s">
        <v>259</v>
      </c>
      <c r="D4245" t="s">
        <v>113</v>
      </c>
      <c r="E4245" t="s">
        <v>114</v>
      </c>
      <c r="F4245" t="s">
        <v>1117</v>
      </c>
      <c r="G4245" t="s">
        <v>200</v>
      </c>
      <c r="H4245">
        <v>20</v>
      </c>
      <c r="I4245">
        <v>20</v>
      </c>
      <c r="J4245">
        <v>20</v>
      </c>
      <c r="L4245" t="s">
        <v>127</v>
      </c>
      <c r="M4245" t="s">
        <v>26</v>
      </c>
      <c r="N4245" t="s">
        <v>1118</v>
      </c>
      <c r="P4245">
        <v>2</v>
      </c>
      <c r="Q4245">
        <v>0</v>
      </c>
      <c r="R4245">
        <v>1</v>
      </c>
    </row>
    <row r="4246" spans="1:18">
      <c r="A4246" t="s">
        <v>2044</v>
      </c>
      <c r="B4246" t="s">
        <v>2047</v>
      </c>
      <c r="C4246" t="s">
        <v>259</v>
      </c>
      <c r="D4246" t="s">
        <v>120</v>
      </c>
      <c r="E4246" t="s">
        <v>114</v>
      </c>
      <c r="F4246" t="s">
        <v>199</v>
      </c>
      <c r="G4246" t="s">
        <v>200</v>
      </c>
      <c r="H4246">
        <v>25</v>
      </c>
      <c r="I4246">
        <v>25</v>
      </c>
      <c r="J4246">
        <v>25</v>
      </c>
      <c r="L4246" t="s">
        <v>127</v>
      </c>
      <c r="M4246" t="s">
        <v>26</v>
      </c>
      <c r="N4246" t="s">
        <v>201</v>
      </c>
      <c r="P4246">
        <v>3.5</v>
      </c>
      <c r="Q4246">
        <v>0</v>
      </c>
      <c r="R4246">
        <v>3</v>
      </c>
    </row>
    <row r="4247" spans="1:18">
      <c r="A4247" t="s">
        <v>2044</v>
      </c>
      <c r="B4247" t="s">
        <v>2047</v>
      </c>
      <c r="C4247" t="s">
        <v>259</v>
      </c>
      <c r="D4247" t="s">
        <v>305</v>
      </c>
      <c r="E4247" t="s">
        <v>306</v>
      </c>
      <c r="F4247" t="s">
        <v>307</v>
      </c>
      <c r="G4247" t="s">
        <v>308</v>
      </c>
      <c r="H4247">
        <v>350</v>
      </c>
      <c r="I4247">
        <v>350</v>
      </c>
      <c r="L4247" t="s">
        <v>37</v>
      </c>
      <c r="M4247" t="s">
        <v>202</v>
      </c>
      <c r="N4247" t="s">
        <v>1856</v>
      </c>
      <c r="P4247">
        <v>492</v>
      </c>
      <c r="Q4247">
        <v>0</v>
      </c>
      <c r="R4247">
        <v>1</v>
      </c>
    </row>
    <row r="4248" spans="1:18">
      <c r="A4248" t="s">
        <v>2044</v>
      </c>
      <c r="B4248" t="s">
        <v>2047</v>
      </c>
      <c r="C4248" t="s">
        <v>259</v>
      </c>
      <c r="D4248" t="s">
        <v>1401</v>
      </c>
      <c r="E4248" t="s">
        <v>45</v>
      </c>
      <c r="F4248" t="s">
        <v>1402</v>
      </c>
      <c r="G4248" t="s">
        <v>47</v>
      </c>
      <c r="H4248">
        <v>350</v>
      </c>
      <c r="I4248">
        <v>350</v>
      </c>
      <c r="J4248">
        <v>20</v>
      </c>
      <c r="L4248" t="s">
        <v>25</v>
      </c>
      <c r="M4248" t="s">
        <v>26</v>
      </c>
      <c r="N4248" t="s">
        <v>1121</v>
      </c>
      <c r="P4248">
        <v>0.2</v>
      </c>
      <c r="Q4248">
        <v>0</v>
      </c>
      <c r="R4248">
        <v>1</v>
      </c>
    </row>
    <row r="4249" spans="1:18">
      <c r="A4249" t="s">
        <v>2044</v>
      </c>
      <c r="B4249" t="s">
        <v>2047</v>
      </c>
      <c r="C4249" t="s">
        <v>259</v>
      </c>
      <c r="D4249" t="s">
        <v>1419</v>
      </c>
      <c r="E4249" t="s">
        <v>45</v>
      </c>
      <c r="F4249" t="s">
        <v>1420</v>
      </c>
      <c r="G4249" t="s">
        <v>47</v>
      </c>
      <c r="H4249">
        <v>350</v>
      </c>
      <c r="I4249">
        <v>350</v>
      </c>
      <c r="J4249">
        <v>25</v>
      </c>
      <c r="L4249" t="s">
        <v>25</v>
      </c>
      <c r="M4249" t="s">
        <v>26</v>
      </c>
      <c r="N4249" t="s">
        <v>48</v>
      </c>
      <c r="P4249">
        <v>0.34</v>
      </c>
      <c r="Q4249">
        <v>0</v>
      </c>
      <c r="R4249">
        <v>3</v>
      </c>
    </row>
    <row r="4250" spans="1:18">
      <c r="A4250" t="s">
        <v>2044</v>
      </c>
      <c r="B4250" t="s">
        <v>2047</v>
      </c>
      <c r="C4250" t="s">
        <v>259</v>
      </c>
      <c r="D4250" t="s">
        <v>144</v>
      </c>
      <c r="E4250" t="s">
        <v>145</v>
      </c>
      <c r="F4250" t="s">
        <v>146</v>
      </c>
      <c r="G4250" t="s">
        <v>147</v>
      </c>
      <c r="H4250">
        <v>20</v>
      </c>
      <c r="P4250">
        <v>0</v>
      </c>
      <c r="Q4250">
        <v>0</v>
      </c>
      <c r="R4250">
        <v>1</v>
      </c>
    </row>
    <row r="4251" spans="1:18">
      <c r="A4251" t="s">
        <v>2044</v>
      </c>
      <c r="B4251" t="s">
        <v>2047</v>
      </c>
      <c r="C4251" t="s">
        <v>259</v>
      </c>
      <c r="D4251" t="s">
        <v>1857</v>
      </c>
      <c r="E4251" t="s">
        <v>772</v>
      </c>
      <c r="F4251" t="s">
        <v>1858</v>
      </c>
      <c r="G4251" t="s">
        <v>1156</v>
      </c>
      <c r="H4251">
        <v>350</v>
      </c>
      <c r="I4251">
        <v>350</v>
      </c>
      <c r="L4251" t="s">
        <v>37</v>
      </c>
      <c r="M4251" t="s">
        <v>32</v>
      </c>
      <c r="P4251">
        <v>0</v>
      </c>
      <c r="Q4251">
        <v>0</v>
      </c>
      <c r="R4251">
        <v>1</v>
      </c>
    </row>
    <row r="4252" spans="1:18">
      <c r="A4252" t="s">
        <v>2044</v>
      </c>
      <c r="B4252" t="s">
        <v>2047</v>
      </c>
      <c r="C4252" t="s">
        <v>259</v>
      </c>
      <c r="D4252" t="s">
        <v>156</v>
      </c>
      <c r="E4252" t="s">
        <v>50</v>
      </c>
      <c r="F4252" t="s">
        <v>157</v>
      </c>
      <c r="G4252" t="s">
        <v>52</v>
      </c>
      <c r="H4252">
        <v>20</v>
      </c>
      <c r="K4252" t="s">
        <v>53</v>
      </c>
      <c r="M4252" t="s">
        <v>54</v>
      </c>
      <c r="N4252" t="s">
        <v>994</v>
      </c>
      <c r="P4252">
        <v>2.2000000000000002</v>
      </c>
      <c r="Q4252">
        <v>0.2</v>
      </c>
      <c r="R4252">
        <v>1</v>
      </c>
    </row>
    <row r="4253" spans="1:18">
      <c r="A4253" t="s">
        <v>2044</v>
      </c>
      <c r="B4253" t="s">
        <v>2047</v>
      </c>
      <c r="C4253" t="s">
        <v>259</v>
      </c>
      <c r="D4253" t="s">
        <v>49</v>
      </c>
      <c r="E4253" t="s">
        <v>50</v>
      </c>
      <c r="F4253" t="s">
        <v>51</v>
      </c>
      <c r="G4253" t="s">
        <v>52</v>
      </c>
      <c r="H4253">
        <v>25</v>
      </c>
      <c r="K4253" t="s">
        <v>53</v>
      </c>
      <c r="M4253" t="s">
        <v>54</v>
      </c>
      <c r="N4253" t="s">
        <v>55</v>
      </c>
      <c r="P4253">
        <v>3.24</v>
      </c>
      <c r="Q4253">
        <v>0.6</v>
      </c>
      <c r="R4253">
        <v>3</v>
      </c>
    </row>
    <row r="4254" spans="1:18">
      <c r="A4254" t="s">
        <v>2044</v>
      </c>
      <c r="B4254" t="s">
        <v>2047</v>
      </c>
      <c r="C4254" t="s">
        <v>259</v>
      </c>
      <c r="D4254" t="s">
        <v>296</v>
      </c>
      <c r="E4254" t="s">
        <v>50</v>
      </c>
      <c r="F4254" t="s">
        <v>1403</v>
      </c>
      <c r="G4254" t="s">
        <v>407</v>
      </c>
      <c r="H4254">
        <v>350</v>
      </c>
      <c r="K4254" t="s">
        <v>62</v>
      </c>
      <c r="M4254" t="s">
        <v>422</v>
      </c>
      <c r="N4254" t="s">
        <v>1404</v>
      </c>
      <c r="P4254">
        <v>67.91</v>
      </c>
      <c r="Q4254">
        <v>13.85</v>
      </c>
      <c r="R4254">
        <v>11</v>
      </c>
    </row>
    <row r="4255" spans="1:18">
      <c r="A4255" t="s">
        <v>2044</v>
      </c>
      <c r="B4255" t="s">
        <v>2048</v>
      </c>
      <c r="C4255" t="s">
        <v>197</v>
      </c>
      <c r="D4255" t="s">
        <v>1744</v>
      </c>
      <c r="E4255" t="s">
        <v>88</v>
      </c>
      <c r="F4255" t="s">
        <v>1745</v>
      </c>
      <c r="G4255" t="s">
        <v>90</v>
      </c>
      <c r="H4255">
        <v>300</v>
      </c>
      <c r="I4255">
        <v>200</v>
      </c>
      <c r="K4255" t="s">
        <v>1374</v>
      </c>
      <c r="M4255" t="s">
        <v>32</v>
      </c>
      <c r="N4255" t="s">
        <v>1860</v>
      </c>
      <c r="P4255">
        <v>16</v>
      </c>
      <c r="Q4255">
        <v>0</v>
      </c>
      <c r="R4255">
        <v>1</v>
      </c>
    </row>
    <row r="4256" spans="1:18">
      <c r="A4256" t="s">
        <v>2044</v>
      </c>
      <c r="B4256" t="s">
        <v>2048</v>
      </c>
      <c r="C4256" t="s">
        <v>197</v>
      </c>
      <c r="D4256" t="s">
        <v>1372</v>
      </c>
      <c r="E4256" t="s">
        <v>88</v>
      </c>
      <c r="F4256" t="s">
        <v>1373</v>
      </c>
      <c r="G4256" t="s">
        <v>90</v>
      </c>
      <c r="H4256">
        <v>300</v>
      </c>
      <c r="I4256">
        <v>250</v>
      </c>
      <c r="K4256" t="s">
        <v>1374</v>
      </c>
      <c r="M4256" t="s">
        <v>32</v>
      </c>
      <c r="N4256" t="s">
        <v>1375</v>
      </c>
      <c r="P4256">
        <v>16.600000000000001</v>
      </c>
      <c r="Q4256">
        <v>0</v>
      </c>
      <c r="R4256">
        <v>1</v>
      </c>
    </row>
    <row r="4257" spans="1:18">
      <c r="A4257" t="s">
        <v>2044</v>
      </c>
      <c r="B4257" t="s">
        <v>2048</v>
      </c>
      <c r="C4257" t="s">
        <v>197</v>
      </c>
      <c r="D4257" t="s">
        <v>1089</v>
      </c>
      <c r="E4257" t="s">
        <v>22</v>
      </c>
      <c r="F4257" t="s">
        <v>1090</v>
      </c>
      <c r="G4257" t="s">
        <v>30</v>
      </c>
      <c r="H4257">
        <v>300</v>
      </c>
      <c r="I4257">
        <v>300</v>
      </c>
      <c r="K4257" t="s">
        <v>264</v>
      </c>
      <c r="M4257" t="s">
        <v>32</v>
      </c>
      <c r="N4257" t="s">
        <v>1861</v>
      </c>
      <c r="P4257">
        <v>55.68</v>
      </c>
      <c r="Q4257">
        <v>0</v>
      </c>
      <c r="R4257">
        <v>6</v>
      </c>
    </row>
    <row r="4258" spans="1:18">
      <c r="A4258" t="s">
        <v>2044</v>
      </c>
      <c r="B4258" t="s">
        <v>2048</v>
      </c>
      <c r="C4258" t="s">
        <v>197</v>
      </c>
      <c r="D4258" t="s">
        <v>1325</v>
      </c>
      <c r="E4258" t="s">
        <v>34</v>
      </c>
      <c r="F4258" t="s">
        <v>1575</v>
      </c>
      <c r="G4258" t="s">
        <v>182</v>
      </c>
      <c r="H4258">
        <v>300</v>
      </c>
      <c r="I4258">
        <v>300</v>
      </c>
      <c r="K4258" t="s">
        <v>264</v>
      </c>
      <c r="L4258" t="s">
        <v>132</v>
      </c>
      <c r="M4258" t="s">
        <v>26</v>
      </c>
      <c r="P4258">
        <v>63.67</v>
      </c>
      <c r="Q4258">
        <v>0</v>
      </c>
      <c r="R4258">
        <v>2</v>
      </c>
    </row>
    <row r="4259" spans="1:18">
      <c r="A4259" t="s">
        <v>2044</v>
      </c>
      <c r="B4259" t="s">
        <v>2048</v>
      </c>
      <c r="C4259" t="s">
        <v>197</v>
      </c>
      <c r="D4259" t="s">
        <v>1862</v>
      </c>
      <c r="E4259" t="s">
        <v>1855</v>
      </c>
      <c r="F4259" t="s">
        <v>1863</v>
      </c>
      <c r="G4259" t="s">
        <v>509</v>
      </c>
      <c r="H4259">
        <v>200</v>
      </c>
      <c r="I4259">
        <v>200</v>
      </c>
      <c r="L4259" t="s">
        <v>132</v>
      </c>
      <c r="M4259" t="s">
        <v>26</v>
      </c>
      <c r="N4259" t="s">
        <v>1864</v>
      </c>
      <c r="P4259">
        <v>26</v>
      </c>
      <c r="Q4259">
        <v>0</v>
      </c>
      <c r="R4259">
        <v>1</v>
      </c>
    </row>
    <row r="4260" spans="1:18">
      <c r="A4260" t="s">
        <v>2044</v>
      </c>
      <c r="B4260" t="s">
        <v>2048</v>
      </c>
      <c r="C4260" t="s">
        <v>197</v>
      </c>
      <c r="D4260" t="s">
        <v>1865</v>
      </c>
      <c r="E4260" t="s">
        <v>1855</v>
      </c>
      <c r="F4260" t="s">
        <v>1866</v>
      </c>
      <c r="G4260" t="s">
        <v>509</v>
      </c>
      <c r="H4260">
        <v>250</v>
      </c>
      <c r="I4260">
        <v>250</v>
      </c>
      <c r="L4260" t="s">
        <v>132</v>
      </c>
      <c r="M4260" t="s">
        <v>26</v>
      </c>
      <c r="N4260" t="s">
        <v>1867</v>
      </c>
      <c r="P4260">
        <v>36</v>
      </c>
      <c r="Q4260">
        <v>0</v>
      </c>
      <c r="R4260">
        <v>1</v>
      </c>
    </row>
    <row r="4261" spans="1:18">
      <c r="A4261" t="s">
        <v>2044</v>
      </c>
      <c r="B4261" t="s">
        <v>2048</v>
      </c>
      <c r="C4261" t="s">
        <v>197</v>
      </c>
      <c r="D4261" t="s">
        <v>67</v>
      </c>
      <c r="E4261" t="s">
        <v>40</v>
      </c>
      <c r="F4261" t="s">
        <v>458</v>
      </c>
      <c r="G4261" t="s">
        <v>186</v>
      </c>
      <c r="H4261">
        <v>200</v>
      </c>
      <c r="I4261">
        <v>200</v>
      </c>
      <c r="L4261" t="s">
        <v>132</v>
      </c>
      <c r="M4261" t="s">
        <v>187</v>
      </c>
      <c r="N4261" t="s">
        <v>459</v>
      </c>
      <c r="P4261">
        <v>0.73</v>
      </c>
      <c r="Q4261">
        <v>0</v>
      </c>
      <c r="R4261">
        <v>1</v>
      </c>
    </row>
    <row r="4262" spans="1:18">
      <c r="A4262" t="s">
        <v>2044</v>
      </c>
      <c r="B4262" t="s">
        <v>2048</v>
      </c>
      <c r="C4262" t="s">
        <v>197</v>
      </c>
      <c r="D4262" t="s">
        <v>466</v>
      </c>
      <c r="E4262" t="s">
        <v>40</v>
      </c>
      <c r="F4262" t="s">
        <v>1382</v>
      </c>
      <c r="G4262" t="s">
        <v>186</v>
      </c>
      <c r="H4262">
        <v>250</v>
      </c>
      <c r="I4262">
        <v>250</v>
      </c>
      <c r="L4262" t="s">
        <v>132</v>
      </c>
      <c r="M4262" t="s">
        <v>187</v>
      </c>
      <c r="N4262" t="s">
        <v>1383</v>
      </c>
      <c r="P4262">
        <v>1.1399999999999999</v>
      </c>
      <c r="Q4262">
        <v>0</v>
      </c>
      <c r="R4262">
        <v>1</v>
      </c>
    </row>
    <row r="4263" spans="1:18">
      <c r="A4263" t="s">
        <v>2044</v>
      </c>
      <c r="B4263" t="s">
        <v>2048</v>
      </c>
      <c r="C4263" t="s">
        <v>197</v>
      </c>
      <c r="D4263" t="s">
        <v>1328</v>
      </c>
      <c r="E4263" t="s">
        <v>40</v>
      </c>
      <c r="F4263" t="s">
        <v>1576</v>
      </c>
      <c r="G4263" t="s">
        <v>186</v>
      </c>
      <c r="H4263">
        <v>300</v>
      </c>
      <c r="I4263">
        <v>300</v>
      </c>
      <c r="L4263" t="s">
        <v>132</v>
      </c>
      <c r="M4263" t="s">
        <v>187</v>
      </c>
      <c r="N4263" t="s">
        <v>1868</v>
      </c>
      <c r="P4263">
        <v>1.41</v>
      </c>
      <c r="Q4263">
        <v>0</v>
      </c>
      <c r="R4263">
        <v>1</v>
      </c>
    </row>
    <row r="4264" spans="1:18">
      <c r="A4264" t="s">
        <v>2044</v>
      </c>
      <c r="B4264" t="s">
        <v>2048</v>
      </c>
      <c r="C4264" t="s">
        <v>197</v>
      </c>
      <c r="D4264" t="s">
        <v>113</v>
      </c>
      <c r="E4264" t="s">
        <v>114</v>
      </c>
      <c r="F4264" t="s">
        <v>1117</v>
      </c>
      <c r="G4264" t="s">
        <v>200</v>
      </c>
      <c r="H4264">
        <v>20</v>
      </c>
      <c r="I4264">
        <v>20</v>
      </c>
      <c r="J4264">
        <v>20</v>
      </c>
      <c r="L4264" t="s">
        <v>127</v>
      </c>
      <c r="M4264" t="s">
        <v>26</v>
      </c>
      <c r="N4264" t="s">
        <v>1118</v>
      </c>
      <c r="P4264">
        <v>2</v>
      </c>
      <c r="Q4264">
        <v>0</v>
      </c>
      <c r="R4264">
        <v>2</v>
      </c>
    </row>
    <row r="4265" spans="1:18">
      <c r="A4265" t="s">
        <v>2044</v>
      </c>
      <c r="B4265" t="s">
        <v>2048</v>
      </c>
      <c r="C4265" t="s">
        <v>197</v>
      </c>
      <c r="D4265" t="s">
        <v>120</v>
      </c>
      <c r="E4265" t="s">
        <v>114</v>
      </c>
      <c r="F4265" t="s">
        <v>199</v>
      </c>
      <c r="G4265" t="s">
        <v>200</v>
      </c>
      <c r="H4265">
        <v>25</v>
      </c>
      <c r="I4265">
        <v>25</v>
      </c>
      <c r="J4265">
        <v>25</v>
      </c>
      <c r="L4265" t="s">
        <v>127</v>
      </c>
      <c r="M4265" t="s">
        <v>26</v>
      </c>
      <c r="N4265" t="s">
        <v>201</v>
      </c>
      <c r="P4265">
        <v>3.5</v>
      </c>
      <c r="Q4265">
        <v>0</v>
      </c>
      <c r="R4265">
        <v>2</v>
      </c>
    </row>
    <row r="4266" spans="1:18">
      <c r="A4266" t="s">
        <v>2044</v>
      </c>
      <c r="B4266" t="s">
        <v>2048</v>
      </c>
      <c r="C4266" t="s">
        <v>197</v>
      </c>
      <c r="D4266" t="s">
        <v>1869</v>
      </c>
      <c r="E4266" t="s">
        <v>45</v>
      </c>
      <c r="F4266" t="s">
        <v>1870</v>
      </c>
      <c r="G4266" t="s">
        <v>47</v>
      </c>
      <c r="H4266">
        <v>300</v>
      </c>
      <c r="I4266">
        <v>300</v>
      </c>
      <c r="J4266">
        <v>20</v>
      </c>
      <c r="L4266" t="s">
        <v>25</v>
      </c>
      <c r="M4266" t="s">
        <v>26</v>
      </c>
      <c r="N4266" t="s">
        <v>1121</v>
      </c>
      <c r="P4266">
        <v>0.2</v>
      </c>
      <c r="Q4266">
        <v>0</v>
      </c>
      <c r="R4266">
        <v>2</v>
      </c>
    </row>
    <row r="4267" spans="1:18">
      <c r="A4267" t="s">
        <v>2044</v>
      </c>
      <c r="B4267" t="s">
        <v>2048</v>
      </c>
      <c r="C4267" t="s">
        <v>197</v>
      </c>
      <c r="D4267" t="s">
        <v>1095</v>
      </c>
      <c r="E4267" t="s">
        <v>45</v>
      </c>
      <c r="F4267" t="s">
        <v>1096</v>
      </c>
      <c r="G4267" t="s">
        <v>47</v>
      </c>
      <c r="H4267">
        <v>300</v>
      </c>
      <c r="I4267">
        <v>300</v>
      </c>
      <c r="J4267">
        <v>25</v>
      </c>
      <c r="L4267" t="s">
        <v>25</v>
      </c>
      <c r="M4267" t="s">
        <v>26</v>
      </c>
      <c r="N4267" t="s">
        <v>48</v>
      </c>
      <c r="P4267">
        <v>0.34</v>
      </c>
      <c r="Q4267">
        <v>0</v>
      </c>
      <c r="R4267">
        <v>2</v>
      </c>
    </row>
    <row r="4268" spans="1:18">
      <c r="A4268" t="s">
        <v>2044</v>
      </c>
      <c r="B4268" t="s">
        <v>2048</v>
      </c>
      <c r="C4268" t="s">
        <v>197</v>
      </c>
      <c r="D4268" t="s">
        <v>144</v>
      </c>
      <c r="E4268" t="s">
        <v>145</v>
      </c>
      <c r="F4268" t="s">
        <v>146</v>
      </c>
      <c r="G4268" t="s">
        <v>147</v>
      </c>
      <c r="H4268">
        <v>20</v>
      </c>
      <c r="P4268">
        <v>0</v>
      </c>
      <c r="Q4268">
        <v>0</v>
      </c>
      <c r="R4268">
        <v>2</v>
      </c>
    </row>
    <row r="4269" spans="1:18">
      <c r="A4269" t="s">
        <v>2044</v>
      </c>
      <c r="B4269" t="s">
        <v>2048</v>
      </c>
      <c r="C4269" t="s">
        <v>197</v>
      </c>
      <c r="D4269" t="s">
        <v>148</v>
      </c>
      <c r="E4269" t="s">
        <v>149</v>
      </c>
      <c r="F4269" t="s">
        <v>150</v>
      </c>
      <c r="G4269" t="s">
        <v>151</v>
      </c>
      <c r="H4269">
        <v>25</v>
      </c>
      <c r="P4269">
        <v>0</v>
      </c>
      <c r="Q4269">
        <v>0</v>
      </c>
      <c r="R4269">
        <v>2</v>
      </c>
    </row>
    <row r="4270" spans="1:18">
      <c r="A4270" t="s">
        <v>2044</v>
      </c>
      <c r="B4270" t="s">
        <v>2048</v>
      </c>
      <c r="C4270" t="s">
        <v>197</v>
      </c>
      <c r="D4270" t="s">
        <v>1871</v>
      </c>
      <c r="E4270" t="s">
        <v>153</v>
      </c>
      <c r="F4270" t="s">
        <v>1872</v>
      </c>
      <c r="G4270" t="s">
        <v>155</v>
      </c>
      <c r="H4270">
        <v>300</v>
      </c>
      <c r="I4270">
        <v>300</v>
      </c>
      <c r="M4270" t="s">
        <v>32</v>
      </c>
      <c r="P4270">
        <v>0</v>
      </c>
      <c r="Q4270">
        <v>0</v>
      </c>
      <c r="R4270">
        <v>1</v>
      </c>
    </row>
    <row r="4271" spans="1:18">
      <c r="A4271" t="s">
        <v>2044</v>
      </c>
      <c r="B4271" t="s">
        <v>2048</v>
      </c>
      <c r="C4271" t="s">
        <v>197</v>
      </c>
      <c r="D4271" t="s">
        <v>156</v>
      </c>
      <c r="E4271" t="s">
        <v>50</v>
      </c>
      <c r="F4271" t="s">
        <v>157</v>
      </c>
      <c r="G4271" t="s">
        <v>52</v>
      </c>
      <c r="H4271">
        <v>20</v>
      </c>
      <c r="K4271" t="s">
        <v>53</v>
      </c>
      <c r="M4271" t="s">
        <v>54</v>
      </c>
      <c r="N4271" t="s">
        <v>994</v>
      </c>
      <c r="P4271">
        <v>2.2000000000000002</v>
      </c>
      <c r="Q4271">
        <v>0.4</v>
      </c>
      <c r="R4271">
        <v>2</v>
      </c>
    </row>
    <row r="4272" spans="1:18">
      <c r="A4272" t="s">
        <v>2044</v>
      </c>
      <c r="B4272" t="s">
        <v>2048</v>
      </c>
      <c r="C4272" t="s">
        <v>197</v>
      </c>
      <c r="D4272" t="s">
        <v>49</v>
      </c>
      <c r="E4272" t="s">
        <v>50</v>
      </c>
      <c r="F4272" t="s">
        <v>51</v>
      </c>
      <c r="G4272" t="s">
        <v>52</v>
      </c>
      <c r="H4272">
        <v>25</v>
      </c>
      <c r="K4272" t="s">
        <v>53</v>
      </c>
      <c r="M4272" t="s">
        <v>54</v>
      </c>
      <c r="N4272" t="s">
        <v>55</v>
      </c>
      <c r="P4272">
        <v>3.24</v>
      </c>
      <c r="Q4272">
        <v>0.4</v>
      </c>
      <c r="R4272">
        <v>2</v>
      </c>
    </row>
    <row r="4273" spans="1:18">
      <c r="A4273" t="s">
        <v>2044</v>
      </c>
      <c r="B4273" t="s">
        <v>2048</v>
      </c>
      <c r="C4273" t="s">
        <v>197</v>
      </c>
      <c r="D4273" t="s">
        <v>742</v>
      </c>
      <c r="E4273" t="s">
        <v>50</v>
      </c>
      <c r="F4273" t="s">
        <v>764</v>
      </c>
      <c r="G4273" t="s">
        <v>52</v>
      </c>
      <c r="H4273">
        <v>50</v>
      </c>
      <c r="K4273" t="s">
        <v>31</v>
      </c>
      <c r="M4273" t="s">
        <v>54</v>
      </c>
      <c r="N4273" t="s">
        <v>1131</v>
      </c>
      <c r="P4273">
        <v>5.44</v>
      </c>
      <c r="Q4273">
        <v>0.2</v>
      </c>
      <c r="R4273">
        <v>1</v>
      </c>
    </row>
    <row r="4274" spans="1:18">
      <c r="A4274" t="s">
        <v>2044</v>
      </c>
      <c r="B4274" t="s">
        <v>2048</v>
      </c>
      <c r="C4274" t="s">
        <v>197</v>
      </c>
      <c r="D4274" t="s">
        <v>72</v>
      </c>
      <c r="E4274" t="s">
        <v>50</v>
      </c>
      <c r="F4274" t="s">
        <v>73</v>
      </c>
      <c r="G4274" t="s">
        <v>52</v>
      </c>
      <c r="H4274">
        <v>200</v>
      </c>
      <c r="K4274" t="s">
        <v>31</v>
      </c>
      <c r="M4274" t="s">
        <v>54</v>
      </c>
      <c r="N4274" t="s">
        <v>1215</v>
      </c>
      <c r="P4274">
        <v>42.55</v>
      </c>
      <c r="Q4274">
        <v>0.2</v>
      </c>
      <c r="R4274">
        <v>1</v>
      </c>
    </row>
    <row r="4275" spans="1:18">
      <c r="A4275" t="s">
        <v>2044</v>
      </c>
      <c r="B4275" t="s">
        <v>2048</v>
      </c>
      <c r="C4275" t="s">
        <v>197</v>
      </c>
      <c r="D4275" t="s">
        <v>232</v>
      </c>
      <c r="E4275" t="s">
        <v>50</v>
      </c>
      <c r="F4275" t="s">
        <v>233</v>
      </c>
      <c r="G4275" t="s">
        <v>52</v>
      </c>
      <c r="H4275">
        <v>250</v>
      </c>
      <c r="K4275" t="s">
        <v>31</v>
      </c>
      <c r="M4275" t="s">
        <v>54</v>
      </c>
      <c r="N4275" t="s">
        <v>265</v>
      </c>
      <c r="P4275">
        <v>60.29</v>
      </c>
      <c r="Q4275">
        <v>0.2</v>
      </c>
      <c r="R4275">
        <v>1</v>
      </c>
    </row>
    <row r="4276" spans="1:18">
      <c r="A4276" t="s">
        <v>2044</v>
      </c>
      <c r="B4276" t="s">
        <v>2048</v>
      </c>
      <c r="C4276" t="s">
        <v>197</v>
      </c>
      <c r="D4276" t="s">
        <v>1097</v>
      </c>
      <c r="E4276" t="s">
        <v>50</v>
      </c>
      <c r="F4276" t="s">
        <v>1098</v>
      </c>
      <c r="G4276" t="s">
        <v>52</v>
      </c>
      <c r="H4276">
        <v>300</v>
      </c>
      <c r="K4276" t="s">
        <v>264</v>
      </c>
      <c r="M4276" t="s">
        <v>54</v>
      </c>
      <c r="N4276" t="s">
        <v>1099</v>
      </c>
      <c r="P4276">
        <v>73.88</v>
      </c>
      <c r="Q4276">
        <v>16.47</v>
      </c>
      <c r="R4276">
        <v>15</v>
      </c>
    </row>
    <row r="4277" spans="1:18">
      <c r="A4277" t="s">
        <v>2044</v>
      </c>
      <c r="B4277" t="s">
        <v>2048</v>
      </c>
      <c r="C4277" t="s">
        <v>197</v>
      </c>
      <c r="D4277" t="s">
        <v>1873</v>
      </c>
      <c r="E4277" t="s">
        <v>236</v>
      </c>
      <c r="F4277" t="s">
        <v>1874</v>
      </c>
      <c r="G4277" t="s">
        <v>238</v>
      </c>
      <c r="H4277">
        <v>300</v>
      </c>
      <c r="I4277">
        <v>300</v>
      </c>
      <c r="J4277">
        <v>50</v>
      </c>
      <c r="P4277">
        <v>0</v>
      </c>
      <c r="Q4277">
        <v>0</v>
      </c>
      <c r="R4277">
        <v>1</v>
      </c>
    </row>
    <row r="4278" spans="1:18">
      <c r="A4278" t="s">
        <v>2044</v>
      </c>
      <c r="B4278" t="s">
        <v>2048</v>
      </c>
      <c r="C4278" t="s">
        <v>197</v>
      </c>
      <c r="D4278" t="s">
        <v>1704</v>
      </c>
      <c r="E4278" t="s">
        <v>173</v>
      </c>
      <c r="F4278" t="s">
        <v>1875</v>
      </c>
      <c r="G4278" t="s">
        <v>243</v>
      </c>
      <c r="H4278">
        <v>300</v>
      </c>
      <c r="I4278">
        <v>300</v>
      </c>
      <c r="J4278">
        <v>25</v>
      </c>
      <c r="M4278" t="s">
        <v>26</v>
      </c>
      <c r="P4278">
        <v>0</v>
      </c>
      <c r="Q4278">
        <v>0</v>
      </c>
      <c r="R4278">
        <v>2</v>
      </c>
    </row>
    <row r="4279" spans="1:18">
      <c r="A4279" t="s">
        <v>2044</v>
      </c>
      <c r="B4279" t="s">
        <v>2049</v>
      </c>
      <c r="C4279" t="s">
        <v>1001</v>
      </c>
      <c r="D4279" t="s">
        <v>867</v>
      </c>
      <c r="E4279" t="s">
        <v>88</v>
      </c>
      <c r="F4279" t="s">
        <v>868</v>
      </c>
      <c r="G4279" t="s">
        <v>90</v>
      </c>
      <c r="H4279">
        <v>250</v>
      </c>
      <c r="I4279">
        <v>150</v>
      </c>
      <c r="K4279" t="s">
        <v>1877</v>
      </c>
      <c r="M4279" t="s">
        <v>976</v>
      </c>
      <c r="P4279">
        <v>30.6</v>
      </c>
      <c r="Q4279">
        <v>0</v>
      </c>
      <c r="R4279">
        <v>1</v>
      </c>
    </row>
    <row r="4280" spans="1:18">
      <c r="A4280" t="s">
        <v>2044</v>
      </c>
      <c r="B4280" t="s">
        <v>2049</v>
      </c>
      <c r="C4280" t="s">
        <v>1001</v>
      </c>
      <c r="D4280" t="s">
        <v>1389</v>
      </c>
      <c r="E4280" t="s">
        <v>88</v>
      </c>
      <c r="F4280" t="s">
        <v>1390</v>
      </c>
      <c r="G4280" t="s">
        <v>90</v>
      </c>
      <c r="H4280">
        <v>350</v>
      </c>
      <c r="I4280">
        <v>250</v>
      </c>
      <c r="K4280" t="s">
        <v>1878</v>
      </c>
      <c r="M4280" t="s">
        <v>976</v>
      </c>
      <c r="P4280">
        <v>0</v>
      </c>
      <c r="Q4280">
        <v>0</v>
      </c>
      <c r="R4280">
        <v>1</v>
      </c>
    </row>
    <row r="4281" spans="1:18">
      <c r="A4281" t="s">
        <v>2044</v>
      </c>
      <c r="B4281" t="s">
        <v>2049</v>
      </c>
      <c r="C4281" t="s">
        <v>1001</v>
      </c>
      <c r="D4281" t="s">
        <v>21</v>
      </c>
      <c r="E4281" t="s">
        <v>22</v>
      </c>
      <c r="F4281" t="s">
        <v>822</v>
      </c>
      <c r="G4281" t="s">
        <v>801</v>
      </c>
      <c r="H4281">
        <v>25</v>
      </c>
      <c r="I4281">
        <v>25</v>
      </c>
      <c r="L4281" t="s">
        <v>823</v>
      </c>
      <c r="M4281" t="s">
        <v>32</v>
      </c>
      <c r="P4281">
        <v>1.1000000000000001</v>
      </c>
      <c r="Q4281">
        <v>0</v>
      </c>
      <c r="R4281">
        <v>2</v>
      </c>
    </row>
    <row r="4282" spans="1:18">
      <c r="A4282" t="s">
        <v>2044</v>
      </c>
      <c r="B4282" t="s">
        <v>2049</v>
      </c>
      <c r="C4282" t="s">
        <v>1001</v>
      </c>
      <c r="D4282" t="s">
        <v>219</v>
      </c>
      <c r="E4282" t="s">
        <v>22</v>
      </c>
      <c r="F4282" t="s">
        <v>220</v>
      </c>
      <c r="G4282" t="s">
        <v>30</v>
      </c>
      <c r="H4282">
        <v>250</v>
      </c>
      <c r="I4282">
        <v>250</v>
      </c>
      <c r="K4282" t="s">
        <v>348</v>
      </c>
      <c r="M4282" t="s">
        <v>976</v>
      </c>
      <c r="P4282">
        <v>105.89</v>
      </c>
      <c r="Q4282">
        <v>0</v>
      </c>
      <c r="R4282">
        <v>5</v>
      </c>
    </row>
    <row r="4283" spans="1:18">
      <c r="A4283" t="s">
        <v>2044</v>
      </c>
      <c r="B4283" t="s">
        <v>2049</v>
      </c>
      <c r="C4283" t="s">
        <v>1001</v>
      </c>
      <c r="D4283" t="s">
        <v>113</v>
      </c>
      <c r="E4283" t="s">
        <v>114</v>
      </c>
      <c r="F4283" t="s">
        <v>115</v>
      </c>
      <c r="G4283" t="s">
        <v>116</v>
      </c>
      <c r="H4283">
        <v>20</v>
      </c>
      <c r="I4283">
        <v>20</v>
      </c>
      <c r="J4283">
        <v>20</v>
      </c>
      <c r="L4283" t="s">
        <v>117</v>
      </c>
      <c r="M4283" t="s">
        <v>26</v>
      </c>
      <c r="N4283" t="s">
        <v>1879</v>
      </c>
      <c r="P4283">
        <v>3.2</v>
      </c>
      <c r="Q4283">
        <v>0</v>
      </c>
      <c r="R4283">
        <v>4</v>
      </c>
    </row>
    <row r="4284" spans="1:18">
      <c r="A4284" t="s">
        <v>2044</v>
      </c>
      <c r="B4284" t="s">
        <v>2049</v>
      </c>
      <c r="C4284" t="s">
        <v>1001</v>
      </c>
      <c r="D4284" t="s">
        <v>120</v>
      </c>
      <c r="E4284" t="s">
        <v>114</v>
      </c>
      <c r="F4284" t="s">
        <v>121</v>
      </c>
      <c r="G4284" t="s">
        <v>116</v>
      </c>
      <c r="H4284">
        <v>25</v>
      </c>
      <c r="I4284">
        <v>25</v>
      </c>
      <c r="J4284">
        <v>25</v>
      </c>
      <c r="L4284" t="s">
        <v>117</v>
      </c>
      <c r="M4284" t="s">
        <v>26</v>
      </c>
      <c r="N4284" t="s">
        <v>1880</v>
      </c>
      <c r="P4284">
        <v>5.6</v>
      </c>
      <c r="Q4284">
        <v>0</v>
      </c>
      <c r="R4284">
        <v>4</v>
      </c>
    </row>
    <row r="4285" spans="1:18">
      <c r="A4285" t="s">
        <v>2044</v>
      </c>
      <c r="B4285" t="s">
        <v>2049</v>
      </c>
      <c r="C4285" t="s">
        <v>1001</v>
      </c>
      <c r="D4285" t="s">
        <v>1881</v>
      </c>
      <c r="E4285" t="s">
        <v>306</v>
      </c>
      <c r="F4285" t="s">
        <v>374</v>
      </c>
      <c r="G4285" t="s">
        <v>981</v>
      </c>
      <c r="H4285">
        <v>250</v>
      </c>
      <c r="I4285">
        <v>250</v>
      </c>
      <c r="L4285" t="s">
        <v>117</v>
      </c>
      <c r="M4285" t="s">
        <v>982</v>
      </c>
      <c r="P4285">
        <v>850</v>
      </c>
      <c r="Q4285">
        <v>0</v>
      </c>
      <c r="R4285">
        <v>1</v>
      </c>
    </row>
    <row r="4286" spans="1:18">
      <c r="A4286" t="s">
        <v>2044</v>
      </c>
      <c r="B4286" t="s">
        <v>2049</v>
      </c>
      <c r="C4286" t="s">
        <v>1001</v>
      </c>
      <c r="D4286" t="s">
        <v>1384</v>
      </c>
      <c r="E4286" t="s">
        <v>1015</v>
      </c>
      <c r="F4286" t="s">
        <v>1882</v>
      </c>
      <c r="G4286" t="s">
        <v>1017</v>
      </c>
      <c r="H4286">
        <v>250</v>
      </c>
      <c r="I4286">
        <v>250</v>
      </c>
      <c r="L4286" t="s">
        <v>117</v>
      </c>
      <c r="M4286" t="s">
        <v>982</v>
      </c>
      <c r="P4286">
        <v>1150</v>
      </c>
      <c r="Q4286">
        <v>0</v>
      </c>
      <c r="R4286">
        <v>1</v>
      </c>
    </row>
    <row r="4287" spans="1:18">
      <c r="A4287" t="s">
        <v>2044</v>
      </c>
      <c r="B4287" t="s">
        <v>2049</v>
      </c>
      <c r="C4287" t="s">
        <v>1001</v>
      </c>
      <c r="D4287" t="s">
        <v>140</v>
      </c>
      <c r="E4287" t="s">
        <v>141</v>
      </c>
      <c r="F4287" t="s">
        <v>1883</v>
      </c>
      <c r="G4287" t="s">
        <v>1884</v>
      </c>
      <c r="H4287">
        <v>20</v>
      </c>
      <c r="P4287">
        <v>0</v>
      </c>
      <c r="Q4287">
        <v>0</v>
      </c>
      <c r="R4287">
        <v>1</v>
      </c>
    </row>
    <row r="4288" spans="1:18">
      <c r="A4288" t="s">
        <v>2044</v>
      </c>
      <c r="B4288" t="s">
        <v>2049</v>
      </c>
      <c r="C4288" t="s">
        <v>1001</v>
      </c>
      <c r="D4288" t="s">
        <v>144</v>
      </c>
      <c r="E4288" t="s">
        <v>145</v>
      </c>
      <c r="F4288" t="s">
        <v>992</v>
      </c>
      <c r="G4288" t="s">
        <v>993</v>
      </c>
      <c r="H4288">
        <v>20</v>
      </c>
      <c r="P4288">
        <v>0</v>
      </c>
      <c r="Q4288">
        <v>0</v>
      </c>
      <c r="R4288">
        <v>1</v>
      </c>
    </row>
    <row r="4289" spans="1:18">
      <c r="A4289" t="s">
        <v>2044</v>
      </c>
      <c r="B4289" t="s">
        <v>2049</v>
      </c>
      <c r="C4289" t="s">
        <v>1001</v>
      </c>
      <c r="D4289" t="s">
        <v>781</v>
      </c>
      <c r="E4289" t="s">
        <v>782</v>
      </c>
      <c r="F4289" t="s">
        <v>783</v>
      </c>
      <c r="G4289" t="s">
        <v>784</v>
      </c>
      <c r="H4289">
        <v>25</v>
      </c>
      <c r="P4289">
        <v>0</v>
      </c>
      <c r="Q4289">
        <v>0</v>
      </c>
      <c r="R4289">
        <v>1</v>
      </c>
    </row>
    <row r="4290" spans="1:18">
      <c r="A4290" t="s">
        <v>2044</v>
      </c>
      <c r="B4290" t="s">
        <v>2049</v>
      </c>
      <c r="C4290" t="s">
        <v>1001</v>
      </c>
      <c r="D4290" t="s">
        <v>148</v>
      </c>
      <c r="E4290" t="s">
        <v>149</v>
      </c>
      <c r="F4290" t="s">
        <v>150</v>
      </c>
      <c r="G4290" t="s">
        <v>151</v>
      </c>
      <c r="H4290">
        <v>25</v>
      </c>
      <c r="P4290">
        <v>0</v>
      </c>
      <c r="Q4290">
        <v>0</v>
      </c>
      <c r="R4290">
        <v>2</v>
      </c>
    </row>
    <row r="4291" spans="1:18">
      <c r="A4291" t="s">
        <v>2044</v>
      </c>
      <c r="B4291" t="s">
        <v>2049</v>
      </c>
      <c r="C4291" t="s">
        <v>1001</v>
      </c>
      <c r="D4291" t="s">
        <v>156</v>
      </c>
      <c r="E4291" t="s">
        <v>50</v>
      </c>
      <c r="F4291" t="s">
        <v>157</v>
      </c>
      <c r="G4291" t="s">
        <v>52</v>
      </c>
      <c r="H4291">
        <v>20</v>
      </c>
      <c r="K4291" t="s">
        <v>53</v>
      </c>
      <c r="M4291" t="s">
        <v>54</v>
      </c>
      <c r="N4291" t="s">
        <v>994</v>
      </c>
      <c r="P4291">
        <v>2.2000000000000002</v>
      </c>
      <c r="Q4291">
        <v>0.7</v>
      </c>
      <c r="R4291">
        <v>4</v>
      </c>
    </row>
    <row r="4292" spans="1:18">
      <c r="A4292" t="s">
        <v>2044</v>
      </c>
      <c r="B4292" t="s">
        <v>2049</v>
      </c>
      <c r="C4292" t="s">
        <v>1001</v>
      </c>
      <c r="D4292" t="s">
        <v>49</v>
      </c>
      <c r="E4292" t="s">
        <v>50</v>
      </c>
      <c r="F4292" t="s">
        <v>51</v>
      </c>
      <c r="G4292" t="s">
        <v>52</v>
      </c>
      <c r="H4292">
        <v>25</v>
      </c>
      <c r="K4292" t="s">
        <v>53</v>
      </c>
      <c r="M4292" t="s">
        <v>54</v>
      </c>
      <c r="N4292" t="s">
        <v>55</v>
      </c>
      <c r="P4292">
        <v>3.24</v>
      </c>
      <c r="Q4292">
        <v>1.2</v>
      </c>
      <c r="R4292">
        <v>6</v>
      </c>
    </row>
    <row r="4293" spans="1:18">
      <c r="A4293" t="s">
        <v>2044</v>
      </c>
      <c r="B4293" t="s">
        <v>2049</v>
      </c>
      <c r="C4293" t="s">
        <v>1001</v>
      </c>
      <c r="D4293" t="s">
        <v>232</v>
      </c>
      <c r="E4293" t="s">
        <v>50</v>
      </c>
      <c r="F4293" t="s">
        <v>233</v>
      </c>
      <c r="G4293" t="s">
        <v>52</v>
      </c>
      <c r="H4293">
        <v>250</v>
      </c>
      <c r="K4293" t="s">
        <v>1885</v>
      </c>
      <c r="M4293" t="s">
        <v>984</v>
      </c>
      <c r="P4293">
        <v>169.25</v>
      </c>
      <c r="Q4293">
        <v>11.19</v>
      </c>
      <c r="R4293">
        <v>15</v>
      </c>
    </row>
    <row r="4294" spans="1:18">
      <c r="A4294" t="s">
        <v>2044</v>
      </c>
      <c r="B4294" t="s">
        <v>2049</v>
      </c>
      <c r="C4294" t="s">
        <v>1001</v>
      </c>
      <c r="D4294" t="s">
        <v>1157</v>
      </c>
      <c r="E4294" t="s">
        <v>658</v>
      </c>
      <c r="F4294" t="s">
        <v>1886</v>
      </c>
      <c r="G4294" t="s">
        <v>1020</v>
      </c>
      <c r="H4294">
        <v>250</v>
      </c>
      <c r="I4294">
        <v>250</v>
      </c>
      <c r="L4294" t="s">
        <v>117</v>
      </c>
      <c r="M4294" t="s">
        <v>982</v>
      </c>
      <c r="P4294">
        <v>465</v>
      </c>
      <c r="Q4294">
        <v>0</v>
      </c>
      <c r="R4294">
        <v>1</v>
      </c>
    </row>
    <row r="4295" spans="1:18">
      <c r="A4295" t="s">
        <v>2044</v>
      </c>
      <c r="B4295" t="s">
        <v>2049</v>
      </c>
      <c r="C4295" t="s">
        <v>1001</v>
      </c>
      <c r="D4295" t="s">
        <v>241</v>
      </c>
      <c r="E4295" t="s">
        <v>173</v>
      </c>
      <c r="F4295" t="s">
        <v>1887</v>
      </c>
      <c r="G4295" t="s">
        <v>1888</v>
      </c>
      <c r="H4295">
        <v>250</v>
      </c>
      <c r="I4295">
        <v>250</v>
      </c>
      <c r="J4295">
        <v>25</v>
      </c>
      <c r="L4295" t="s">
        <v>117</v>
      </c>
      <c r="M4295" t="s">
        <v>26</v>
      </c>
      <c r="P4295">
        <v>0</v>
      </c>
      <c r="Q4295">
        <v>0</v>
      </c>
      <c r="R4295">
        <v>3</v>
      </c>
    </row>
    <row r="4296" spans="1:18">
      <c r="A4296" t="s">
        <v>2044</v>
      </c>
      <c r="B4296" t="s">
        <v>2049</v>
      </c>
      <c r="C4296" t="s">
        <v>1001</v>
      </c>
      <c r="D4296" t="s">
        <v>381</v>
      </c>
      <c r="E4296" t="s">
        <v>358</v>
      </c>
      <c r="F4296" t="s">
        <v>382</v>
      </c>
      <c r="G4296" t="s">
        <v>360</v>
      </c>
      <c r="H4296">
        <v>250</v>
      </c>
      <c r="I4296">
        <v>250</v>
      </c>
      <c r="J4296">
        <v>20</v>
      </c>
      <c r="L4296" t="s">
        <v>353</v>
      </c>
      <c r="M4296" t="s">
        <v>26</v>
      </c>
      <c r="N4296" t="s">
        <v>1889</v>
      </c>
      <c r="P4296">
        <v>0.32</v>
      </c>
      <c r="Q4296">
        <v>0</v>
      </c>
      <c r="R4296">
        <v>2</v>
      </c>
    </row>
    <row r="4297" spans="1:18">
      <c r="A4297" t="s">
        <v>2044</v>
      </c>
      <c r="B4297" t="s">
        <v>2049</v>
      </c>
      <c r="C4297" t="s">
        <v>1001</v>
      </c>
      <c r="D4297" t="s">
        <v>361</v>
      </c>
      <c r="E4297" t="s">
        <v>358</v>
      </c>
      <c r="F4297" t="s">
        <v>362</v>
      </c>
      <c r="G4297" t="s">
        <v>360</v>
      </c>
      <c r="H4297">
        <v>250</v>
      </c>
      <c r="I4297">
        <v>250</v>
      </c>
      <c r="J4297">
        <v>25</v>
      </c>
      <c r="L4297" t="s">
        <v>353</v>
      </c>
      <c r="M4297" t="s">
        <v>26</v>
      </c>
      <c r="N4297" t="s">
        <v>1890</v>
      </c>
      <c r="P4297">
        <v>0.32</v>
      </c>
      <c r="Q4297">
        <v>0</v>
      </c>
      <c r="R4297">
        <v>2</v>
      </c>
    </row>
    <row r="4298" spans="1:18">
      <c r="A4298" t="s">
        <v>2044</v>
      </c>
      <c r="B4298" t="s">
        <v>2049</v>
      </c>
      <c r="C4298" t="s">
        <v>1001</v>
      </c>
      <c r="D4298" t="s">
        <v>363</v>
      </c>
      <c r="E4298" t="s">
        <v>358</v>
      </c>
      <c r="F4298" t="s">
        <v>364</v>
      </c>
      <c r="G4298" t="s">
        <v>360</v>
      </c>
      <c r="H4298">
        <v>250</v>
      </c>
      <c r="I4298">
        <v>250</v>
      </c>
      <c r="J4298">
        <v>100</v>
      </c>
      <c r="L4298" t="s">
        <v>353</v>
      </c>
      <c r="M4298" t="s">
        <v>26</v>
      </c>
      <c r="N4298" t="s">
        <v>1891</v>
      </c>
      <c r="P4298">
        <v>4.76</v>
      </c>
      <c r="Q4298">
        <v>0</v>
      </c>
      <c r="R4298">
        <v>1</v>
      </c>
    </row>
    <row r="4299" spans="1:18">
      <c r="A4299" t="s">
        <v>2044</v>
      </c>
      <c r="B4299" t="s">
        <v>2050</v>
      </c>
      <c r="C4299" t="s">
        <v>1001</v>
      </c>
      <c r="D4299" t="s">
        <v>1622</v>
      </c>
      <c r="E4299" t="s">
        <v>367</v>
      </c>
      <c r="F4299" t="s">
        <v>1893</v>
      </c>
      <c r="G4299" t="s">
        <v>1013</v>
      </c>
      <c r="H4299">
        <v>100</v>
      </c>
      <c r="I4299">
        <v>100</v>
      </c>
      <c r="L4299" t="s">
        <v>117</v>
      </c>
      <c r="M4299" t="s">
        <v>202</v>
      </c>
      <c r="P4299">
        <v>0</v>
      </c>
      <c r="Q4299">
        <v>0</v>
      </c>
      <c r="R4299">
        <v>1</v>
      </c>
    </row>
    <row r="4300" spans="1:18">
      <c r="A4300" t="s">
        <v>2044</v>
      </c>
      <c r="B4300" t="s">
        <v>2050</v>
      </c>
      <c r="C4300" t="s">
        <v>1001</v>
      </c>
      <c r="D4300" t="s">
        <v>716</v>
      </c>
      <c r="E4300" t="s">
        <v>94</v>
      </c>
      <c r="F4300" t="s">
        <v>717</v>
      </c>
      <c r="G4300" t="s">
        <v>96</v>
      </c>
      <c r="H4300">
        <v>100</v>
      </c>
      <c r="I4300">
        <v>100</v>
      </c>
      <c r="K4300" t="s">
        <v>348</v>
      </c>
      <c r="M4300" t="s">
        <v>32</v>
      </c>
      <c r="N4300" t="s">
        <v>1894</v>
      </c>
      <c r="P4300">
        <v>4.29</v>
      </c>
      <c r="Q4300">
        <v>0</v>
      </c>
      <c r="R4300">
        <v>1</v>
      </c>
    </row>
    <row r="4301" spans="1:18">
      <c r="A4301" t="s">
        <v>2044</v>
      </c>
      <c r="B4301" t="s">
        <v>2050</v>
      </c>
      <c r="C4301" t="s">
        <v>1001</v>
      </c>
      <c r="D4301" t="s">
        <v>719</v>
      </c>
      <c r="E4301" t="s">
        <v>22</v>
      </c>
      <c r="F4301" t="s">
        <v>720</v>
      </c>
      <c r="G4301" t="s">
        <v>30</v>
      </c>
      <c r="H4301">
        <v>100</v>
      </c>
      <c r="I4301">
        <v>100</v>
      </c>
      <c r="K4301" t="s">
        <v>348</v>
      </c>
      <c r="M4301" t="s">
        <v>32</v>
      </c>
      <c r="N4301" t="s">
        <v>1895</v>
      </c>
      <c r="P4301">
        <v>8.58</v>
      </c>
      <c r="Q4301">
        <v>0</v>
      </c>
      <c r="R4301">
        <v>11</v>
      </c>
    </row>
    <row r="4302" spans="1:18">
      <c r="A4302" t="s">
        <v>2044</v>
      </c>
      <c r="B4302" t="s">
        <v>2050</v>
      </c>
      <c r="C4302" t="s">
        <v>1001</v>
      </c>
      <c r="D4302" t="s">
        <v>722</v>
      </c>
      <c r="E4302" t="s">
        <v>34</v>
      </c>
      <c r="F4302" t="s">
        <v>1896</v>
      </c>
      <c r="G4302" t="s">
        <v>1897</v>
      </c>
      <c r="H4302">
        <v>100</v>
      </c>
      <c r="I4302">
        <v>100</v>
      </c>
      <c r="K4302" t="s">
        <v>348</v>
      </c>
      <c r="L4302" t="s">
        <v>117</v>
      </c>
      <c r="M4302" t="s">
        <v>26</v>
      </c>
      <c r="N4302" t="s">
        <v>1898</v>
      </c>
      <c r="P4302">
        <v>31.38</v>
      </c>
      <c r="Q4302">
        <v>0</v>
      </c>
      <c r="R4302">
        <v>2</v>
      </c>
    </row>
    <row r="4303" spans="1:18">
      <c r="A4303" t="s">
        <v>2044</v>
      </c>
      <c r="B4303" t="s">
        <v>2050</v>
      </c>
      <c r="C4303" t="s">
        <v>1001</v>
      </c>
      <c r="D4303" t="s">
        <v>725</v>
      </c>
      <c r="E4303" t="s">
        <v>40</v>
      </c>
      <c r="F4303" t="s">
        <v>1899</v>
      </c>
      <c r="G4303" t="s">
        <v>1900</v>
      </c>
      <c r="H4303">
        <v>100</v>
      </c>
      <c r="I4303">
        <v>100</v>
      </c>
      <c r="L4303" t="s">
        <v>117</v>
      </c>
      <c r="M4303" t="s">
        <v>1361</v>
      </c>
      <c r="N4303" t="s">
        <v>1901</v>
      </c>
      <c r="P4303">
        <v>0.67</v>
      </c>
      <c r="Q4303">
        <v>0</v>
      </c>
      <c r="R4303">
        <v>1</v>
      </c>
    </row>
    <row r="4304" spans="1:18">
      <c r="A4304" t="s">
        <v>2044</v>
      </c>
      <c r="B4304" t="s">
        <v>2050</v>
      </c>
      <c r="C4304" t="s">
        <v>1001</v>
      </c>
      <c r="D4304" t="s">
        <v>120</v>
      </c>
      <c r="E4304" t="s">
        <v>114</v>
      </c>
      <c r="F4304" t="s">
        <v>121</v>
      </c>
      <c r="G4304" t="s">
        <v>116</v>
      </c>
      <c r="H4304">
        <v>25</v>
      </c>
      <c r="I4304">
        <v>25</v>
      </c>
      <c r="J4304">
        <v>25</v>
      </c>
      <c r="L4304" t="s">
        <v>117</v>
      </c>
      <c r="M4304" t="s">
        <v>26</v>
      </c>
      <c r="N4304" t="s">
        <v>1880</v>
      </c>
      <c r="P4304">
        <v>5.6</v>
      </c>
      <c r="Q4304">
        <v>0</v>
      </c>
      <c r="R4304">
        <v>2</v>
      </c>
    </row>
    <row r="4305" spans="1:18">
      <c r="A4305" t="s">
        <v>2044</v>
      </c>
      <c r="B4305" t="s">
        <v>2050</v>
      </c>
      <c r="C4305" t="s">
        <v>1001</v>
      </c>
      <c r="D4305" t="s">
        <v>728</v>
      </c>
      <c r="E4305" t="s">
        <v>124</v>
      </c>
      <c r="F4305" t="s">
        <v>1682</v>
      </c>
      <c r="G4305" t="s">
        <v>1006</v>
      </c>
      <c r="H4305">
        <v>100</v>
      </c>
      <c r="I4305">
        <v>100</v>
      </c>
      <c r="L4305" t="s">
        <v>117</v>
      </c>
      <c r="M4305" t="s">
        <v>982</v>
      </c>
      <c r="P4305">
        <v>147</v>
      </c>
      <c r="Q4305">
        <v>0</v>
      </c>
      <c r="R4305">
        <v>1</v>
      </c>
    </row>
    <row r="4306" spans="1:18">
      <c r="A4306" t="s">
        <v>2044</v>
      </c>
      <c r="B4306" t="s">
        <v>2050</v>
      </c>
      <c r="C4306" t="s">
        <v>1001</v>
      </c>
      <c r="D4306" t="s">
        <v>49</v>
      </c>
      <c r="E4306" t="s">
        <v>50</v>
      </c>
      <c r="F4306" t="s">
        <v>51</v>
      </c>
      <c r="G4306" t="s">
        <v>52</v>
      </c>
      <c r="H4306">
        <v>25</v>
      </c>
      <c r="K4306" t="s">
        <v>53</v>
      </c>
      <c r="M4306" t="s">
        <v>54</v>
      </c>
      <c r="N4306" t="s">
        <v>55</v>
      </c>
      <c r="P4306">
        <v>3.24</v>
      </c>
      <c r="Q4306">
        <v>0.3</v>
      </c>
      <c r="R4306">
        <v>2</v>
      </c>
    </row>
    <row r="4307" spans="1:18">
      <c r="A4307" t="s">
        <v>2044</v>
      </c>
      <c r="B4307" t="s">
        <v>2050</v>
      </c>
      <c r="C4307" t="s">
        <v>1001</v>
      </c>
      <c r="D4307" t="s">
        <v>164</v>
      </c>
      <c r="E4307" t="s">
        <v>50</v>
      </c>
      <c r="F4307" t="s">
        <v>165</v>
      </c>
      <c r="G4307" t="s">
        <v>52</v>
      </c>
      <c r="H4307">
        <v>100</v>
      </c>
      <c r="K4307" t="s">
        <v>348</v>
      </c>
      <c r="M4307" t="s">
        <v>54</v>
      </c>
      <c r="N4307" t="s">
        <v>1902</v>
      </c>
      <c r="P4307">
        <v>33.54</v>
      </c>
      <c r="Q4307">
        <v>26.83</v>
      </c>
      <c r="R4307">
        <v>15</v>
      </c>
    </row>
    <row r="4308" spans="1:18">
      <c r="A4308" t="s">
        <v>2044</v>
      </c>
      <c r="B4308" t="s">
        <v>2050</v>
      </c>
      <c r="C4308" t="s">
        <v>1001</v>
      </c>
      <c r="D4308" t="s">
        <v>775</v>
      </c>
      <c r="E4308" t="s">
        <v>658</v>
      </c>
      <c r="F4308" t="s">
        <v>1903</v>
      </c>
      <c r="G4308" t="s">
        <v>1020</v>
      </c>
      <c r="H4308">
        <v>100</v>
      </c>
      <c r="I4308">
        <v>100</v>
      </c>
      <c r="L4308" t="s">
        <v>117</v>
      </c>
      <c r="M4308" t="s">
        <v>982</v>
      </c>
      <c r="P4308">
        <v>60</v>
      </c>
      <c r="Q4308">
        <v>0</v>
      </c>
      <c r="R4308">
        <v>1</v>
      </c>
    </row>
    <row r="4309" spans="1:18">
      <c r="A4309" t="s">
        <v>2044</v>
      </c>
      <c r="B4309" t="s">
        <v>2050</v>
      </c>
      <c r="C4309" t="s">
        <v>1001</v>
      </c>
      <c r="D4309" t="s">
        <v>1904</v>
      </c>
      <c r="E4309" t="s">
        <v>358</v>
      </c>
      <c r="F4309" t="s">
        <v>1905</v>
      </c>
      <c r="G4309" t="s">
        <v>360</v>
      </c>
      <c r="H4309">
        <v>100</v>
      </c>
      <c r="I4309">
        <v>100</v>
      </c>
      <c r="J4309">
        <v>25</v>
      </c>
      <c r="L4309" t="s">
        <v>353</v>
      </c>
      <c r="M4309" t="s">
        <v>26</v>
      </c>
      <c r="N4309" t="s">
        <v>1906</v>
      </c>
      <c r="P4309">
        <v>0.32</v>
      </c>
      <c r="Q4309">
        <v>0</v>
      </c>
      <c r="R4309">
        <v>1</v>
      </c>
    </row>
    <row r="4310" spans="1:18">
      <c r="A4310" t="s">
        <v>2044</v>
      </c>
      <c r="B4310" t="s">
        <v>2051</v>
      </c>
      <c r="C4310" t="s">
        <v>259</v>
      </c>
      <c r="D4310" t="s">
        <v>292</v>
      </c>
      <c r="E4310" t="s">
        <v>22</v>
      </c>
      <c r="F4310" t="s">
        <v>293</v>
      </c>
      <c r="G4310" t="s">
        <v>30</v>
      </c>
      <c r="H4310">
        <v>350</v>
      </c>
      <c r="I4310">
        <v>350</v>
      </c>
      <c r="K4310" t="s">
        <v>62</v>
      </c>
      <c r="M4310" t="s">
        <v>32</v>
      </c>
      <c r="N4310" t="s">
        <v>1399</v>
      </c>
      <c r="P4310">
        <v>56.36</v>
      </c>
      <c r="Q4310">
        <v>0</v>
      </c>
      <c r="R4310">
        <v>5</v>
      </c>
    </row>
    <row r="4311" spans="1:18">
      <c r="A4311" t="s">
        <v>2044</v>
      </c>
      <c r="B4311" t="s">
        <v>2051</v>
      </c>
      <c r="C4311" t="s">
        <v>259</v>
      </c>
      <c r="D4311" t="s">
        <v>645</v>
      </c>
      <c r="E4311" t="s">
        <v>34</v>
      </c>
      <c r="F4311" t="s">
        <v>1415</v>
      </c>
      <c r="G4311" t="s">
        <v>36</v>
      </c>
      <c r="H4311">
        <v>350</v>
      </c>
      <c r="I4311">
        <v>350</v>
      </c>
      <c r="K4311" t="s">
        <v>62</v>
      </c>
      <c r="L4311" t="s">
        <v>37</v>
      </c>
      <c r="M4311" t="s">
        <v>26</v>
      </c>
      <c r="P4311">
        <v>48.9</v>
      </c>
      <c r="Q4311">
        <v>0</v>
      </c>
      <c r="R4311">
        <v>2</v>
      </c>
    </row>
    <row r="4312" spans="1:18">
      <c r="A4312" t="s">
        <v>2044</v>
      </c>
      <c r="B4312" t="s">
        <v>2051</v>
      </c>
      <c r="C4312" t="s">
        <v>259</v>
      </c>
      <c r="D4312" t="s">
        <v>1854</v>
      </c>
      <c r="E4312" t="s">
        <v>1855</v>
      </c>
      <c r="F4312" t="s">
        <v>646</v>
      </c>
      <c r="G4312" t="s">
        <v>504</v>
      </c>
      <c r="H4312">
        <v>350</v>
      </c>
      <c r="I4312">
        <v>350</v>
      </c>
      <c r="L4312" t="s">
        <v>37</v>
      </c>
      <c r="M4312" t="s">
        <v>26</v>
      </c>
      <c r="N4312" t="s">
        <v>647</v>
      </c>
      <c r="P4312">
        <v>41</v>
      </c>
      <c r="Q4312">
        <v>0</v>
      </c>
      <c r="R4312">
        <v>1</v>
      </c>
    </row>
    <row r="4313" spans="1:18">
      <c r="A4313" t="s">
        <v>2044</v>
      </c>
      <c r="B4313" t="s">
        <v>2051</v>
      </c>
      <c r="C4313" t="s">
        <v>259</v>
      </c>
      <c r="D4313" t="s">
        <v>651</v>
      </c>
      <c r="E4313" t="s">
        <v>40</v>
      </c>
      <c r="F4313" t="s">
        <v>652</v>
      </c>
      <c r="G4313" t="s">
        <v>1115</v>
      </c>
      <c r="H4313">
        <v>350</v>
      </c>
      <c r="I4313">
        <v>350</v>
      </c>
      <c r="L4313" t="s">
        <v>37</v>
      </c>
      <c r="M4313" t="s">
        <v>187</v>
      </c>
      <c r="N4313" t="s">
        <v>1416</v>
      </c>
      <c r="P4313">
        <v>1.57</v>
      </c>
      <c r="Q4313">
        <v>0</v>
      </c>
      <c r="R4313">
        <v>3</v>
      </c>
    </row>
    <row r="4314" spans="1:18">
      <c r="A4314" t="s">
        <v>2044</v>
      </c>
      <c r="B4314" t="s">
        <v>2051</v>
      </c>
      <c r="C4314" t="s">
        <v>259</v>
      </c>
      <c r="D4314" t="s">
        <v>113</v>
      </c>
      <c r="E4314" t="s">
        <v>114</v>
      </c>
      <c r="F4314" t="s">
        <v>1117</v>
      </c>
      <c r="G4314" t="s">
        <v>200</v>
      </c>
      <c r="H4314">
        <v>20</v>
      </c>
      <c r="I4314">
        <v>20</v>
      </c>
      <c r="J4314">
        <v>20</v>
      </c>
      <c r="L4314" t="s">
        <v>127</v>
      </c>
      <c r="M4314" t="s">
        <v>26</v>
      </c>
      <c r="N4314" t="s">
        <v>1118</v>
      </c>
      <c r="P4314">
        <v>2</v>
      </c>
      <c r="Q4314">
        <v>0</v>
      </c>
      <c r="R4314">
        <v>1</v>
      </c>
    </row>
    <row r="4315" spans="1:18">
      <c r="A4315" t="s">
        <v>2044</v>
      </c>
      <c r="B4315" t="s">
        <v>2051</v>
      </c>
      <c r="C4315" t="s">
        <v>259</v>
      </c>
      <c r="D4315" t="s">
        <v>120</v>
      </c>
      <c r="E4315" t="s">
        <v>114</v>
      </c>
      <c r="F4315" t="s">
        <v>199</v>
      </c>
      <c r="G4315" t="s">
        <v>200</v>
      </c>
      <c r="H4315">
        <v>25</v>
      </c>
      <c r="I4315">
        <v>25</v>
      </c>
      <c r="J4315">
        <v>25</v>
      </c>
      <c r="L4315" t="s">
        <v>127</v>
      </c>
      <c r="M4315" t="s">
        <v>26</v>
      </c>
      <c r="N4315" t="s">
        <v>201</v>
      </c>
      <c r="P4315">
        <v>3.5</v>
      </c>
      <c r="Q4315">
        <v>0</v>
      </c>
      <c r="R4315">
        <v>3</v>
      </c>
    </row>
    <row r="4316" spans="1:18">
      <c r="A4316" t="s">
        <v>2044</v>
      </c>
      <c r="B4316" t="s">
        <v>2051</v>
      </c>
      <c r="C4316" t="s">
        <v>259</v>
      </c>
      <c r="D4316" t="s">
        <v>305</v>
      </c>
      <c r="E4316" t="s">
        <v>306</v>
      </c>
      <c r="F4316" t="s">
        <v>307</v>
      </c>
      <c r="G4316" t="s">
        <v>308</v>
      </c>
      <c r="H4316">
        <v>350</v>
      </c>
      <c r="I4316">
        <v>350</v>
      </c>
      <c r="L4316" t="s">
        <v>37</v>
      </c>
      <c r="M4316" t="s">
        <v>202</v>
      </c>
      <c r="N4316" t="s">
        <v>1856</v>
      </c>
      <c r="P4316">
        <v>492</v>
      </c>
      <c r="Q4316">
        <v>0</v>
      </c>
      <c r="R4316">
        <v>1</v>
      </c>
    </row>
    <row r="4317" spans="1:18">
      <c r="A4317" t="s">
        <v>2044</v>
      </c>
      <c r="B4317" t="s">
        <v>2051</v>
      </c>
      <c r="C4317" t="s">
        <v>259</v>
      </c>
      <c r="D4317" t="s">
        <v>1401</v>
      </c>
      <c r="E4317" t="s">
        <v>45</v>
      </c>
      <c r="F4317" t="s">
        <v>1402</v>
      </c>
      <c r="G4317" t="s">
        <v>47</v>
      </c>
      <c r="H4317">
        <v>350</v>
      </c>
      <c r="I4317">
        <v>350</v>
      </c>
      <c r="J4317">
        <v>20</v>
      </c>
      <c r="L4317" t="s">
        <v>25</v>
      </c>
      <c r="M4317" t="s">
        <v>26</v>
      </c>
      <c r="N4317" t="s">
        <v>1121</v>
      </c>
      <c r="P4317">
        <v>0.2</v>
      </c>
      <c r="Q4317">
        <v>0</v>
      </c>
      <c r="R4317">
        <v>1</v>
      </c>
    </row>
    <row r="4318" spans="1:18">
      <c r="A4318" t="s">
        <v>2044</v>
      </c>
      <c r="B4318" t="s">
        <v>2051</v>
      </c>
      <c r="C4318" t="s">
        <v>259</v>
      </c>
      <c r="D4318" t="s">
        <v>1419</v>
      </c>
      <c r="E4318" t="s">
        <v>45</v>
      </c>
      <c r="F4318" t="s">
        <v>1420</v>
      </c>
      <c r="G4318" t="s">
        <v>47</v>
      </c>
      <c r="H4318">
        <v>350</v>
      </c>
      <c r="I4318">
        <v>350</v>
      </c>
      <c r="J4318">
        <v>25</v>
      </c>
      <c r="L4318" t="s">
        <v>25</v>
      </c>
      <c r="M4318" t="s">
        <v>26</v>
      </c>
      <c r="N4318" t="s">
        <v>48</v>
      </c>
      <c r="P4318">
        <v>0.34</v>
      </c>
      <c r="Q4318">
        <v>0</v>
      </c>
      <c r="R4318">
        <v>3</v>
      </c>
    </row>
    <row r="4319" spans="1:18">
      <c r="A4319" t="s">
        <v>2044</v>
      </c>
      <c r="B4319" t="s">
        <v>2051</v>
      </c>
      <c r="C4319" t="s">
        <v>259</v>
      </c>
      <c r="D4319" t="s">
        <v>144</v>
      </c>
      <c r="E4319" t="s">
        <v>145</v>
      </c>
      <c r="F4319" t="s">
        <v>146</v>
      </c>
      <c r="G4319" t="s">
        <v>147</v>
      </c>
      <c r="H4319">
        <v>20</v>
      </c>
      <c r="P4319">
        <v>0</v>
      </c>
      <c r="Q4319">
        <v>0</v>
      </c>
      <c r="R4319">
        <v>1</v>
      </c>
    </row>
    <row r="4320" spans="1:18">
      <c r="A4320" t="s">
        <v>2044</v>
      </c>
      <c r="B4320" t="s">
        <v>2051</v>
      </c>
      <c r="C4320" t="s">
        <v>259</v>
      </c>
      <c r="D4320" t="s">
        <v>1857</v>
      </c>
      <c r="E4320" t="s">
        <v>772</v>
      </c>
      <c r="F4320" t="s">
        <v>1858</v>
      </c>
      <c r="G4320" t="s">
        <v>1156</v>
      </c>
      <c r="H4320">
        <v>350</v>
      </c>
      <c r="I4320">
        <v>350</v>
      </c>
      <c r="L4320" t="s">
        <v>37</v>
      </c>
      <c r="M4320" t="s">
        <v>32</v>
      </c>
      <c r="P4320">
        <v>0</v>
      </c>
      <c r="Q4320">
        <v>0</v>
      </c>
      <c r="R4320">
        <v>1</v>
      </c>
    </row>
    <row r="4321" spans="1:18">
      <c r="A4321" t="s">
        <v>2044</v>
      </c>
      <c r="B4321" t="s">
        <v>2051</v>
      </c>
      <c r="C4321" t="s">
        <v>259</v>
      </c>
      <c r="D4321" t="s">
        <v>156</v>
      </c>
      <c r="E4321" t="s">
        <v>50</v>
      </c>
      <c r="F4321" t="s">
        <v>157</v>
      </c>
      <c r="G4321" t="s">
        <v>52</v>
      </c>
      <c r="H4321">
        <v>20</v>
      </c>
      <c r="K4321" t="s">
        <v>53</v>
      </c>
      <c r="M4321" t="s">
        <v>54</v>
      </c>
      <c r="N4321" t="s">
        <v>994</v>
      </c>
      <c r="P4321">
        <v>2.2000000000000002</v>
      </c>
      <c r="Q4321">
        <v>0.2</v>
      </c>
      <c r="R4321">
        <v>1</v>
      </c>
    </row>
    <row r="4322" spans="1:18">
      <c r="A4322" t="s">
        <v>2044</v>
      </c>
      <c r="B4322" t="s">
        <v>2051</v>
      </c>
      <c r="C4322" t="s">
        <v>259</v>
      </c>
      <c r="D4322" t="s">
        <v>49</v>
      </c>
      <c r="E4322" t="s">
        <v>50</v>
      </c>
      <c r="F4322" t="s">
        <v>51</v>
      </c>
      <c r="G4322" t="s">
        <v>52</v>
      </c>
      <c r="H4322">
        <v>25</v>
      </c>
      <c r="K4322" t="s">
        <v>53</v>
      </c>
      <c r="M4322" t="s">
        <v>54</v>
      </c>
      <c r="N4322" t="s">
        <v>55</v>
      </c>
      <c r="P4322">
        <v>3.24</v>
      </c>
      <c r="Q4322">
        <v>0.6</v>
      </c>
      <c r="R4322">
        <v>3</v>
      </c>
    </row>
    <row r="4323" spans="1:18">
      <c r="A4323" t="s">
        <v>2044</v>
      </c>
      <c r="B4323" t="s">
        <v>2051</v>
      </c>
      <c r="C4323" t="s">
        <v>259</v>
      </c>
      <c r="D4323" t="s">
        <v>296</v>
      </c>
      <c r="E4323" t="s">
        <v>50</v>
      </c>
      <c r="F4323" t="s">
        <v>1403</v>
      </c>
      <c r="G4323" t="s">
        <v>407</v>
      </c>
      <c r="H4323">
        <v>350</v>
      </c>
      <c r="K4323" t="s">
        <v>62</v>
      </c>
      <c r="M4323" t="s">
        <v>422</v>
      </c>
      <c r="N4323" t="s">
        <v>1404</v>
      </c>
      <c r="P4323">
        <v>67.91</v>
      </c>
      <c r="Q4323">
        <v>13.35</v>
      </c>
      <c r="R4323">
        <v>11</v>
      </c>
    </row>
    <row r="4324" spans="1:18">
      <c r="A4324" t="s">
        <v>2044</v>
      </c>
      <c r="B4324" t="s">
        <v>2052</v>
      </c>
      <c r="C4324" t="s">
        <v>197</v>
      </c>
      <c r="D4324" t="s">
        <v>1744</v>
      </c>
      <c r="E4324" t="s">
        <v>88</v>
      </c>
      <c r="F4324" t="s">
        <v>1745</v>
      </c>
      <c r="G4324" t="s">
        <v>90</v>
      </c>
      <c r="H4324">
        <v>300</v>
      </c>
      <c r="I4324">
        <v>200</v>
      </c>
      <c r="K4324" t="s">
        <v>1374</v>
      </c>
      <c r="M4324" t="s">
        <v>32</v>
      </c>
      <c r="N4324" t="s">
        <v>1860</v>
      </c>
      <c r="P4324">
        <v>16</v>
      </c>
      <c r="Q4324">
        <v>0</v>
      </c>
      <c r="R4324">
        <v>1</v>
      </c>
    </row>
    <row r="4325" spans="1:18">
      <c r="A4325" t="s">
        <v>2044</v>
      </c>
      <c r="B4325" t="s">
        <v>2052</v>
      </c>
      <c r="C4325" t="s">
        <v>197</v>
      </c>
      <c r="D4325" t="s">
        <v>1372</v>
      </c>
      <c r="E4325" t="s">
        <v>88</v>
      </c>
      <c r="F4325" t="s">
        <v>1373</v>
      </c>
      <c r="G4325" t="s">
        <v>90</v>
      </c>
      <c r="H4325">
        <v>300</v>
      </c>
      <c r="I4325">
        <v>250</v>
      </c>
      <c r="K4325" t="s">
        <v>1374</v>
      </c>
      <c r="M4325" t="s">
        <v>32</v>
      </c>
      <c r="N4325" t="s">
        <v>1375</v>
      </c>
      <c r="P4325">
        <v>16.600000000000001</v>
      </c>
      <c r="Q4325">
        <v>0</v>
      </c>
      <c r="R4325">
        <v>1</v>
      </c>
    </row>
    <row r="4326" spans="1:18">
      <c r="A4326" t="s">
        <v>2044</v>
      </c>
      <c r="B4326" t="s">
        <v>2052</v>
      </c>
      <c r="C4326" t="s">
        <v>197</v>
      </c>
      <c r="D4326" t="s">
        <v>1089</v>
      </c>
      <c r="E4326" t="s">
        <v>22</v>
      </c>
      <c r="F4326" t="s">
        <v>1090</v>
      </c>
      <c r="G4326" t="s">
        <v>30</v>
      </c>
      <c r="H4326">
        <v>300</v>
      </c>
      <c r="I4326">
        <v>300</v>
      </c>
      <c r="K4326" t="s">
        <v>264</v>
      </c>
      <c r="M4326" t="s">
        <v>32</v>
      </c>
      <c r="N4326" t="s">
        <v>1861</v>
      </c>
      <c r="P4326">
        <v>55.68</v>
      </c>
      <c r="Q4326">
        <v>0</v>
      </c>
      <c r="R4326">
        <v>6</v>
      </c>
    </row>
    <row r="4327" spans="1:18">
      <c r="A4327" t="s">
        <v>2044</v>
      </c>
      <c r="B4327" t="s">
        <v>2052</v>
      </c>
      <c r="C4327" t="s">
        <v>197</v>
      </c>
      <c r="D4327" t="s">
        <v>1325</v>
      </c>
      <c r="E4327" t="s">
        <v>34</v>
      </c>
      <c r="F4327" t="s">
        <v>1575</v>
      </c>
      <c r="G4327" t="s">
        <v>182</v>
      </c>
      <c r="H4327">
        <v>300</v>
      </c>
      <c r="I4327">
        <v>300</v>
      </c>
      <c r="K4327" t="s">
        <v>264</v>
      </c>
      <c r="L4327" t="s">
        <v>132</v>
      </c>
      <c r="M4327" t="s">
        <v>26</v>
      </c>
      <c r="P4327">
        <v>63.67</v>
      </c>
      <c r="Q4327">
        <v>0</v>
      </c>
      <c r="R4327">
        <v>2</v>
      </c>
    </row>
    <row r="4328" spans="1:18">
      <c r="A4328" t="s">
        <v>2044</v>
      </c>
      <c r="B4328" t="s">
        <v>2052</v>
      </c>
      <c r="C4328" t="s">
        <v>197</v>
      </c>
      <c r="D4328" t="s">
        <v>1862</v>
      </c>
      <c r="E4328" t="s">
        <v>1855</v>
      </c>
      <c r="F4328" t="s">
        <v>1863</v>
      </c>
      <c r="G4328" t="s">
        <v>509</v>
      </c>
      <c r="H4328">
        <v>200</v>
      </c>
      <c r="I4328">
        <v>200</v>
      </c>
      <c r="L4328" t="s">
        <v>132</v>
      </c>
      <c r="M4328" t="s">
        <v>26</v>
      </c>
      <c r="N4328" t="s">
        <v>1864</v>
      </c>
      <c r="P4328">
        <v>26</v>
      </c>
      <c r="Q4328">
        <v>0</v>
      </c>
      <c r="R4328">
        <v>1</v>
      </c>
    </row>
    <row r="4329" spans="1:18">
      <c r="A4329" t="s">
        <v>2044</v>
      </c>
      <c r="B4329" t="s">
        <v>2052</v>
      </c>
      <c r="C4329" t="s">
        <v>197</v>
      </c>
      <c r="D4329" t="s">
        <v>1865</v>
      </c>
      <c r="E4329" t="s">
        <v>1855</v>
      </c>
      <c r="F4329" t="s">
        <v>1866</v>
      </c>
      <c r="G4329" t="s">
        <v>509</v>
      </c>
      <c r="H4329">
        <v>250</v>
      </c>
      <c r="I4329">
        <v>250</v>
      </c>
      <c r="L4329" t="s">
        <v>132</v>
      </c>
      <c r="M4329" t="s">
        <v>26</v>
      </c>
      <c r="N4329" t="s">
        <v>1867</v>
      </c>
      <c r="P4329">
        <v>36</v>
      </c>
      <c r="Q4329">
        <v>0</v>
      </c>
      <c r="R4329">
        <v>1</v>
      </c>
    </row>
    <row r="4330" spans="1:18">
      <c r="A4330" t="s">
        <v>2044</v>
      </c>
      <c r="B4330" t="s">
        <v>2052</v>
      </c>
      <c r="C4330" t="s">
        <v>197</v>
      </c>
      <c r="D4330" t="s">
        <v>67</v>
      </c>
      <c r="E4330" t="s">
        <v>40</v>
      </c>
      <c r="F4330" t="s">
        <v>458</v>
      </c>
      <c r="G4330" t="s">
        <v>186</v>
      </c>
      <c r="H4330">
        <v>200</v>
      </c>
      <c r="I4330">
        <v>200</v>
      </c>
      <c r="L4330" t="s">
        <v>132</v>
      </c>
      <c r="M4330" t="s">
        <v>187</v>
      </c>
      <c r="N4330" t="s">
        <v>459</v>
      </c>
      <c r="P4330">
        <v>0.73</v>
      </c>
      <c r="Q4330">
        <v>0</v>
      </c>
      <c r="R4330">
        <v>1</v>
      </c>
    </row>
    <row r="4331" spans="1:18">
      <c r="A4331" t="s">
        <v>2044</v>
      </c>
      <c r="B4331" t="s">
        <v>2052</v>
      </c>
      <c r="C4331" t="s">
        <v>197</v>
      </c>
      <c r="D4331" t="s">
        <v>466</v>
      </c>
      <c r="E4331" t="s">
        <v>40</v>
      </c>
      <c r="F4331" t="s">
        <v>1382</v>
      </c>
      <c r="G4331" t="s">
        <v>186</v>
      </c>
      <c r="H4331">
        <v>250</v>
      </c>
      <c r="I4331">
        <v>250</v>
      </c>
      <c r="L4331" t="s">
        <v>132</v>
      </c>
      <c r="M4331" t="s">
        <v>187</v>
      </c>
      <c r="N4331" t="s">
        <v>1383</v>
      </c>
      <c r="P4331">
        <v>1.1399999999999999</v>
      </c>
      <c r="Q4331">
        <v>0</v>
      </c>
      <c r="R4331">
        <v>1</v>
      </c>
    </row>
    <row r="4332" spans="1:18">
      <c r="A4332" t="s">
        <v>2044</v>
      </c>
      <c r="B4332" t="s">
        <v>2052</v>
      </c>
      <c r="C4332" t="s">
        <v>197</v>
      </c>
      <c r="D4332" t="s">
        <v>1328</v>
      </c>
      <c r="E4332" t="s">
        <v>40</v>
      </c>
      <c r="F4332" t="s">
        <v>1576</v>
      </c>
      <c r="G4332" t="s">
        <v>186</v>
      </c>
      <c r="H4332">
        <v>300</v>
      </c>
      <c r="I4332">
        <v>300</v>
      </c>
      <c r="L4332" t="s">
        <v>132</v>
      </c>
      <c r="M4332" t="s">
        <v>187</v>
      </c>
      <c r="N4332" t="s">
        <v>1868</v>
      </c>
      <c r="P4332">
        <v>1.41</v>
      </c>
      <c r="Q4332">
        <v>0</v>
      </c>
      <c r="R4332">
        <v>1</v>
      </c>
    </row>
    <row r="4333" spans="1:18">
      <c r="A4333" t="s">
        <v>2044</v>
      </c>
      <c r="B4333" t="s">
        <v>2052</v>
      </c>
      <c r="C4333" t="s">
        <v>197</v>
      </c>
      <c r="D4333" t="s">
        <v>113</v>
      </c>
      <c r="E4333" t="s">
        <v>114</v>
      </c>
      <c r="F4333" t="s">
        <v>1117</v>
      </c>
      <c r="G4333" t="s">
        <v>200</v>
      </c>
      <c r="H4333">
        <v>20</v>
      </c>
      <c r="I4333">
        <v>20</v>
      </c>
      <c r="J4333">
        <v>20</v>
      </c>
      <c r="L4333" t="s">
        <v>127</v>
      </c>
      <c r="M4333" t="s">
        <v>26</v>
      </c>
      <c r="N4333" t="s">
        <v>1118</v>
      </c>
      <c r="P4333">
        <v>2</v>
      </c>
      <c r="Q4333">
        <v>0</v>
      </c>
      <c r="R4333">
        <v>2</v>
      </c>
    </row>
    <row r="4334" spans="1:18">
      <c r="A4334" t="s">
        <v>2044</v>
      </c>
      <c r="B4334" t="s">
        <v>2052</v>
      </c>
      <c r="C4334" t="s">
        <v>197</v>
      </c>
      <c r="D4334" t="s">
        <v>120</v>
      </c>
      <c r="E4334" t="s">
        <v>114</v>
      </c>
      <c r="F4334" t="s">
        <v>199</v>
      </c>
      <c r="G4334" t="s">
        <v>200</v>
      </c>
      <c r="H4334">
        <v>25</v>
      </c>
      <c r="I4334">
        <v>25</v>
      </c>
      <c r="J4334">
        <v>25</v>
      </c>
      <c r="L4334" t="s">
        <v>127</v>
      </c>
      <c r="M4334" t="s">
        <v>26</v>
      </c>
      <c r="N4334" t="s">
        <v>201</v>
      </c>
      <c r="P4334">
        <v>3.5</v>
      </c>
      <c r="Q4334">
        <v>0</v>
      </c>
      <c r="R4334">
        <v>2</v>
      </c>
    </row>
    <row r="4335" spans="1:18">
      <c r="A4335" t="s">
        <v>2044</v>
      </c>
      <c r="B4335" t="s">
        <v>2052</v>
      </c>
      <c r="C4335" t="s">
        <v>197</v>
      </c>
      <c r="D4335" t="s">
        <v>1869</v>
      </c>
      <c r="E4335" t="s">
        <v>45</v>
      </c>
      <c r="F4335" t="s">
        <v>1870</v>
      </c>
      <c r="G4335" t="s">
        <v>47</v>
      </c>
      <c r="H4335">
        <v>300</v>
      </c>
      <c r="I4335">
        <v>300</v>
      </c>
      <c r="J4335">
        <v>20</v>
      </c>
      <c r="L4335" t="s">
        <v>25</v>
      </c>
      <c r="M4335" t="s">
        <v>26</v>
      </c>
      <c r="N4335" t="s">
        <v>1121</v>
      </c>
      <c r="P4335">
        <v>0.2</v>
      </c>
      <c r="Q4335">
        <v>0</v>
      </c>
      <c r="R4335">
        <v>2</v>
      </c>
    </row>
    <row r="4336" spans="1:18">
      <c r="A4336" t="s">
        <v>2044</v>
      </c>
      <c r="B4336" t="s">
        <v>2052</v>
      </c>
      <c r="C4336" t="s">
        <v>197</v>
      </c>
      <c r="D4336" t="s">
        <v>1095</v>
      </c>
      <c r="E4336" t="s">
        <v>45</v>
      </c>
      <c r="F4336" t="s">
        <v>1096</v>
      </c>
      <c r="G4336" t="s">
        <v>47</v>
      </c>
      <c r="H4336">
        <v>300</v>
      </c>
      <c r="I4336">
        <v>300</v>
      </c>
      <c r="J4336">
        <v>25</v>
      </c>
      <c r="L4336" t="s">
        <v>25</v>
      </c>
      <c r="M4336" t="s">
        <v>26</v>
      </c>
      <c r="N4336" t="s">
        <v>48</v>
      </c>
      <c r="P4336">
        <v>0.34</v>
      </c>
      <c r="Q4336">
        <v>0</v>
      </c>
      <c r="R4336">
        <v>2</v>
      </c>
    </row>
    <row r="4337" spans="1:18">
      <c r="A4337" t="s">
        <v>2044</v>
      </c>
      <c r="B4337" t="s">
        <v>2052</v>
      </c>
      <c r="C4337" t="s">
        <v>197</v>
      </c>
      <c r="D4337" t="s">
        <v>144</v>
      </c>
      <c r="E4337" t="s">
        <v>145</v>
      </c>
      <c r="F4337" t="s">
        <v>146</v>
      </c>
      <c r="G4337" t="s">
        <v>147</v>
      </c>
      <c r="H4337">
        <v>20</v>
      </c>
      <c r="P4337">
        <v>0</v>
      </c>
      <c r="Q4337">
        <v>0</v>
      </c>
      <c r="R4337">
        <v>2</v>
      </c>
    </row>
    <row r="4338" spans="1:18">
      <c r="A4338" t="s">
        <v>2044</v>
      </c>
      <c r="B4338" t="s">
        <v>2052</v>
      </c>
      <c r="C4338" t="s">
        <v>197</v>
      </c>
      <c r="D4338" t="s">
        <v>148</v>
      </c>
      <c r="E4338" t="s">
        <v>149</v>
      </c>
      <c r="F4338" t="s">
        <v>150</v>
      </c>
      <c r="G4338" t="s">
        <v>151</v>
      </c>
      <c r="H4338">
        <v>25</v>
      </c>
      <c r="P4338">
        <v>0</v>
      </c>
      <c r="Q4338">
        <v>0</v>
      </c>
      <c r="R4338">
        <v>2</v>
      </c>
    </row>
    <row r="4339" spans="1:18">
      <c r="A4339" t="s">
        <v>2044</v>
      </c>
      <c r="B4339" t="s">
        <v>2052</v>
      </c>
      <c r="C4339" t="s">
        <v>197</v>
      </c>
      <c r="D4339" t="s">
        <v>1871</v>
      </c>
      <c r="E4339" t="s">
        <v>153</v>
      </c>
      <c r="F4339" t="s">
        <v>1872</v>
      </c>
      <c r="G4339" t="s">
        <v>155</v>
      </c>
      <c r="H4339">
        <v>300</v>
      </c>
      <c r="I4339">
        <v>300</v>
      </c>
      <c r="M4339" t="s">
        <v>32</v>
      </c>
      <c r="P4339">
        <v>0</v>
      </c>
      <c r="Q4339">
        <v>0</v>
      </c>
      <c r="R4339">
        <v>1</v>
      </c>
    </row>
    <row r="4340" spans="1:18">
      <c r="A4340" t="s">
        <v>2044</v>
      </c>
      <c r="B4340" t="s">
        <v>2052</v>
      </c>
      <c r="C4340" t="s">
        <v>197</v>
      </c>
      <c r="D4340" t="s">
        <v>156</v>
      </c>
      <c r="E4340" t="s">
        <v>50</v>
      </c>
      <c r="F4340" t="s">
        <v>157</v>
      </c>
      <c r="G4340" t="s">
        <v>52</v>
      </c>
      <c r="H4340">
        <v>20</v>
      </c>
      <c r="K4340" t="s">
        <v>53</v>
      </c>
      <c r="M4340" t="s">
        <v>54</v>
      </c>
      <c r="N4340" t="s">
        <v>994</v>
      </c>
      <c r="P4340">
        <v>2.2000000000000002</v>
      </c>
      <c r="Q4340">
        <v>0.4</v>
      </c>
      <c r="R4340">
        <v>2</v>
      </c>
    </row>
    <row r="4341" spans="1:18">
      <c r="A4341" t="s">
        <v>2044</v>
      </c>
      <c r="B4341" t="s">
        <v>2052</v>
      </c>
      <c r="C4341" t="s">
        <v>197</v>
      </c>
      <c r="D4341" t="s">
        <v>49</v>
      </c>
      <c r="E4341" t="s">
        <v>50</v>
      </c>
      <c r="F4341" t="s">
        <v>51</v>
      </c>
      <c r="G4341" t="s">
        <v>52</v>
      </c>
      <c r="H4341">
        <v>25</v>
      </c>
      <c r="K4341" t="s">
        <v>53</v>
      </c>
      <c r="M4341" t="s">
        <v>54</v>
      </c>
      <c r="N4341" t="s">
        <v>55</v>
      </c>
      <c r="P4341">
        <v>3.24</v>
      </c>
      <c r="Q4341">
        <v>0.4</v>
      </c>
      <c r="R4341">
        <v>2</v>
      </c>
    </row>
    <row r="4342" spans="1:18">
      <c r="A4342" t="s">
        <v>2044</v>
      </c>
      <c r="B4342" t="s">
        <v>2052</v>
      </c>
      <c r="C4342" t="s">
        <v>197</v>
      </c>
      <c r="D4342" t="s">
        <v>742</v>
      </c>
      <c r="E4342" t="s">
        <v>50</v>
      </c>
      <c r="F4342" t="s">
        <v>764</v>
      </c>
      <c r="G4342" t="s">
        <v>52</v>
      </c>
      <c r="H4342">
        <v>50</v>
      </c>
      <c r="K4342" t="s">
        <v>31</v>
      </c>
      <c r="M4342" t="s">
        <v>54</v>
      </c>
      <c r="N4342" t="s">
        <v>1131</v>
      </c>
      <c r="P4342">
        <v>5.44</v>
      </c>
      <c r="Q4342">
        <v>0.2</v>
      </c>
      <c r="R4342">
        <v>1</v>
      </c>
    </row>
    <row r="4343" spans="1:18">
      <c r="A4343" t="s">
        <v>2044</v>
      </c>
      <c r="B4343" t="s">
        <v>2052</v>
      </c>
      <c r="C4343" t="s">
        <v>197</v>
      </c>
      <c r="D4343" t="s">
        <v>72</v>
      </c>
      <c r="E4343" t="s">
        <v>50</v>
      </c>
      <c r="F4343" t="s">
        <v>73</v>
      </c>
      <c r="G4343" t="s">
        <v>52</v>
      </c>
      <c r="H4343">
        <v>200</v>
      </c>
      <c r="K4343" t="s">
        <v>31</v>
      </c>
      <c r="M4343" t="s">
        <v>54</v>
      </c>
      <c r="N4343" t="s">
        <v>1215</v>
      </c>
      <c r="P4343">
        <v>42.55</v>
      </c>
      <c r="Q4343">
        <v>0.2</v>
      </c>
      <c r="R4343">
        <v>1</v>
      </c>
    </row>
    <row r="4344" spans="1:18">
      <c r="A4344" t="s">
        <v>2044</v>
      </c>
      <c r="B4344" t="s">
        <v>2052</v>
      </c>
      <c r="C4344" t="s">
        <v>197</v>
      </c>
      <c r="D4344" t="s">
        <v>232</v>
      </c>
      <c r="E4344" t="s">
        <v>50</v>
      </c>
      <c r="F4344" t="s">
        <v>233</v>
      </c>
      <c r="G4344" t="s">
        <v>52</v>
      </c>
      <c r="H4344">
        <v>250</v>
      </c>
      <c r="K4344" t="s">
        <v>31</v>
      </c>
      <c r="M4344" t="s">
        <v>54</v>
      </c>
      <c r="N4344" t="s">
        <v>265</v>
      </c>
      <c r="P4344">
        <v>60.29</v>
      </c>
      <c r="Q4344">
        <v>0.2</v>
      </c>
      <c r="R4344">
        <v>1</v>
      </c>
    </row>
    <row r="4345" spans="1:18">
      <c r="A4345" t="s">
        <v>2044</v>
      </c>
      <c r="B4345" t="s">
        <v>2052</v>
      </c>
      <c r="C4345" t="s">
        <v>197</v>
      </c>
      <c r="D4345" t="s">
        <v>1097</v>
      </c>
      <c r="E4345" t="s">
        <v>50</v>
      </c>
      <c r="F4345" t="s">
        <v>1098</v>
      </c>
      <c r="G4345" t="s">
        <v>52</v>
      </c>
      <c r="H4345">
        <v>300</v>
      </c>
      <c r="K4345" t="s">
        <v>264</v>
      </c>
      <c r="M4345" t="s">
        <v>54</v>
      </c>
      <c r="N4345" t="s">
        <v>1099</v>
      </c>
      <c r="P4345">
        <v>73.88</v>
      </c>
      <c r="Q4345">
        <v>16.47</v>
      </c>
      <c r="R4345">
        <v>15</v>
      </c>
    </row>
    <row r="4346" spans="1:18">
      <c r="A4346" t="s">
        <v>2044</v>
      </c>
      <c r="B4346" t="s">
        <v>2052</v>
      </c>
      <c r="C4346" t="s">
        <v>197</v>
      </c>
      <c r="D4346" t="s">
        <v>1873</v>
      </c>
      <c r="E4346" t="s">
        <v>236</v>
      </c>
      <c r="F4346" t="s">
        <v>1874</v>
      </c>
      <c r="G4346" t="s">
        <v>238</v>
      </c>
      <c r="H4346">
        <v>300</v>
      </c>
      <c r="I4346">
        <v>300</v>
      </c>
      <c r="J4346">
        <v>50</v>
      </c>
      <c r="P4346">
        <v>0</v>
      </c>
      <c r="Q4346">
        <v>0</v>
      </c>
      <c r="R4346">
        <v>1</v>
      </c>
    </row>
    <row r="4347" spans="1:18">
      <c r="A4347" t="s">
        <v>2044</v>
      </c>
      <c r="B4347" t="s">
        <v>2052</v>
      </c>
      <c r="C4347" t="s">
        <v>197</v>
      </c>
      <c r="D4347" t="s">
        <v>1704</v>
      </c>
      <c r="E4347" t="s">
        <v>173</v>
      </c>
      <c r="F4347" t="s">
        <v>1875</v>
      </c>
      <c r="G4347" t="s">
        <v>243</v>
      </c>
      <c r="H4347">
        <v>300</v>
      </c>
      <c r="I4347">
        <v>300</v>
      </c>
      <c r="J4347">
        <v>25</v>
      </c>
      <c r="M4347" t="s">
        <v>26</v>
      </c>
      <c r="P4347">
        <v>0</v>
      </c>
      <c r="Q4347">
        <v>0</v>
      </c>
      <c r="R4347">
        <v>2</v>
      </c>
    </row>
    <row r="4348" spans="1:18">
      <c r="A4348" t="s">
        <v>2044</v>
      </c>
      <c r="B4348" t="s">
        <v>2053</v>
      </c>
      <c r="C4348" t="s">
        <v>1001</v>
      </c>
      <c r="D4348" t="s">
        <v>867</v>
      </c>
      <c r="E4348" t="s">
        <v>88</v>
      </c>
      <c r="F4348" t="s">
        <v>868</v>
      </c>
      <c r="G4348" t="s">
        <v>90</v>
      </c>
      <c r="H4348">
        <v>250</v>
      </c>
      <c r="I4348">
        <v>150</v>
      </c>
      <c r="K4348" t="s">
        <v>1877</v>
      </c>
      <c r="M4348" t="s">
        <v>976</v>
      </c>
      <c r="P4348">
        <v>30.6</v>
      </c>
      <c r="Q4348">
        <v>0</v>
      </c>
      <c r="R4348">
        <v>1</v>
      </c>
    </row>
    <row r="4349" spans="1:18">
      <c r="A4349" t="s">
        <v>2044</v>
      </c>
      <c r="B4349" t="s">
        <v>2053</v>
      </c>
      <c r="C4349" t="s">
        <v>1001</v>
      </c>
      <c r="D4349" t="s">
        <v>1389</v>
      </c>
      <c r="E4349" t="s">
        <v>88</v>
      </c>
      <c r="F4349" t="s">
        <v>1390</v>
      </c>
      <c r="G4349" t="s">
        <v>90</v>
      </c>
      <c r="H4349">
        <v>350</v>
      </c>
      <c r="I4349">
        <v>250</v>
      </c>
      <c r="K4349" t="s">
        <v>1878</v>
      </c>
      <c r="M4349" t="s">
        <v>976</v>
      </c>
      <c r="P4349">
        <v>0</v>
      </c>
      <c r="Q4349">
        <v>0</v>
      </c>
      <c r="R4349">
        <v>1</v>
      </c>
    </row>
    <row r="4350" spans="1:18">
      <c r="A4350" t="s">
        <v>2044</v>
      </c>
      <c r="B4350" t="s">
        <v>2053</v>
      </c>
      <c r="C4350" t="s">
        <v>1001</v>
      </c>
      <c r="D4350" t="s">
        <v>21</v>
      </c>
      <c r="E4350" t="s">
        <v>22</v>
      </c>
      <c r="F4350" t="s">
        <v>822</v>
      </c>
      <c r="G4350" t="s">
        <v>801</v>
      </c>
      <c r="H4350">
        <v>25</v>
      </c>
      <c r="I4350">
        <v>25</v>
      </c>
      <c r="L4350" t="s">
        <v>823</v>
      </c>
      <c r="M4350" t="s">
        <v>32</v>
      </c>
      <c r="P4350">
        <v>1.1000000000000001</v>
      </c>
      <c r="Q4350">
        <v>0</v>
      </c>
      <c r="R4350">
        <v>2</v>
      </c>
    </row>
    <row r="4351" spans="1:18">
      <c r="A4351" t="s">
        <v>2044</v>
      </c>
      <c r="B4351" t="s">
        <v>2053</v>
      </c>
      <c r="C4351" t="s">
        <v>1001</v>
      </c>
      <c r="D4351" t="s">
        <v>219</v>
      </c>
      <c r="E4351" t="s">
        <v>22</v>
      </c>
      <c r="F4351" t="s">
        <v>220</v>
      </c>
      <c r="G4351" t="s">
        <v>30</v>
      </c>
      <c r="H4351">
        <v>250</v>
      </c>
      <c r="I4351">
        <v>250</v>
      </c>
      <c r="K4351" t="s">
        <v>348</v>
      </c>
      <c r="M4351" t="s">
        <v>976</v>
      </c>
      <c r="P4351">
        <v>105.89</v>
      </c>
      <c r="Q4351">
        <v>0</v>
      </c>
      <c r="R4351">
        <v>5</v>
      </c>
    </row>
    <row r="4352" spans="1:18">
      <c r="A4352" t="s">
        <v>2044</v>
      </c>
      <c r="B4352" t="s">
        <v>2053</v>
      </c>
      <c r="C4352" t="s">
        <v>1001</v>
      </c>
      <c r="D4352" t="s">
        <v>113</v>
      </c>
      <c r="E4352" t="s">
        <v>114</v>
      </c>
      <c r="F4352" t="s">
        <v>115</v>
      </c>
      <c r="G4352" t="s">
        <v>116</v>
      </c>
      <c r="H4352">
        <v>20</v>
      </c>
      <c r="I4352">
        <v>20</v>
      </c>
      <c r="J4352">
        <v>20</v>
      </c>
      <c r="L4352" t="s">
        <v>117</v>
      </c>
      <c r="M4352" t="s">
        <v>26</v>
      </c>
      <c r="N4352" t="s">
        <v>1879</v>
      </c>
      <c r="P4352">
        <v>3.2</v>
      </c>
      <c r="Q4352">
        <v>0</v>
      </c>
      <c r="R4352">
        <v>4</v>
      </c>
    </row>
    <row r="4353" spans="1:18">
      <c r="A4353" t="s">
        <v>2044</v>
      </c>
      <c r="B4353" t="s">
        <v>2053</v>
      </c>
      <c r="C4353" t="s">
        <v>1001</v>
      </c>
      <c r="D4353" t="s">
        <v>120</v>
      </c>
      <c r="E4353" t="s">
        <v>114</v>
      </c>
      <c r="F4353" t="s">
        <v>121</v>
      </c>
      <c r="G4353" t="s">
        <v>116</v>
      </c>
      <c r="H4353">
        <v>25</v>
      </c>
      <c r="I4353">
        <v>25</v>
      </c>
      <c r="J4353">
        <v>25</v>
      </c>
      <c r="L4353" t="s">
        <v>117</v>
      </c>
      <c r="M4353" t="s">
        <v>26</v>
      </c>
      <c r="N4353" t="s">
        <v>1880</v>
      </c>
      <c r="P4353">
        <v>5.6</v>
      </c>
      <c r="Q4353">
        <v>0</v>
      </c>
      <c r="R4353">
        <v>4</v>
      </c>
    </row>
    <row r="4354" spans="1:18">
      <c r="A4354" t="s">
        <v>2044</v>
      </c>
      <c r="B4354" t="s">
        <v>2053</v>
      </c>
      <c r="C4354" t="s">
        <v>1001</v>
      </c>
      <c r="D4354" t="s">
        <v>1881</v>
      </c>
      <c r="E4354" t="s">
        <v>306</v>
      </c>
      <c r="F4354" t="s">
        <v>374</v>
      </c>
      <c r="G4354" t="s">
        <v>981</v>
      </c>
      <c r="H4354">
        <v>250</v>
      </c>
      <c r="I4354">
        <v>250</v>
      </c>
      <c r="L4354" t="s">
        <v>117</v>
      </c>
      <c r="M4354" t="s">
        <v>982</v>
      </c>
      <c r="P4354">
        <v>850</v>
      </c>
      <c r="Q4354">
        <v>0</v>
      </c>
      <c r="R4354">
        <v>1</v>
      </c>
    </row>
    <row r="4355" spans="1:18">
      <c r="A4355" t="s">
        <v>2044</v>
      </c>
      <c r="B4355" t="s">
        <v>2053</v>
      </c>
      <c r="C4355" t="s">
        <v>1001</v>
      </c>
      <c r="D4355" t="s">
        <v>1384</v>
      </c>
      <c r="E4355" t="s">
        <v>1015</v>
      </c>
      <c r="F4355" t="s">
        <v>1882</v>
      </c>
      <c r="G4355" t="s">
        <v>1017</v>
      </c>
      <c r="H4355">
        <v>250</v>
      </c>
      <c r="I4355">
        <v>250</v>
      </c>
      <c r="L4355" t="s">
        <v>117</v>
      </c>
      <c r="M4355" t="s">
        <v>982</v>
      </c>
      <c r="P4355">
        <v>1150</v>
      </c>
      <c r="Q4355">
        <v>0</v>
      </c>
      <c r="R4355">
        <v>1</v>
      </c>
    </row>
    <row r="4356" spans="1:18">
      <c r="A4356" t="s">
        <v>2044</v>
      </c>
      <c r="B4356" t="s">
        <v>2053</v>
      </c>
      <c r="C4356" t="s">
        <v>1001</v>
      </c>
      <c r="D4356" t="s">
        <v>140</v>
      </c>
      <c r="E4356" t="s">
        <v>141</v>
      </c>
      <c r="F4356" t="s">
        <v>1883</v>
      </c>
      <c r="G4356" t="s">
        <v>1884</v>
      </c>
      <c r="H4356">
        <v>20</v>
      </c>
      <c r="P4356">
        <v>0</v>
      </c>
      <c r="Q4356">
        <v>0</v>
      </c>
      <c r="R4356">
        <v>1</v>
      </c>
    </row>
    <row r="4357" spans="1:18">
      <c r="A4357" t="s">
        <v>2044</v>
      </c>
      <c r="B4357" t="s">
        <v>2053</v>
      </c>
      <c r="C4357" t="s">
        <v>1001</v>
      </c>
      <c r="D4357" t="s">
        <v>144</v>
      </c>
      <c r="E4357" t="s">
        <v>145</v>
      </c>
      <c r="F4357" t="s">
        <v>992</v>
      </c>
      <c r="G4357" t="s">
        <v>993</v>
      </c>
      <c r="H4357">
        <v>20</v>
      </c>
      <c r="P4357">
        <v>0</v>
      </c>
      <c r="Q4357">
        <v>0</v>
      </c>
      <c r="R4357">
        <v>1</v>
      </c>
    </row>
    <row r="4358" spans="1:18">
      <c r="A4358" t="s">
        <v>2044</v>
      </c>
      <c r="B4358" t="s">
        <v>2053</v>
      </c>
      <c r="C4358" t="s">
        <v>1001</v>
      </c>
      <c r="D4358" t="s">
        <v>781</v>
      </c>
      <c r="E4358" t="s">
        <v>782</v>
      </c>
      <c r="F4358" t="s">
        <v>783</v>
      </c>
      <c r="G4358" t="s">
        <v>784</v>
      </c>
      <c r="H4358">
        <v>25</v>
      </c>
      <c r="P4358">
        <v>0</v>
      </c>
      <c r="Q4358">
        <v>0</v>
      </c>
      <c r="R4358">
        <v>1</v>
      </c>
    </row>
    <row r="4359" spans="1:18">
      <c r="A4359" t="s">
        <v>2044</v>
      </c>
      <c r="B4359" t="s">
        <v>2053</v>
      </c>
      <c r="C4359" t="s">
        <v>1001</v>
      </c>
      <c r="D4359" t="s">
        <v>148</v>
      </c>
      <c r="E4359" t="s">
        <v>149</v>
      </c>
      <c r="F4359" t="s">
        <v>150</v>
      </c>
      <c r="G4359" t="s">
        <v>151</v>
      </c>
      <c r="H4359">
        <v>25</v>
      </c>
      <c r="P4359">
        <v>0</v>
      </c>
      <c r="Q4359">
        <v>0</v>
      </c>
      <c r="R4359">
        <v>2</v>
      </c>
    </row>
    <row r="4360" spans="1:18">
      <c r="A4360" t="s">
        <v>2044</v>
      </c>
      <c r="B4360" t="s">
        <v>2053</v>
      </c>
      <c r="C4360" t="s">
        <v>1001</v>
      </c>
      <c r="D4360" t="s">
        <v>156</v>
      </c>
      <c r="E4360" t="s">
        <v>50</v>
      </c>
      <c r="F4360" t="s">
        <v>157</v>
      </c>
      <c r="G4360" t="s">
        <v>52</v>
      </c>
      <c r="H4360">
        <v>20</v>
      </c>
      <c r="K4360" t="s">
        <v>53</v>
      </c>
      <c r="M4360" t="s">
        <v>54</v>
      </c>
      <c r="N4360" t="s">
        <v>994</v>
      </c>
      <c r="P4360">
        <v>2.2000000000000002</v>
      </c>
      <c r="Q4360">
        <v>0.7</v>
      </c>
      <c r="R4360">
        <v>4</v>
      </c>
    </row>
    <row r="4361" spans="1:18">
      <c r="A4361" t="s">
        <v>2044</v>
      </c>
      <c r="B4361" t="s">
        <v>2053</v>
      </c>
      <c r="C4361" t="s">
        <v>1001</v>
      </c>
      <c r="D4361" t="s">
        <v>49</v>
      </c>
      <c r="E4361" t="s">
        <v>50</v>
      </c>
      <c r="F4361" t="s">
        <v>51</v>
      </c>
      <c r="G4361" t="s">
        <v>52</v>
      </c>
      <c r="H4361">
        <v>25</v>
      </c>
      <c r="K4361" t="s">
        <v>53</v>
      </c>
      <c r="M4361" t="s">
        <v>54</v>
      </c>
      <c r="N4361" t="s">
        <v>55</v>
      </c>
      <c r="P4361">
        <v>3.24</v>
      </c>
      <c r="Q4361">
        <v>1.2</v>
      </c>
      <c r="R4361">
        <v>6</v>
      </c>
    </row>
    <row r="4362" spans="1:18">
      <c r="A4362" t="s">
        <v>2044</v>
      </c>
      <c r="B4362" t="s">
        <v>2053</v>
      </c>
      <c r="C4362" t="s">
        <v>1001</v>
      </c>
      <c r="D4362" t="s">
        <v>232</v>
      </c>
      <c r="E4362" t="s">
        <v>50</v>
      </c>
      <c r="F4362" t="s">
        <v>233</v>
      </c>
      <c r="G4362" t="s">
        <v>52</v>
      </c>
      <c r="H4362">
        <v>250</v>
      </c>
      <c r="K4362" t="s">
        <v>1885</v>
      </c>
      <c r="M4362" t="s">
        <v>984</v>
      </c>
      <c r="P4362">
        <v>169.25</v>
      </c>
      <c r="Q4362">
        <v>10.59</v>
      </c>
      <c r="R4362">
        <v>15</v>
      </c>
    </row>
    <row r="4363" spans="1:18">
      <c r="A4363" t="s">
        <v>2044</v>
      </c>
      <c r="B4363" t="s">
        <v>2053</v>
      </c>
      <c r="C4363" t="s">
        <v>1001</v>
      </c>
      <c r="D4363" t="s">
        <v>1157</v>
      </c>
      <c r="E4363" t="s">
        <v>658</v>
      </c>
      <c r="F4363" t="s">
        <v>1886</v>
      </c>
      <c r="G4363" t="s">
        <v>1020</v>
      </c>
      <c r="H4363">
        <v>250</v>
      </c>
      <c r="I4363">
        <v>250</v>
      </c>
      <c r="L4363" t="s">
        <v>117</v>
      </c>
      <c r="M4363" t="s">
        <v>982</v>
      </c>
      <c r="P4363">
        <v>465</v>
      </c>
      <c r="Q4363">
        <v>0</v>
      </c>
      <c r="R4363">
        <v>1</v>
      </c>
    </row>
    <row r="4364" spans="1:18">
      <c r="A4364" t="s">
        <v>2044</v>
      </c>
      <c r="B4364" t="s">
        <v>2053</v>
      </c>
      <c r="C4364" t="s">
        <v>1001</v>
      </c>
      <c r="D4364" t="s">
        <v>241</v>
      </c>
      <c r="E4364" t="s">
        <v>173</v>
      </c>
      <c r="F4364" t="s">
        <v>1887</v>
      </c>
      <c r="G4364" t="s">
        <v>1888</v>
      </c>
      <c r="H4364">
        <v>250</v>
      </c>
      <c r="I4364">
        <v>250</v>
      </c>
      <c r="J4364">
        <v>25</v>
      </c>
      <c r="L4364" t="s">
        <v>117</v>
      </c>
      <c r="M4364" t="s">
        <v>26</v>
      </c>
      <c r="P4364">
        <v>0</v>
      </c>
      <c r="Q4364">
        <v>0</v>
      </c>
      <c r="R4364">
        <v>3</v>
      </c>
    </row>
    <row r="4365" spans="1:18">
      <c r="A4365" t="s">
        <v>2044</v>
      </c>
      <c r="B4365" t="s">
        <v>2053</v>
      </c>
      <c r="C4365" t="s">
        <v>1001</v>
      </c>
      <c r="D4365" t="s">
        <v>381</v>
      </c>
      <c r="E4365" t="s">
        <v>358</v>
      </c>
      <c r="F4365" t="s">
        <v>382</v>
      </c>
      <c r="G4365" t="s">
        <v>360</v>
      </c>
      <c r="H4365">
        <v>250</v>
      </c>
      <c r="I4365">
        <v>250</v>
      </c>
      <c r="J4365">
        <v>20</v>
      </c>
      <c r="L4365" t="s">
        <v>353</v>
      </c>
      <c r="M4365" t="s">
        <v>26</v>
      </c>
      <c r="N4365" t="s">
        <v>1889</v>
      </c>
      <c r="P4365">
        <v>0.32</v>
      </c>
      <c r="Q4365">
        <v>0</v>
      </c>
      <c r="R4365">
        <v>2</v>
      </c>
    </row>
    <row r="4366" spans="1:18">
      <c r="A4366" t="s">
        <v>2044</v>
      </c>
      <c r="B4366" t="s">
        <v>2053</v>
      </c>
      <c r="C4366" t="s">
        <v>1001</v>
      </c>
      <c r="D4366" t="s">
        <v>361</v>
      </c>
      <c r="E4366" t="s">
        <v>358</v>
      </c>
      <c r="F4366" t="s">
        <v>362</v>
      </c>
      <c r="G4366" t="s">
        <v>360</v>
      </c>
      <c r="H4366">
        <v>250</v>
      </c>
      <c r="I4366">
        <v>250</v>
      </c>
      <c r="J4366">
        <v>25</v>
      </c>
      <c r="L4366" t="s">
        <v>353</v>
      </c>
      <c r="M4366" t="s">
        <v>26</v>
      </c>
      <c r="N4366" t="s">
        <v>1890</v>
      </c>
      <c r="P4366">
        <v>0.32</v>
      </c>
      <c r="Q4366">
        <v>0</v>
      </c>
      <c r="R4366">
        <v>2</v>
      </c>
    </row>
    <row r="4367" spans="1:18">
      <c r="A4367" t="s">
        <v>2044</v>
      </c>
      <c r="B4367" t="s">
        <v>2053</v>
      </c>
      <c r="C4367" t="s">
        <v>1001</v>
      </c>
      <c r="D4367" t="s">
        <v>363</v>
      </c>
      <c r="E4367" t="s">
        <v>358</v>
      </c>
      <c r="F4367" t="s">
        <v>364</v>
      </c>
      <c r="G4367" t="s">
        <v>360</v>
      </c>
      <c r="H4367">
        <v>250</v>
      </c>
      <c r="I4367">
        <v>250</v>
      </c>
      <c r="J4367">
        <v>100</v>
      </c>
      <c r="L4367" t="s">
        <v>353</v>
      </c>
      <c r="M4367" t="s">
        <v>26</v>
      </c>
      <c r="N4367" t="s">
        <v>1891</v>
      </c>
      <c r="P4367">
        <v>4.76</v>
      </c>
      <c r="Q4367">
        <v>0</v>
      </c>
      <c r="R4367">
        <v>1</v>
      </c>
    </row>
    <row r="4368" spans="1:18">
      <c r="A4368" t="s">
        <v>2044</v>
      </c>
      <c r="B4368" t="s">
        <v>2054</v>
      </c>
      <c r="C4368" t="s">
        <v>1001</v>
      </c>
      <c r="D4368" t="s">
        <v>1622</v>
      </c>
      <c r="E4368" t="s">
        <v>367</v>
      </c>
      <c r="F4368" t="s">
        <v>1893</v>
      </c>
      <c r="G4368" t="s">
        <v>1013</v>
      </c>
      <c r="H4368">
        <v>100</v>
      </c>
      <c r="I4368">
        <v>100</v>
      </c>
      <c r="L4368" t="s">
        <v>117</v>
      </c>
      <c r="M4368" t="s">
        <v>202</v>
      </c>
      <c r="P4368">
        <v>0</v>
      </c>
      <c r="Q4368">
        <v>0</v>
      </c>
      <c r="R4368">
        <v>1</v>
      </c>
    </row>
    <row r="4369" spans="1:18">
      <c r="A4369" t="s">
        <v>2044</v>
      </c>
      <c r="B4369" t="s">
        <v>2054</v>
      </c>
      <c r="C4369" t="s">
        <v>1001</v>
      </c>
      <c r="D4369" t="s">
        <v>719</v>
      </c>
      <c r="E4369" t="s">
        <v>22</v>
      </c>
      <c r="F4369" t="s">
        <v>720</v>
      </c>
      <c r="G4369" t="s">
        <v>30</v>
      </c>
      <c r="H4369">
        <v>100</v>
      </c>
      <c r="I4369">
        <v>100</v>
      </c>
      <c r="K4369" t="s">
        <v>348</v>
      </c>
      <c r="M4369" t="s">
        <v>32</v>
      </c>
      <c r="N4369" t="s">
        <v>1895</v>
      </c>
      <c r="P4369">
        <v>8.58</v>
      </c>
      <c r="Q4369">
        <v>0</v>
      </c>
      <c r="R4369">
        <v>14</v>
      </c>
    </row>
    <row r="4370" spans="1:18">
      <c r="A4370" t="s">
        <v>2044</v>
      </c>
      <c r="B4370" t="s">
        <v>2054</v>
      </c>
      <c r="C4370" t="s">
        <v>1001</v>
      </c>
      <c r="D4370" t="s">
        <v>722</v>
      </c>
      <c r="E4370" t="s">
        <v>34</v>
      </c>
      <c r="F4370" t="s">
        <v>1896</v>
      </c>
      <c r="G4370" t="s">
        <v>1897</v>
      </c>
      <c r="H4370">
        <v>100</v>
      </c>
      <c r="I4370">
        <v>100</v>
      </c>
      <c r="K4370" t="s">
        <v>348</v>
      </c>
      <c r="L4370" t="s">
        <v>117</v>
      </c>
      <c r="M4370" t="s">
        <v>26</v>
      </c>
      <c r="N4370" t="s">
        <v>1898</v>
      </c>
      <c r="P4370">
        <v>31.38</v>
      </c>
      <c r="Q4370">
        <v>0</v>
      </c>
      <c r="R4370">
        <v>2</v>
      </c>
    </row>
    <row r="4371" spans="1:18">
      <c r="A4371" t="s">
        <v>2044</v>
      </c>
      <c r="B4371" t="s">
        <v>2054</v>
      </c>
      <c r="C4371" t="s">
        <v>1001</v>
      </c>
      <c r="D4371" t="s">
        <v>725</v>
      </c>
      <c r="E4371" t="s">
        <v>40</v>
      </c>
      <c r="F4371" t="s">
        <v>1899</v>
      </c>
      <c r="G4371" t="s">
        <v>1900</v>
      </c>
      <c r="H4371">
        <v>100</v>
      </c>
      <c r="I4371">
        <v>100</v>
      </c>
      <c r="L4371" t="s">
        <v>117</v>
      </c>
      <c r="M4371" t="s">
        <v>1361</v>
      </c>
      <c r="N4371" t="s">
        <v>1901</v>
      </c>
      <c r="P4371">
        <v>0.67</v>
      </c>
      <c r="Q4371">
        <v>0</v>
      </c>
      <c r="R4371">
        <v>1</v>
      </c>
    </row>
    <row r="4372" spans="1:18">
      <c r="A4372" t="s">
        <v>2044</v>
      </c>
      <c r="B4372" t="s">
        <v>2054</v>
      </c>
      <c r="C4372" t="s">
        <v>1001</v>
      </c>
      <c r="D4372" t="s">
        <v>120</v>
      </c>
      <c r="E4372" t="s">
        <v>114</v>
      </c>
      <c r="F4372" t="s">
        <v>121</v>
      </c>
      <c r="G4372" t="s">
        <v>116</v>
      </c>
      <c r="H4372">
        <v>25</v>
      </c>
      <c r="I4372">
        <v>25</v>
      </c>
      <c r="J4372">
        <v>25</v>
      </c>
      <c r="L4372" t="s">
        <v>117</v>
      </c>
      <c r="M4372" t="s">
        <v>26</v>
      </c>
      <c r="N4372" t="s">
        <v>1880</v>
      </c>
      <c r="P4372">
        <v>5.6</v>
      </c>
      <c r="Q4372">
        <v>0</v>
      </c>
      <c r="R4372">
        <v>2</v>
      </c>
    </row>
    <row r="4373" spans="1:18">
      <c r="A4373" t="s">
        <v>2044</v>
      </c>
      <c r="B4373" t="s">
        <v>2054</v>
      </c>
      <c r="C4373" t="s">
        <v>1001</v>
      </c>
      <c r="D4373" t="s">
        <v>728</v>
      </c>
      <c r="E4373" t="s">
        <v>124</v>
      </c>
      <c r="F4373" t="s">
        <v>1682</v>
      </c>
      <c r="G4373" t="s">
        <v>1006</v>
      </c>
      <c r="H4373">
        <v>100</v>
      </c>
      <c r="I4373">
        <v>100</v>
      </c>
      <c r="L4373" t="s">
        <v>117</v>
      </c>
      <c r="M4373" t="s">
        <v>982</v>
      </c>
      <c r="P4373">
        <v>147</v>
      </c>
      <c r="Q4373">
        <v>0</v>
      </c>
      <c r="R4373">
        <v>1</v>
      </c>
    </row>
    <row r="4374" spans="1:18">
      <c r="A4374" t="s">
        <v>2044</v>
      </c>
      <c r="B4374" t="s">
        <v>2054</v>
      </c>
      <c r="C4374" t="s">
        <v>1001</v>
      </c>
      <c r="D4374" t="s">
        <v>49</v>
      </c>
      <c r="E4374" t="s">
        <v>50</v>
      </c>
      <c r="F4374" t="s">
        <v>51</v>
      </c>
      <c r="G4374" t="s">
        <v>52</v>
      </c>
      <c r="H4374">
        <v>25</v>
      </c>
      <c r="K4374" t="s">
        <v>53</v>
      </c>
      <c r="M4374" t="s">
        <v>54</v>
      </c>
      <c r="N4374" t="s">
        <v>55</v>
      </c>
      <c r="P4374">
        <v>3.24</v>
      </c>
      <c r="Q4374">
        <v>0.3</v>
      </c>
      <c r="R4374">
        <v>2</v>
      </c>
    </row>
    <row r="4375" spans="1:18">
      <c r="A4375" t="s">
        <v>2044</v>
      </c>
      <c r="B4375" t="s">
        <v>2054</v>
      </c>
      <c r="C4375" t="s">
        <v>1001</v>
      </c>
      <c r="D4375" t="s">
        <v>164</v>
      </c>
      <c r="E4375" t="s">
        <v>50</v>
      </c>
      <c r="F4375" t="s">
        <v>165</v>
      </c>
      <c r="G4375" t="s">
        <v>52</v>
      </c>
      <c r="H4375">
        <v>100</v>
      </c>
      <c r="K4375" t="s">
        <v>348</v>
      </c>
      <c r="M4375" t="s">
        <v>54</v>
      </c>
      <c r="N4375" t="s">
        <v>1902</v>
      </c>
      <c r="P4375">
        <v>33.54</v>
      </c>
      <c r="Q4375">
        <v>32.18</v>
      </c>
      <c r="R4375">
        <v>17</v>
      </c>
    </row>
    <row r="4376" spans="1:18">
      <c r="A4376" t="s">
        <v>2044</v>
      </c>
      <c r="B4376" t="s">
        <v>2054</v>
      </c>
      <c r="C4376" t="s">
        <v>1001</v>
      </c>
      <c r="D4376" t="s">
        <v>775</v>
      </c>
      <c r="E4376" t="s">
        <v>658</v>
      </c>
      <c r="F4376" t="s">
        <v>1903</v>
      </c>
      <c r="G4376" t="s">
        <v>1020</v>
      </c>
      <c r="H4376">
        <v>100</v>
      </c>
      <c r="I4376">
        <v>100</v>
      </c>
      <c r="L4376" t="s">
        <v>117</v>
      </c>
      <c r="M4376" t="s">
        <v>982</v>
      </c>
      <c r="P4376">
        <v>60</v>
      </c>
      <c r="Q4376">
        <v>0</v>
      </c>
      <c r="R4376">
        <v>1</v>
      </c>
    </row>
    <row r="4377" spans="1:18">
      <c r="A4377" t="s">
        <v>2044</v>
      </c>
      <c r="B4377" t="s">
        <v>2054</v>
      </c>
      <c r="C4377" t="s">
        <v>1001</v>
      </c>
      <c r="D4377" t="s">
        <v>1904</v>
      </c>
      <c r="E4377" t="s">
        <v>358</v>
      </c>
      <c r="F4377" t="s">
        <v>1905</v>
      </c>
      <c r="G4377" t="s">
        <v>360</v>
      </c>
      <c r="H4377">
        <v>100</v>
      </c>
      <c r="I4377">
        <v>100</v>
      </c>
      <c r="J4377">
        <v>25</v>
      </c>
      <c r="L4377" t="s">
        <v>353</v>
      </c>
      <c r="M4377" t="s">
        <v>26</v>
      </c>
      <c r="N4377" t="s">
        <v>1906</v>
      </c>
      <c r="P4377">
        <v>0.32</v>
      </c>
      <c r="Q4377">
        <v>0</v>
      </c>
      <c r="R4377">
        <v>1</v>
      </c>
    </row>
    <row r="4378" spans="1:18">
      <c r="A4378" t="s">
        <v>2044</v>
      </c>
      <c r="B4378" t="s">
        <v>2055</v>
      </c>
      <c r="C4378" t="s">
        <v>259</v>
      </c>
      <c r="D4378" t="s">
        <v>1413</v>
      </c>
      <c r="E4378" t="s">
        <v>88</v>
      </c>
      <c r="F4378" t="s">
        <v>1414</v>
      </c>
      <c r="G4378" t="s">
        <v>90</v>
      </c>
      <c r="H4378">
        <v>400</v>
      </c>
      <c r="I4378">
        <v>350</v>
      </c>
      <c r="K4378" t="s">
        <v>1323</v>
      </c>
      <c r="M4378" t="s">
        <v>32</v>
      </c>
      <c r="P4378">
        <v>28</v>
      </c>
      <c r="Q4378">
        <v>0</v>
      </c>
      <c r="R4378">
        <v>1</v>
      </c>
    </row>
    <row r="4379" spans="1:18">
      <c r="A4379" t="s">
        <v>2044</v>
      </c>
      <c r="B4379" t="s">
        <v>2055</v>
      </c>
      <c r="C4379" t="s">
        <v>259</v>
      </c>
      <c r="D4379" t="s">
        <v>292</v>
      </c>
      <c r="E4379" t="s">
        <v>22</v>
      </c>
      <c r="F4379" t="s">
        <v>293</v>
      </c>
      <c r="G4379" t="s">
        <v>30</v>
      </c>
      <c r="H4379">
        <v>350</v>
      </c>
      <c r="I4379">
        <v>350</v>
      </c>
      <c r="K4379" t="s">
        <v>62</v>
      </c>
      <c r="M4379" t="s">
        <v>32</v>
      </c>
      <c r="N4379" t="s">
        <v>1399</v>
      </c>
      <c r="P4379">
        <v>56.36</v>
      </c>
      <c r="Q4379">
        <v>0</v>
      </c>
      <c r="R4379">
        <v>5</v>
      </c>
    </row>
    <row r="4380" spans="1:18">
      <c r="A4380" t="s">
        <v>2044</v>
      </c>
      <c r="B4380" t="s">
        <v>2055</v>
      </c>
      <c r="C4380" t="s">
        <v>259</v>
      </c>
      <c r="D4380" t="s">
        <v>645</v>
      </c>
      <c r="E4380" t="s">
        <v>34</v>
      </c>
      <c r="F4380" t="s">
        <v>1415</v>
      </c>
      <c r="G4380" t="s">
        <v>36</v>
      </c>
      <c r="H4380">
        <v>350</v>
      </c>
      <c r="I4380">
        <v>350</v>
      </c>
      <c r="K4380" t="s">
        <v>62</v>
      </c>
      <c r="L4380" t="s">
        <v>37</v>
      </c>
      <c r="M4380" t="s">
        <v>26</v>
      </c>
      <c r="P4380">
        <v>48.9</v>
      </c>
      <c r="Q4380">
        <v>0</v>
      </c>
      <c r="R4380">
        <v>2</v>
      </c>
    </row>
    <row r="4381" spans="1:18">
      <c r="A4381" t="s">
        <v>2044</v>
      </c>
      <c r="B4381" t="s">
        <v>2055</v>
      </c>
      <c r="C4381" t="s">
        <v>259</v>
      </c>
      <c r="D4381" t="s">
        <v>1854</v>
      </c>
      <c r="E4381" t="s">
        <v>1855</v>
      </c>
      <c r="F4381" t="s">
        <v>646</v>
      </c>
      <c r="G4381" t="s">
        <v>504</v>
      </c>
      <c r="H4381">
        <v>350</v>
      </c>
      <c r="I4381">
        <v>350</v>
      </c>
      <c r="L4381" t="s">
        <v>37</v>
      </c>
      <c r="M4381" t="s">
        <v>26</v>
      </c>
      <c r="N4381" t="s">
        <v>647</v>
      </c>
      <c r="P4381">
        <v>41</v>
      </c>
      <c r="Q4381">
        <v>0</v>
      </c>
      <c r="R4381">
        <v>1</v>
      </c>
    </row>
    <row r="4382" spans="1:18">
      <c r="A4382" t="s">
        <v>2044</v>
      </c>
      <c r="B4382" t="s">
        <v>2055</v>
      </c>
      <c r="C4382" t="s">
        <v>259</v>
      </c>
      <c r="D4382" t="s">
        <v>651</v>
      </c>
      <c r="E4382" t="s">
        <v>40</v>
      </c>
      <c r="F4382" t="s">
        <v>652</v>
      </c>
      <c r="G4382" t="s">
        <v>1115</v>
      </c>
      <c r="H4382">
        <v>350</v>
      </c>
      <c r="I4382">
        <v>350</v>
      </c>
      <c r="L4382" t="s">
        <v>37</v>
      </c>
      <c r="M4382" t="s">
        <v>187</v>
      </c>
      <c r="N4382" t="s">
        <v>1416</v>
      </c>
      <c r="P4382">
        <v>1.57</v>
      </c>
      <c r="Q4382">
        <v>0</v>
      </c>
      <c r="R4382">
        <v>3</v>
      </c>
    </row>
    <row r="4383" spans="1:18">
      <c r="A4383" t="s">
        <v>2044</v>
      </c>
      <c r="B4383" t="s">
        <v>2055</v>
      </c>
      <c r="C4383" t="s">
        <v>259</v>
      </c>
      <c r="D4383" t="s">
        <v>113</v>
      </c>
      <c r="E4383" t="s">
        <v>114</v>
      </c>
      <c r="F4383" t="s">
        <v>1117</v>
      </c>
      <c r="G4383" t="s">
        <v>200</v>
      </c>
      <c r="H4383">
        <v>20</v>
      </c>
      <c r="I4383">
        <v>20</v>
      </c>
      <c r="J4383">
        <v>20</v>
      </c>
      <c r="L4383" t="s">
        <v>127</v>
      </c>
      <c r="M4383" t="s">
        <v>26</v>
      </c>
      <c r="N4383" t="s">
        <v>1118</v>
      </c>
      <c r="P4383">
        <v>2</v>
      </c>
      <c r="Q4383">
        <v>0</v>
      </c>
      <c r="R4383">
        <v>1</v>
      </c>
    </row>
    <row r="4384" spans="1:18">
      <c r="A4384" t="s">
        <v>2044</v>
      </c>
      <c r="B4384" t="s">
        <v>2055</v>
      </c>
      <c r="C4384" t="s">
        <v>259</v>
      </c>
      <c r="D4384" t="s">
        <v>120</v>
      </c>
      <c r="E4384" t="s">
        <v>114</v>
      </c>
      <c r="F4384" t="s">
        <v>199</v>
      </c>
      <c r="G4384" t="s">
        <v>200</v>
      </c>
      <c r="H4384">
        <v>25</v>
      </c>
      <c r="I4384">
        <v>25</v>
      </c>
      <c r="J4384">
        <v>25</v>
      </c>
      <c r="L4384" t="s">
        <v>127</v>
      </c>
      <c r="M4384" t="s">
        <v>26</v>
      </c>
      <c r="N4384" t="s">
        <v>201</v>
      </c>
      <c r="P4384">
        <v>3.5</v>
      </c>
      <c r="Q4384">
        <v>0</v>
      </c>
      <c r="R4384">
        <v>3</v>
      </c>
    </row>
    <row r="4385" spans="1:18">
      <c r="A4385" t="s">
        <v>2044</v>
      </c>
      <c r="B4385" t="s">
        <v>2055</v>
      </c>
      <c r="C4385" t="s">
        <v>259</v>
      </c>
      <c r="D4385" t="s">
        <v>305</v>
      </c>
      <c r="E4385" t="s">
        <v>306</v>
      </c>
      <c r="F4385" t="s">
        <v>307</v>
      </c>
      <c r="G4385" t="s">
        <v>308</v>
      </c>
      <c r="H4385">
        <v>350</v>
      </c>
      <c r="I4385">
        <v>350</v>
      </c>
      <c r="L4385" t="s">
        <v>37</v>
      </c>
      <c r="M4385" t="s">
        <v>202</v>
      </c>
      <c r="N4385" t="s">
        <v>1856</v>
      </c>
      <c r="P4385">
        <v>492</v>
      </c>
      <c r="Q4385">
        <v>0</v>
      </c>
      <c r="R4385">
        <v>1</v>
      </c>
    </row>
    <row r="4386" spans="1:18">
      <c r="A4386" t="s">
        <v>2044</v>
      </c>
      <c r="B4386" t="s">
        <v>2055</v>
      </c>
      <c r="C4386" t="s">
        <v>259</v>
      </c>
      <c r="D4386" t="s">
        <v>1401</v>
      </c>
      <c r="E4386" t="s">
        <v>45</v>
      </c>
      <c r="F4386" t="s">
        <v>1402</v>
      </c>
      <c r="G4386" t="s">
        <v>47</v>
      </c>
      <c r="H4386">
        <v>350</v>
      </c>
      <c r="I4386">
        <v>350</v>
      </c>
      <c r="J4386">
        <v>20</v>
      </c>
      <c r="L4386" t="s">
        <v>25</v>
      </c>
      <c r="M4386" t="s">
        <v>26</v>
      </c>
      <c r="N4386" t="s">
        <v>1121</v>
      </c>
      <c r="P4386">
        <v>0.2</v>
      </c>
      <c r="Q4386">
        <v>0</v>
      </c>
      <c r="R4386">
        <v>1</v>
      </c>
    </row>
    <row r="4387" spans="1:18">
      <c r="A4387" t="s">
        <v>2044</v>
      </c>
      <c r="B4387" t="s">
        <v>2055</v>
      </c>
      <c r="C4387" t="s">
        <v>259</v>
      </c>
      <c r="D4387" t="s">
        <v>1419</v>
      </c>
      <c r="E4387" t="s">
        <v>45</v>
      </c>
      <c r="F4387" t="s">
        <v>1420</v>
      </c>
      <c r="G4387" t="s">
        <v>47</v>
      </c>
      <c r="H4387">
        <v>350</v>
      </c>
      <c r="I4387">
        <v>350</v>
      </c>
      <c r="J4387">
        <v>25</v>
      </c>
      <c r="L4387" t="s">
        <v>25</v>
      </c>
      <c r="M4387" t="s">
        <v>26</v>
      </c>
      <c r="N4387" t="s">
        <v>48</v>
      </c>
      <c r="P4387">
        <v>0.34</v>
      </c>
      <c r="Q4387">
        <v>0</v>
      </c>
      <c r="R4387">
        <v>3</v>
      </c>
    </row>
    <row r="4388" spans="1:18">
      <c r="A4388" t="s">
        <v>2044</v>
      </c>
      <c r="B4388" t="s">
        <v>2055</v>
      </c>
      <c r="C4388" t="s">
        <v>259</v>
      </c>
      <c r="D4388" t="s">
        <v>144</v>
      </c>
      <c r="E4388" t="s">
        <v>145</v>
      </c>
      <c r="F4388" t="s">
        <v>146</v>
      </c>
      <c r="G4388" t="s">
        <v>147</v>
      </c>
      <c r="H4388">
        <v>20</v>
      </c>
      <c r="P4388">
        <v>0</v>
      </c>
      <c r="Q4388">
        <v>0</v>
      </c>
      <c r="R4388">
        <v>1</v>
      </c>
    </row>
    <row r="4389" spans="1:18">
      <c r="A4389" t="s">
        <v>2044</v>
      </c>
      <c r="B4389" t="s">
        <v>2055</v>
      </c>
      <c r="C4389" t="s">
        <v>259</v>
      </c>
      <c r="D4389" t="s">
        <v>1857</v>
      </c>
      <c r="E4389" t="s">
        <v>772</v>
      </c>
      <c r="F4389" t="s">
        <v>1858</v>
      </c>
      <c r="G4389" t="s">
        <v>1156</v>
      </c>
      <c r="H4389">
        <v>350</v>
      </c>
      <c r="I4389">
        <v>350</v>
      </c>
      <c r="L4389" t="s">
        <v>37</v>
      </c>
      <c r="M4389" t="s">
        <v>32</v>
      </c>
      <c r="P4389">
        <v>0</v>
      </c>
      <c r="Q4389">
        <v>0</v>
      </c>
      <c r="R4389">
        <v>1</v>
      </c>
    </row>
    <row r="4390" spans="1:18">
      <c r="A4390" t="s">
        <v>2044</v>
      </c>
      <c r="B4390" t="s">
        <v>2055</v>
      </c>
      <c r="C4390" t="s">
        <v>259</v>
      </c>
      <c r="D4390" t="s">
        <v>156</v>
      </c>
      <c r="E4390" t="s">
        <v>50</v>
      </c>
      <c r="F4390" t="s">
        <v>157</v>
      </c>
      <c r="G4390" t="s">
        <v>52</v>
      </c>
      <c r="H4390">
        <v>20</v>
      </c>
      <c r="K4390" t="s">
        <v>53</v>
      </c>
      <c r="M4390" t="s">
        <v>54</v>
      </c>
      <c r="N4390" t="s">
        <v>994</v>
      </c>
      <c r="P4390">
        <v>2.2000000000000002</v>
      </c>
      <c r="Q4390">
        <v>0.2</v>
      </c>
      <c r="R4390">
        <v>1</v>
      </c>
    </row>
    <row r="4391" spans="1:18">
      <c r="A4391" t="s">
        <v>2044</v>
      </c>
      <c r="B4391" t="s">
        <v>2055</v>
      </c>
      <c r="C4391" t="s">
        <v>259</v>
      </c>
      <c r="D4391" t="s">
        <v>49</v>
      </c>
      <c r="E4391" t="s">
        <v>50</v>
      </c>
      <c r="F4391" t="s">
        <v>51</v>
      </c>
      <c r="G4391" t="s">
        <v>52</v>
      </c>
      <c r="H4391">
        <v>25</v>
      </c>
      <c r="K4391" t="s">
        <v>53</v>
      </c>
      <c r="M4391" t="s">
        <v>54</v>
      </c>
      <c r="N4391" t="s">
        <v>55</v>
      </c>
      <c r="P4391">
        <v>3.24</v>
      </c>
      <c r="Q4391">
        <v>0.6</v>
      </c>
      <c r="R4391">
        <v>3</v>
      </c>
    </row>
    <row r="4392" spans="1:18">
      <c r="A4392" t="s">
        <v>2044</v>
      </c>
      <c r="B4392" t="s">
        <v>2055</v>
      </c>
      <c r="C4392" t="s">
        <v>259</v>
      </c>
      <c r="D4392" t="s">
        <v>296</v>
      </c>
      <c r="E4392" t="s">
        <v>50</v>
      </c>
      <c r="F4392" t="s">
        <v>1403</v>
      </c>
      <c r="G4392" t="s">
        <v>407</v>
      </c>
      <c r="H4392">
        <v>350</v>
      </c>
      <c r="K4392" t="s">
        <v>62</v>
      </c>
      <c r="M4392" t="s">
        <v>422</v>
      </c>
      <c r="N4392" t="s">
        <v>1404</v>
      </c>
      <c r="P4392">
        <v>67.91</v>
      </c>
      <c r="Q4392">
        <v>11.59</v>
      </c>
      <c r="R4392">
        <v>11</v>
      </c>
    </row>
    <row r="4393" spans="1:18">
      <c r="A4393" t="s">
        <v>2044</v>
      </c>
      <c r="B4393" t="s">
        <v>2056</v>
      </c>
      <c r="C4393" t="s">
        <v>197</v>
      </c>
      <c r="D4393" t="s">
        <v>1744</v>
      </c>
      <c r="E4393" t="s">
        <v>88</v>
      </c>
      <c r="F4393" t="s">
        <v>1745</v>
      </c>
      <c r="G4393" t="s">
        <v>90</v>
      </c>
      <c r="H4393">
        <v>300</v>
      </c>
      <c r="I4393">
        <v>200</v>
      </c>
      <c r="K4393" t="s">
        <v>1374</v>
      </c>
      <c r="M4393" t="s">
        <v>32</v>
      </c>
      <c r="N4393" t="s">
        <v>1860</v>
      </c>
      <c r="P4393">
        <v>16</v>
      </c>
      <c r="Q4393">
        <v>0</v>
      </c>
      <c r="R4393">
        <v>1</v>
      </c>
    </row>
    <row r="4394" spans="1:18">
      <c r="A4394" t="s">
        <v>2044</v>
      </c>
      <c r="B4394" t="s">
        <v>2056</v>
      </c>
      <c r="C4394" t="s">
        <v>197</v>
      </c>
      <c r="D4394" t="s">
        <v>1372</v>
      </c>
      <c r="E4394" t="s">
        <v>88</v>
      </c>
      <c r="F4394" t="s">
        <v>1373</v>
      </c>
      <c r="G4394" t="s">
        <v>90</v>
      </c>
      <c r="H4394">
        <v>300</v>
      </c>
      <c r="I4394">
        <v>250</v>
      </c>
      <c r="K4394" t="s">
        <v>1374</v>
      </c>
      <c r="M4394" t="s">
        <v>32</v>
      </c>
      <c r="N4394" t="s">
        <v>1375</v>
      </c>
      <c r="P4394">
        <v>16.600000000000001</v>
      </c>
      <c r="Q4394">
        <v>0</v>
      </c>
      <c r="R4394">
        <v>1</v>
      </c>
    </row>
    <row r="4395" spans="1:18">
      <c r="A4395" t="s">
        <v>2044</v>
      </c>
      <c r="B4395" t="s">
        <v>2056</v>
      </c>
      <c r="C4395" t="s">
        <v>197</v>
      </c>
      <c r="D4395" t="s">
        <v>1089</v>
      </c>
      <c r="E4395" t="s">
        <v>22</v>
      </c>
      <c r="F4395" t="s">
        <v>1090</v>
      </c>
      <c r="G4395" t="s">
        <v>30</v>
      </c>
      <c r="H4395">
        <v>300</v>
      </c>
      <c r="I4395">
        <v>300</v>
      </c>
      <c r="K4395" t="s">
        <v>264</v>
      </c>
      <c r="M4395" t="s">
        <v>32</v>
      </c>
      <c r="N4395" t="s">
        <v>1861</v>
      </c>
      <c r="P4395">
        <v>55.68</v>
      </c>
      <c r="Q4395">
        <v>0</v>
      </c>
      <c r="R4395">
        <v>6</v>
      </c>
    </row>
    <row r="4396" spans="1:18">
      <c r="A4396" t="s">
        <v>2044</v>
      </c>
      <c r="B4396" t="s">
        <v>2056</v>
      </c>
      <c r="C4396" t="s">
        <v>197</v>
      </c>
      <c r="D4396" t="s">
        <v>1325</v>
      </c>
      <c r="E4396" t="s">
        <v>34</v>
      </c>
      <c r="F4396" t="s">
        <v>1575</v>
      </c>
      <c r="G4396" t="s">
        <v>182</v>
      </c>
      <c r="H4396">
        <v>300</v>
      </c>
      <c r="I4396">
        <v>300</v>
      </c>
      <c r="K4396" t="s">
        <v>264</v>
      </c>
      <c r="L4396" t="s">
        <v>132</v>
      </c>
      <c r="M4396" t="s">
        <v>26</v>
      </c>
      <c r="P4396">
        <v>63.67</v>
      </c>
      <c r="Q4396">
        <v>0</v>
      </c>
      <c r="R4396">
        <v>2</v>
      </c>
    </row>
    <row r="4397" spans="1:18">
      <c r="A4397" t="s">
        <v>2044</v>
      </c>
      <c r="B4397" t="s">
        <v>2056</v>
      </c>
      <c r="C4397" t="s">
        <v>197</v>
      </c>
      <c r="D4397" t="s">
        <v>1862</v>
      </c>
      <c r="E4397" t="s">
        <v>1855</v>
      </c>
      <c r="F4397" t="s">
        <v>1863</v>
      </c>
      <c r="G4397" t="s">
        <v>509</v>
      </c>
      <c r="H4397">
        <v>200</v>
      </c>
      <c r="I4397">
        <v>200</v>
      </c>
      <c r="L4397" t="s">
        <v>132</v>
      </c>
      <c r="M4397" t="s">
        <v>26</v>
      </c>
      <c r="N4397" t="s">
        <v>1864</v>
      </c>
      <c r="P4397">
        <v>26</v>
      </c>
      <c r="Q4397">
        <v>0</v>
      </c>
      <c r="R4397">
        <v>1</v>
      </c>
    </row>
    <row r="4398" spans="1:18">
      <c r="A4398" t="s">
        <v>2044</v>
      </c>
      <c r="B4398" t="s">
        <v>2056</v>
      </c>
      <c r="C4398" t="s">
        <v>197</v>
      </c>
      <c r="D4398" t="s">
        <v>1865</v>
      </c>
      <c r="E4398" t="s">
        <v>1855</v>
      </c>
      <c r="F4398" t="s">
        <v>1866</v>
      </c>
      <c r="G4398" t="s">
        <v>509</v>
      </c>
      <c r="H4398">
        <v>250</v>
      </c>
      <c r="I4398">
        <v>250</v>
      </c>
      <c r="L4398" t="s">
        <v>132</v>
      </c>
      <c r="M4398" t="s">
        <v>26</v>
      </c>
      <c r="N4398" t="s">
        <v>1867</v>
      </c>
      <c r="P4398">
        <v>36</v>
      </c>
      <c r="Q4398">
        <v>0</v>
      </c>
      <c r="R4398">
        <v>1</v>
      </c>
    </row>
    <row r="4399" spans="1:18">
      <c r="A4399" t="s">
        <v>2044</v>
      </c>
      <c r="B4399" t="s">
        <v>2056</v>
      </c>
      <c r="C4399" t="s">
        <v>197</v>
      </c>
      <c r="D4399" t="s">
        <v>67</v>
      </c>
      <c r="E4399" t="s">
        <v>40</v>
      </c>
      <c r="F4399" t="s">
        <v>458</v>
      </c>
      <c r="G4399" t="s">
        <v>186</v>
      </c>
      <c r="H4399">
        <v>200</v>
      </c>
      <c r="I4399">
        <v>200</v>
      </c>
      <c r="L4399" t="s">
        <v>132</v>
      </c>
      <c r="M4399" t="s">
        <v>187</v>
      </c>
      <c r="N4399" t="s">
        <v>459</v>
      </c>
      <c r="P4399">
        <v>0.73</v>
      </c>
      <c r="Q4399">
        <v>0</v>
      </c>
      <c r="R4399">
        <v>1</v>
      </c>
    </row>
    <row r="4400" spans="1:18">
      <c r="A4400" t="s">
        <v>2044</v>
      </c>
      <c r="B4400" t="s">
        <v>2056</v>
      </c>
      <c r="C4400" t="s">
        <v>197</v>
      </c>
      <c r="D4400" t="s">
        <v>466</v>
      </c>
      <c r="E4400" t="s">
        <v>40</v>
      </c>
      <c r="F4400" t="s">
        <v>1382</v>
      </c>
      <c r="G4400" t="s">
        <v>186</v>
      </c>
      <c r="H4400">
        <v>250</v>
      </c>
      <c r="I4400">
        <v>250</v>
      </c>
      <c r="L4400" t="s">
        <v>132</v>
      </c>
      <c r="M4400" t="s">
        <v>187</v>
      </c>
      <c r="N4400" t="s">
        <v>1383</v>
      </c>
      <c r="P4400">
        <v>1.1399999999999999</v>
      </c>
      <c r="Q4400">
        <v>0</v>
      </c>
      <c r="R4400">
        <v>1</v>
      </c>
    </row>
    <row r="4401" spans="1:18">
      <c r="A4401" t="s">
        <v>2044</v>
      </c>
      <c r="B4401" t="s">
        <v>2056</v>
      </c>
      <c r="C4401" t="s">
        <v>197</v>
      </c>
      <c r="D4401" t="s">
        <v>1328</v>
      </c>
      <c r="E4401" t="s">
        <v>40</v>
      </c>
      <c r="F4401" t="s">
        <v>1576</v>
      </c>
      <c r="G4401" t="s">
        <v>186</v>
      </c>
      <c r="H4401">
        <v>300</v>
      </c>
      <c r="I4401">
        <v>300</v>
      </c>
      <c r="L4401" t="s">
        <v>132</v>
      </c>
      <c r="M4401" t="s">
        <v>187</v>
      </c>
      <c r="N4401" t="s">
        <v>1868</v>
      </c>
      <c r="P4401">
        <v>1.41</v>
      </c>
      <c r="Q4401">
        <v>0</v>
      </c>
      <c r="R4401">
        <v>1</v>
      </c>
    </row>
    <row r="4402" spans="1:18">
      <c r="A4402" t="s">
        <v>2044</v>
      </c>
      <c r="B4402" t="s">
        <v>2056</v>
      </c>
      <c r="C4402" t="s">
        <v>197</v>
      </c>
      <c r="D4402" t="s">
        <v>113</v>
      </c>
      <c r="E4402" t="s">
        <v>114</v>
      </c>
      <c r="F4402" t="s">
        <v>1117</v>
      </c>
      <c r="G4402" t="s">
        <v>200</v>
      </c>
      <c r="H4402">
        <v>20</v>
      </c>
      <c r="I4402">
        <v>20</v>
      </c>
      <c r="J4402">
        <v>20</v>
      </c>
      <c r="L4402" t="s">
        <v>127</v>
      </c>
      <c r="M4402" t="s">
        <v>26</v>
      </c>
      <c r="N4402" t="s">
        <v>1118</v>
      </c>
      <c r="P4402">
        <v>2</v>
      </c>
      <c r="Q4402">
        <v>0</v>
      </c>
      <c r="R4402">
        <v>2</v>
      </c>
    </row>
    <row r="4403" spans="1:18">
      <c r="A4403" t="s">
        <v>2044</v>
      </c>
      <c r="B4403" t="s">
        <v>2056</v>
      </c>
      <c r="C4403" t="s">
        <v>197</v>
      </c>
      <c r="D4403" t="s">
        <v>120</v>
      </c>
      <c r="E4403" t="s">
        <v>114</v>
      </c>
      <c r="F4403" t="s">
        <v>199</v>
      </c>
      <c r="G4403" t="s">
        <v>200</v>
      </c>
      <c r="H4403">
        <v>25</v>
      </c>
      <c r="I4403">
        <v>25</v>
      </c>
      <c r="J4403">
        <v>25</v>
      </c>
      <c r="L4403" t="s">
        <v>127</v>
      </c>
      <c r="M4403" t="s">
        <v>26</v>
      </c>
      <c r="N4403" t="s">
        <v>201</v>
      </c>
      <c r="P4403">
        <v>3.5</v>
      </c>
      <c r="Q4403">
        <v>0</v>
      </c>
      <c r="R4403">
        <v>2</v>
      </c>
    </row>
    <row r="4404" spans="1:18">
      <c r="A4404" t="s">
        <v>2044</v>
      </c>
      <c r="B4404" t="s">
        <v>2056</v>
      </c>
      <c r="C4404" t="s">
        <v>197</v>
      </c>
      <c r="D4404" t="s">
        <v>1869</v>
      </c>
      <c r="E4404" t="s">
        <v>45</v>
      </c>
      <c r="F4404" t="s">
        <v>1870</v>
      </c>
      <c r="G4404" t="s">
        <v>47</v>
      </c>
      <c r="H4404">
        <v>300</v>
      </c>
      <c r="I4404">
        <v>300</v>
      </c>
      <c r="J4404">
        <v>20</v>
      </c>
      <c r="L4404" t="s">
        <v>25</v>
      </c>
      <c r="M4404" t="s">
        <v>26</v>
      </c>
      <c r="N4404" t="s">
        <v>1121</v>
      </c>
      <c r="P4404">
        <v>0.2</v>
      </c>
      <c r="Q4404">
        <v>0</v>
      </c>
      <c r="R4404">
        <v>2</v>
      </c>
    </row>
    <row r="4405" spans="1:18">
      <c r="A4405" t="s">
        <v>2044</v>
      </c>
      <c r="B4405" t="s">
        <v>2056</v>
      </c>
      <c r="C4405" t="s">
        <v>197</v>
      </c>
      <c r="D4405" t="s">
        <v>1095</v>
      </c>
      <c r="E4405" t="s">
        <v>45</v>
      </c>
      <c r="F4405" t="s">
        <v>1096</v>
      </c>
      <c r="G4405" t="s">
        <v>47</v>
      </c>
      <c r="H4405">
        <v>300</v>
      </c>
      <c r="I4405">
        <v>300</v>
      </c>
      <c r="J4405">
        <v>25</v>
      </c>
      <c r="L4405" t="s">
        <v>25</v>
      </c>
      <c r="M4405" t="s">
        <v>26</v>
      </c>
      <c r="N4405" t="s">
        <v>48</v>
      </c>
      <c r="P4405">
        <v>0.34</v>
      </c>
      <c r="Q4405">
        <v>0</v>
      </c>
      <c r="R4405">
        <v>2</v>
      </c>
    </row>
    <row r="4406" spans="1:18">
      <c r="A4406" t="s">
        <v>2044</v>
      </c>
      <c r="B4406" t="s">
        <v>2056</v>
      </c>
      <c r="C4406" t="s">
        <v>197</v>
      </c>
      <c r="D4406" t="s">
        <v>144</v>
      </c>
      <c r="E4406" t="s">
        <v>145</v>
      </c>
      <c r="F4406" t="s">
        <v>146</v>
      </c>
      <c r="G4406" t="s">
        <v>147</v>
      </c>
      <c r="H4406">
        <v>20</v>
      </c>
      <c r="P4406">
        <v>0</v>
      </c>
      <c r="Q4406">
        <v>0</v>
      </c>
      <c r="R4406">
        <v>2</v>
      </c>
    </row>
    <row r="4407" spans="1:18">
      <c r="A4407" t="s">
        <v>2044</v>
      </c>
      <c r="B4407" t="s">
        <v>2056</v>
      </c>
      <c r="C4407" t="s">
        <v>197</v>
      </c>
      <c r="D4407" t="s">
        <v>148</v>
      </c>
      <c r="E4407" t="s">
        <v>149</v>
      </c>
      <c r="F4407" t="s">
        <v>150</v>
      </c>
      <c r="G4407" t="s">
        <v>151</v>
      </c>
      <c r="H4407">
        <v>25</v>
      </c>
      <c r="P4407">
        <v>0</v>
      </c>
      <c r="Q4407">
        <v>0</v>
      </c>
      <c r="R4407">
        <v>2</v>
      </c>
    </row>
    <row r="4408" spans="1:18">
      <c r="A4408" t="s">
        <v>2044</v>
      </c>
      <c r="B4408" t="s">
        <v>2056</v>
      </c>
      <c r="C4408" t="s">
        <v>197</v>
      </c>
      <c r="D4408" t="s">
        <v>1871</v>
      </c>
      <c r="E4408" t="s">
        <v>153</v>
      </c>
      <c r="F4408" t="s">
        <v>1872</v>
      </c>
      <c r="G4408" t="s">
        <v>155</v>
      </c>
      <c r="H4408">
        <v>300</v>
      </c>
      <c r="I4408">
        <v>300</v>
      </c>
      <c r="M4408" t="s">
        <v>32</v>
      </c>
      <c r="P4408">
        <v>0</v>
      </c>
      <c r="Q4408">
        <v>0</v>
      </c>
      <c r="R4408">
        <v>1</v>
      </c>
    </row>
    <row r="4409" spans="1:18">
      <c r="A4409" t="s">
        <v>2044</v>
      </c>
      <c r="B4409" t="s">
        <v>2056</v>
      </c>
      <c r="C4409" t="s">
        <v>197</v>
      </c>
      <c r="D4409" t="s">
        <v>156</v>
      </c>
      <c r="E4409" t="s">
        <v>50</v>
      </c>
      <c r="F4409" t="s">
        <v>157</v>
      </c>
      <c r="G4409" t="s">
        <v>52</v>
      </c>
      <c r="H4409">
        <v>20</v>
      </c>
      <c r="K4409" t="s">
        <v>53</v>
      </c>
      <c r="M4409" t="s">
        <v>54</v>
      </c>
      <c r="N4409" t="s">
        <v>994</v>
      </c>
      <c r="P4409">
        <v>2.2000000000000002</v>
      </c>
      <c r="Q4409">
        <v>0.4</v>
      </c>
      <c r="R4409">
        <v>2</v>
      </c>
    </row>
    <row r="4410" spans="1:18">
      <c r="A4410" t="s">
        <v>2044</v>
      </c>
      <c r="B4410" t="s">
        <v>2056</v>
      </c>
      <c r="C4410" t="s">
        <v>197</v>
      </c>
      <c r="D4410" t="s">
        <v>49</v>
      </c>
      <c r="E4410" t="s">
        <v>50</v>
      </c>
      <c r="F4410" t="s">
        <v>51</v>
      </c>
      <c r="G4410" t="s">
        <v>52</v>
      </c>
      <c r="H4410">
        <v>25</v>
      </c>
      <c r="K4410" t="s">
        <v>53</v>
      </c>
      <c r="M4410" t="s">
        <v>54</v>
      </c>
      <c r="N4410" t="s">
        <v>55</v>
      </c>
      <c r="P4410">
        <v>3.24</v>
      </c>
      <c r="Q4410">
        <v>0.4</v>
      </c>
      <c r="R4410">
        <v>2</v>
      </c>
    </row>
    <row r="4411" spans="1:18">
      <c r="A4411" t="s">
        <v>2044</v>
      </c>
      <c r="B4411" t="s">
        <v>2056</v>
      </c>
      <c r="C4411" t="s">
        <v>197</v>
      </c>
      <c r="D4411" t="s">
        <v>742</v>
      </c>
      <c r="E4411" t="s">
        <v>50</v>
      </c>
      <c r="F4411" t="s">
        <v>764</v>
      </c>
      <c r="G4411" t="s">
        <v>52</v>
      </c>
      <c r="H4411">
        <v>50</v>
      </c>
      <c r="K4411" t="s">
        <v>31</v>
      </c>
      <c r="M4411" t="s">
        <v>54</v>
      </c>
      <c r="N4411" t="s">
        <v>1131</v>
      </c>
      <c r="P4411">
        <v>5.44</v>
      </c>
      <c r="Q4411">
        <v>0.2</v>
      </c>
      <c r="R4411">
        <v>1</v>
      </c>
    </row>
    <row r="4412" spans="1:18">
      <c r="A4412" t="s">
        <v>2044</v>
      </c>
      <c r="B4412" t="s">
        <v>2056</v>
      </c>
      <c r="C4412" t="s">
        <v>197</v>
      </c>
      <c r="D4412" t="s">
        <v>72</v>
      </c>
      <c r="E4412" t="s">
        <v>50</v>
      </c>
      <c r="F4412" t="s">
        <v>73</v>
      </c>
      <c r="G4412" t="s">
        <v>52</v>
      </c>
      <c r="H4412">
        <v>200</v>
      </c>
      <c r="K4412" t="s">
        <v>31</v>
      </c>
      <c r="M4412" t="s">
        <v>54</v>
      </c>
      <c r="N4412" t="s">
        <v>1215</v>
      </c>
      <c r="P4412">
        <v>42.55</v>
      </c>
      <c r="Q4412">
        <v>0.2</v>
      </c>
      <c r="R4412">
        <v>1</v>
      </c>
    </row>
    <row r="4413" spans="1:18">
      <c r="A4413" t="s">
        <v>2044</v>
      </c>
      <c r="B4413" t="s">
        <v>2056</v>
      </c>
      <c r="C4413" t="s">
        <v>197</v>
      </c>
      <c r="D4413" t="s">
        <v>232</v>
      </c>
      <c r="E4413" t="s">
        <v>50</v>
      </c>
      <c r="F4413" t="s">
        <v>233</v>
      </c>
      <c r="G4413" t="s">
        <v>52</v>
      </c>
      <c r="H4413">
        <v>250</v>
      </c>
      <c r="K4413" t="s">
        <v>31</v>
      </c>
      <c r="M4413" t="s">
        <v>54</v>
      </c>
      <c r="N4413" t="s">
        <v>265</v>
      </c>
      <c r="P4413">
        <v>60.29</v>
      </c>
      <c r="Q4413">
        <v>0.2</v>
      </c>
      <c r="R4413">
        <v>1</v>
      </c>
    </row>
    <row r="4414" spans="1:18">
      <c r="A4414" t="s">
        <v>2044</v>
      </c>
      <c r="B4414" t="s">
        <v>2056</v>
      </c>
      <c r="C4414" t="s">
        <v>197</v>
      </c>
      <c r="D4414" t="s">
        <v>1097</v>
      </c>
      <c r="E4414" t="s">
        <v>50</v>
      </c>
      <c r="F4414" t="s">
        <v>1098</v>
      </c>
      <c r="G4414" t="s">
        <v>52</v>
      </c>
      <c r="H4414">
        <v>300</v>
      </c>
      <c r="K4414" t="s">
        <v>264</v>
      </c>
      <c r="M4414" t="s">
        <v>54</v>
      </c>
      <c r="N4414" t="s">
        <v>1099</v>
      </c>
      <c r="P4414">
        <v>73.88</v>
      </c>
      <c r="Q4414">
        <v>17.37</v>
      </c>
      <c r="R4414">
        <v>15</v>
      </c>
    </row>
    <row r="4415" spans="1:18">
      <c r="A4415" t="s">
        <v>2044</v>
      </c>
      <c r="B4415" t="s">
        <v>2056</v>
      </c>
      <c r="C4415" t="s">
        <v>197</v>
      </c>
      <c r="D4415" t="s">
        <v>1873</v>
      </c>
      <c r="E4415" t="s">
        <v>236</v>
      </c>
      <c r="F4415" t="s">
        <v>1874</v>
      </c>
      <c r="G4415" t="s">
        <v>238</v>
      </c>
      <c r="H4415">
        <v>300</v>
      </c>
      <c r="I4415">
        <v>300</v>
      </c>
      <c r="J4415">
        <v>50</v>
      </c>
      <c r="P4415">
        <v>0</v>
      </c>
      <c r="Q4415">
        <v>0</v>
      </c>
      <c r="R4415">
        <v>1</v>
      </c>
    </row>
    <row r="4416" spans="1:18">
      <c r="A4416" t="s">
        <v>2044</v>
      </c>
      <c r="B4416" t="s">
        <v>2056</v>
      </c>
      <c r="C4416" t="s">
        <v>197</v>
      </c>
      <c r="D4416" t="s">
        <v>1704</v>
      </c>
      <c r="E4416" t="s">
        <v>173</v>
      </c>
      <c r="F4416" t="s">
        <v>1875</v>
      </c>
      <c r="G4416" t="s">
        <v>243</v>
      </c>
      <c r="H4416">
        <v>300</v>
      </c>
      <c r="I4416">
        <v>300</v>
      </c>
      <c r="J4416">
        <v>25</v>
      </c>
      <c r="M4416" t="s">
        <v>26</v>
      </c>
      <c r="P4416">
        <v>0</v>
      </c>
      <c r="Q4416">
        <v>0</v>
      </c>
      <c r="R4416">
        <v>2</v>
      </c>
    </row>
    <row r="4417" spans="1:18">
      <c r="A4417" t="s">
        <v>2044</v>
      </c>
      <c r="B4417" t="s">
        <v>2057</v>
      </c>
      <c r="C4417" t="s">
        <v>1001</v>
      </c>
      <c r="D4417" t="s">
        <v>867</v>
      </c>
      <c r="E4417" t="s">
        <v>88</v>
      </c>
      <c r="F4417" t="s">
        <v>868</v>
      </c>
      <c r="G4417" t="s">
        <v>90</v>
      </c>
      <c r="H4417">
        <v>250</v>
      </c>
      <c r="I4417">
        <v>150</v>
      </c>
      <c r="K4417" t="s">
        <v>1877</v>
      </c>
      <c r="M4417" t="s">
        <v>976</v>
      </c>
      <c r="P4417">
        <v>30.6</v>
      </c>
      <c r="Q4417">
        <v>0</v>
      </c>
      <c r="R4417">
        <v>1</v>
      </c>
    </row>
    <row r="4418" spans="1:18">
      <c r="A4418" t="s">
        <v>2044</v>
      </c>
      <c r="B4418" t="s">
        <v>2057</v>
      </c>
      <c r="C4418" t="s">
        <v>1001</v>
      </c>
      <c r="D4418" t="s">
        <v>1389</v>
      </c>
      <c r="E4418" t="s">
        <v>88</v>
      </c>
      <c r="F4418" t="s">
        <v>1390</v>
      </c>
      <c r="G4418" t="s">
        <v>90</v>
      </c>
      <c r="H4418">
        <v>350</v>
      </c>
      <c r="I4418">
        <v>250</v>
      </c>
      <c r="K4418" t="s">
        <v>1878</v>
      </c>
      <c r="M4418" t="s">
        <v>976</v>
      </c>
      <c r="P4418">
        <v>0</v>
      </c>
      <c r="Q4418">
        <v>0</v>
      </c>
      <c r="R4418">
        <v>1</v>
      </c>
    </row>
    <row r="4419" spans="1:18">
      <c r="A4419" t="s">
        <v>2044</v>
      </c>
      <c r="B4419" t="s">
        <v>2057</v>
      </c>
      <c r="C4419" t="s">
        <v>1001</v>
      </c>
      <c r="D4419" t="s">
        <v>21</v>
      </c>
      <c r="E4419" t="s">
        <v>22</v>
      </c>
      <c r="F4419" t="s">
        <v>822</v>
      </c>
      <c r="G4419" t="s">
        <v>801</v>
      </c>
      <c r="H4419">
        <v>25</v>
      </c>
      <c r="I4419">
        <v>25</v>
      </c>
      <c r="L4419" t="s">
        <v>823</v>
      </c>
      <c r="M4419" t="s">
        <v>32</v>
      </c>
      <c r="P4419">
        <v>1.1000000000000001</v>
      </c>
      <c r="Q4419">
        <v>0</v>
      </c>
      <c r="R4419">
        <v>2</v>
      </c>
    </row>
    <row r="4420" spans="1:18">
      <c r="A4420" t="s">
        <v>2044</v>
      </c>
      <c r="B4420" t="s">
        <v>2057</v>
      </c>
      <c r="C4420" t="s">
        <v>1001</v>
      </c>
      <c r="D4420" t="s">
        <v>219</v>
      </c>
      <c r="E4420" t="s">
        <v>22</v>
      </c>
      <c r="F4420" t="s">
        <v>220</v>
      </c>
      <c r="G4420" t="s">
        <v>30</v>
      </c>
      <c r="H4420">
        <v>250</v>
      </c>
      <c r="I4420">
        <v>250</v>
      </c>
      <c r="K4420" t="s">
        <v>348</v>
      </c>
      <c r="M4420" t="s">
        <v>976</v>
      </c>
      <c r="P4420">
        <v>105.89</v>
      </c>
      <c r="Q4420">
        <v>0</v>
      </c>
      <c r="R4420">
        <v>5</v>
      </c>
    </row>
    <row r="4421" spans="1:18">
      <c r="A4421" t="s">
        <v>2044</v>
      </c>
      <c r="B4421" t="s">
        <v>2057</v>
      </c>
      <c r="C4421" t="s">
        <v>1001</v>
      </c>
      <c r="D4421" t="s">
        <v>113</v>
      </c>
      <c r="E4421" t="s">
        <v>114</v>
      </c>
      <c r="F4421" t="s">
        <v>115</v>
      </c>
      <c r="G4421" t="s">
        <v>116</v>
      </c>
      <c r="H4421">
        <v>20</v>
      </c>
      <c r="I4421">
        <v>20</v>
      </c>
      <c r="J4421">
        <v>20</v>
      </c>
      <c r="L4421" t="s">
        <v>117</v>
      </c>
      <c r="M4421" t="s">
        <v>26</v>
      </c>
      <c r="N4421" t="s">
        <v>1879</v>
      </c>
      <c r="P4421">
        <v>3.2</v>
      </c>
      <c r="Q4421">
        <v>0</v>
      </c>
      <c r="R4421">
        <v>4</v>
      </c>
    </row>
    <row r="4422" spans="1:18">
      <c r="A4422" t="s">
        <v>2044</v>
      </c>
      <c r="B4422" t="s">
        <v>2057</v>
      </c>
      <c r="C4422" t="s">
        <v>1001</v>
      </c>
      <c r="D4422" t="s">
        <v>120</v>
      </c>
      <c r="E4422" t="s">
        <v>114</v>
      </c>
      <c r="F4422" t="s">
        <v>121</v>
      </c>
      <c r="G4422" t="s">
        <v>116</v>
      </c>
      <c r="H4422">
        <v>25</v>
      </c>
      <c r="I4422">
        <v>25</v>
      </c>
      <c r="J4422">
        <v>25</v>
      </c>
      <c r="L4422" t="s">
        <v>117</v>
      </c>
      <c r="M4422" t="s">
        <v>26</v>
      </c>
      <c r="N4422" t="s">
        <v>1880</v>
      </c>
      <c r="P4422">
        <v>5.6</v>
      </c>
      <c r="Q4422">
        <v>0</v>
      </c>
      <c r="R4422">
        <v>4</v>
      </c>
    </row>
    <row r="4423" spans="1:18">
      <c r="A4423" t="s">
        <v>2044</v>
      </c>
      <c r="B4423" t="s">
        <v>2057</v>
      </c>
      <c r="C4423" t="s">
        <v>1001</v>
      </c>
      <c r="D4423" t="s">
        <v>1881</v>
      </c>
      <c r="E4423" t="s">
        <v>306</v>
      </c>
      <c r="F4423" t="s">
        <v>374</v>
      </c>
      <c r="G4423" t="s">
        <v>981</v>
      </c>
      <c r="H4423">
        <v>250</v>
      </c>
      <c r="I4423">
        <v>250</v>
      </c>
      <c r="L4423" t="s">
        <v>117</v>
      </c>
      <c r="M4423" t="s">
        <v>982</v>
      </c>
      <c r="P4423">
        <v>850</v>
      </c>
      <c r="Q4423">
        <v>0</v>
      </c>
      <c r="R4423">
        <v>1</v>
      </c>
    </row>
    <row r="4424" spans="1:18">
      <c r="A4424" t="s">
        <v>2044</v>
      </c>
      <c r="B4424" t="s">
        <v>2057</v>
      </c>
      <c r="C4424" t="s">
        <v>1001</v>
      </c>
      <c r="D4424" t="s">
        <v>1384</v>
      </c>
      <c r="E4424" t="s">
        <v>1015</v>
      </c>
      <c r="F4424" t="s">
        <v>1882</v>
      </c>
      <c r="G4424" t="s">
        <v>1017</v>
      </c>
      <c r="H4424">
        <v>250</v>
      </c>
      <c r="I4424">
        <v>250</v>
      </c>
      <c r="L4424" t="s">
        <v>117</v>
      </c>
      <c r="M4424" t="s">
        <v>982</v>
      </c>
      <c r="P4424">
        <v>1150</v>
      </c>
      <c r="Q4424">
        <v>0</v>
      </c>
      <c r="R4424">
        <v>1</v>
      </c>
    </row>
    <row r="4425" spans="1:18">
      <c r="A4425" t="s">
        <v>2044</v>
      </c>
      <c r="B4425" t="s">
        <v>2057</v>
      </c>
      <c r="C4425" t="s">
        <v>1001</v>
      </c>
      <c r="D4425" t="s">
        <v>140</v>
      </c>
      <c r="E4425" t="s">
        <v>141</v>
      </c>
      <c r="F4425" t="s">
        <v>1883</v>
      </c>
      <c r="G4425" t="s">
        <v>1884</v>
      </c>
      <c r="H4425">
        <v>20</v>
      </c>
      <c r="P4425">
        <v>0</v>
      </c>
      <c r="Q4425">
        <v>0</v>
      </c>
      <c r="R4425">
        <v>1</v>
      </c>
    </row>
    <row r="4426" spans="1:18">
      <c r="A4426" t="s">
        <v>2044</v>
      </c>
      <c r="B4426" t="s">
        <v>2057</v>
      </c>
      <c r="C4426" t="s">
        <v>1001</v>
      </c>
      <c r="D4426" t="s">
        <v>144</v>
      </c>
      <c r="E4426" t="s">
        <v>145</v>
      </c>
      <c r="F4426" t="s">
        <v>992</v>
      </c>
      <c r="G4426" t="s">
        <v>993</v>
      </c>
      <c r="H4426">
        <v>20</v>
      </c>
      <c r="P4426">
        <v>0</v>
      </c>
      <c r="Q4426">
        <v>0</v>
      </c>
      <c r="R4426">
        <v>1</v>
      </c>
    </row>
    <row r="4427" spans="1:18">
      <c r="A4427" t="s">
        <v>2044</v>
      </c>
      <c r="B4427" t="s">
        <v>2057</v>
      </c>
      <c r="C4427" t="s">
        <v>1001</v>
      </c>
      <c r="D4427" t="s">
        <v>781</v>
      </c>
      <c r="E4427" t="s">
        <v>782</v>
      </c>
      <c r="F4427" t="s">
        <v>783</v>
      </c>
      <c r="G4427" t="s">
        <v>784</v>
      </c>
      <c r="H4427">
        <v>25</v>
      </c>
      <c r="P4427">
        <v>0</v>
      </c>
      <c r="Q4427">
        <v>0</v>
      </c>
      <c r="R4427">
        <v>1</v>
      </c>
    </row>
    <row r="4428" spans="1:18">
      <c r="A4428" t="s">
        <v>2044</v>
      </c>
      <c r="B4428" t="s">
        <v>2057</v>
      </c>
      <c r="C4428" t="s">
        <v>1001</v>
      </c>
      <c r="D4428" t="s">
        <v>148</v>
      </c>
      <c r="E4428" t="s">
        <v>149</v>
      </c>
      <c r="F4428" t="s">
        <v>150</v>
      </c>
      <c r="G4428" t="s">
        <v>151</v>
      </c>
      <c r="H4428">
        <v>25</v>
      </c>
      <c r="P4428">
        <v>0</v>
      </c>
      <c r="Q4428">
        <v>0</v>
      </c>
      <c r="R4428">
        <v>2</v>
      </c>
    </row>
    <row r="4429" spans="1:18">
      <c r="A4429" t="s">
        <v>2044</v>
      </c>
      <c r="B4429" t="s">
        <v>2057</v>
      </c>
      <c r="C4429" t="s">
        <v>1001</v>
      </c>
      <c r="D4429" t="s">
        <v>156</v>
      </c>
      <c r="E4429" t="s">
        <v>50</v>
      </c>
      <c r="F4429" t="s">
        <v>157</v>
      </c>
      <c r="G4429" t="s">
        <v>52</v>
      </c>
      <c r="H4429">
        <v>20</v>
      </c>
      <c r="K4429" t="s">
        <v>53</v>
      </c>
      <c r="M4429" t="s">
        <v>54</v>
      </c>
      <c r="N4429" t="s">
        <v>994</v>
      </c>
      <c r="P4429">
        <v>2.2000000000000002</v>
      </c>
      <c r="Q4429">
        <v>0.7</v>
      </c>
      <c r="R4429">
        <v>4</v>
      </c>
    </row>
    <row r="4430" spans="1:18">
      <c r="A4430" t="s">
        <v>2044</v>
      </c>
      <c r="B4430" t="s">
        <v>2057</v>
      </c>
      <c r="C4430" t="s">
        <v>1001</v>
      </c>
      <c r="D4430" t="s">
        <v>49</v>
      </c>
      <c r="E4430" t="s">
        <v>50</v>
      </c>
      <c r="F4430" t="s">
        <v>51</v>
      </c>
      <c r="G4430" t="s">
        <v>52</v>
      </c>
      <c r="H4430">
        <v>25</v>
      </c>
      <c r="K4430" t="s">
        <v>53</v>
      </c>
      <c r="M4430" t="s">
        <v>54</v>
      </c>
      <c r="N4430" t="s">
        <v>55</v>
      </c>
      <c r="P4430">
        <v>3.24</v>
      </c>
      <c r="Q4430">
        <v>1.2</v>
      </c>
      <c r="R4430">
        <v>6</v>
      </c>
    </row>
    <row r="4431" spans="1:18">
      <c r="A4431" t="s">
        <v>2044</v>
      </c>
      <c r="B4431" t="s">
        <v>2057</v>
      </c>
      <c r="C4431" t="s">
        <v>1001</v>
      </c>
      <c r="D4431" t="s">
        <v>232</v>
      </c>
      <c r="E4431" t="s">
        <v>50</v>
      </c>
      <c r="F4431" t="s">
        <v>233</v>
      </c>
      <c r="G4431" t="s">
        <v>52</v>
      </c>
      <c r="H4431">
        <v>250</v>
      </c>
      <c r="K4431" t="s">
        <v>1885</v>
      </c>
      <c r="M4431" t="s">
        <v>984</v>
      </c>
      <c r="P4431">
        <v>169.25</v>
      </c>
      <c r="Q4431">
        <v>10.34</v>
      </c>
      <c r="R4431">
        <v>15</v>
      </c>
    </row>
    <row r="4432" spans="1:18">
      <c r="A4432" t="s">
        <v>2044</v>
      </c>
      <c r="B4432" t="s">
        <v>2057</v>
      </c>
      <c r="C4432" t="s">
        <v>1001</v>
      </c>
      <c r="D4432" t="s">
        <v>1157</v>
      </c>
      <c r="E4432" t="s">
        <v>658</v>
      </c>
      <c r="F4432" t="s">
        <v>1886</v>
      </c>
      <c r="G4432" t="s">
        <v>1020</v>
      </c>
      <c r="H4432">
        <v>250</v>
      </c>
      <c r="I4432">
        <v>250</v>
      </c>
      <c r="L4432" t="s">
        <v>117</v>
      </c>
      <c r="M4432" t="s">
        <v>982</v>
      </c>
      <c r="P4432">
        <v>465</v>
      </c>
      <c r="Q4432">
        <v>0</v>
      </c>
      <c r="R4432">
        <v>1</v>
      </c>
    </row>
    <row r="4433" spans="1:18">
      <c r="A4433" t="s">
        <v>2044</v>
      </c>
      <c r="B4433" t="s">
        <v>2057</v>
      </c>
      <c r="C4433" t="s">
        <v>1001</v>
      </c>
      <c r="D4433" t="s">
        <v>241</v>
      </c>
      <c r="E4433" t="s">
        <v>173</v>
      </c>
      <c r="F4433" t="s">
        <v>1887</v>
      </c>
      <c r="G4433" t="s">
        <v>1888</v>
      </c>
      <c r="H4433">
        <v>250</v>
      </c>
      <c r="I4433">
        <v>250</v>
      </c>
      <c r="J4433">
        <v>25</v>
      </c>
      <c r="L4433" t="s">
        <v>117</v>
      </c>
      <c r="M4433" t="s">
        <v>26</v>
      </c>
      <c r="P4433">
        <v>0</v>
      </c>
      <c r="Q4433">
        <v>0</v>
      </c>
      <c r="R4433">
        <v>3</v>
      </c>
    </row>
    <row r="4434" spans="1:18">
      <c r="A4434" t="s">
        <v>2044</v>
      </c>
      <c r="B4434" t="s">
        <v>2057</v>
      </c>
      <c r="C4434" t="s">
        <v>1001</v>
      </c>
      <c r="D4434" t="s">
        <v>381</v>
      </c>
      <c r="E4434" t="s">
        <v>358</v>
      </c>
      <c r="F4434" t="s">
        <v>382</v>
      </c>
      <c r="G4434" t="s">
        <v>360</v>
      </c>
      <c r="H4434">
        <v>250</v>
      </c>
      <c r="I4434">
        <v>250</v>
      </c>
      <c r="J4434">
        <v>20</v>
      </c>
      <c r="L4434" t="s">
        <v>353</v>
      </c>
      <c r="M4434" t="s">
        <v>26</v>
      </c>
      <c r="N4434" t="s">
        <v>1889</v>
      </c>
      <c r="P4434">
        <v>0.32</v>
      </c>
      <c r="Q4434">
        <v>0</v>
      </c>
      <c r="R4434">
        <v>2</v>
      </c>
    </row>
    <row r="4435" spans="1:18">
      <c r="A4435" t="s">
        <v>2044</v>
      </c>
      <c r="B4435" t="s">
        <v>2057</v>
      </c>
      <c r="C4435" t="s">
        <v>1001</v>
      </c>
      <c r="D4435" t="s">
        <v>361</v>
      </c>
      <c r="E4435" t="s">
        <v>358</v>
      </c>
      <c r="F4435" t="s">
        <v>362</v>
      </c>
      <c r="G4435" t="s">
        <v>360</v>
      </c>
      <c r="H4435">
        <v>250</v>
      </c>
      <c r="I4435">
        <v>250</v>
      </c>
      <c r="J4435">
        <v>25</v>
      </c>
      <c r="L4435" t="s">
        <v>353</v>
      </c>
      <c r="M4435" t="s">
        <v>26</v>
      </c>
      <c r="N4435" t="s">
        <v>1890</v>
      </c>
      <c r="P4435">
        <v>0.32</v>
      </c>
      <c r="Q4435">
        <v>0</v>
      </c>
      <c r="R4435">
        <v>2</v>
      </c>
    </row>
    <row r="4436" spans="1:18">
      <c r="A4436" t="s">
        <v>2044</v>
      </c>
      <c r="B4436" t="s">
        <v>2057</v>
      </c>
      <c r="C4436" t="s">
        <v>1001</v>
      </c>
      <c r="D4436" t="s">
        <v>363</v>
      </c>
      <c r="E4436" t="s">
        <v>358</v>
      </c>
      <c r="F4436" t="s">
        <v>364</v>
      </c>
      <c r="G4436" t="s">
        <v>360</v>
      </c>
      <c r="H4436">
        <v>250</v>
      </c>
      <c r="I4436">
        <v>250</v>
      </c>
      <c r="J4436">
        <v>100</v>
      </c>
      <c r="L4436" t="s">
        <v>353</v>
      </c>
      <c r="M4436" t="s">
        <v>26</v>
      </c>
      <c r="N4436" t="s">
        <v>1891</v>
      </c>
      <c r="P4436">
        <v>4.76</v>
      </c>
      <c r="Q4436">
        <v>0</v>
      </c>
      <c r="R4436">
        <v>1</v>
      </c>
    </row>
    <row r="4437" spans="1:18">
      <c r="A4437" t="s">
        <v>2044</v>
      </c>
      <c r="B4437" t="s">
        <v>2058</v>
      </c>
      <c r="C4437" t="s">
        <v>1001</v>
      </c>
      <c r="D4437" t="s">
        <v>1622</v>
      </c>
      <c r="E4437" t="s">
        <v>367</v>
      </c>
      <c r="F4437" t="s">
        <v>1893</v>
      </c>
      <c r="G4437" t="s">
        <v>1013</v>
      </c>
      <c r="H4437">
        <v>100</v>
      </c>
      <c r="I4437">
        <v>100</v>
      </c>
      <c r="L4437" t="s">
        <v>117</v>
      </c>
      <c r="M4437" t="s">
        <v>202</v>
      </c>
      <c r="P4437">
        <v>0</v>
      </c>
      <c r="Q4437">
        <v>0</v>
      </c>
      <c r="R4437">
        <v>1</v>
      </c>
    </row>
    <row r="4438" spans="1:18">
      <c r="A4438" t="s">
        <v>2044</v>
      </c>
      <c r="B4438" t="s">
        <v>2058</v>
      </c>
      <c r="C4438" t="s">
        <v>1001</v>
      </c>
      <c r="D4438" t="s">
        <v>716</v>
      </c>
      <c r="E4438" t="s">
        <v>94</v>
      </c>
      <c r="F4438" t="s">
        <v>717</v>
      </c>
      <c r="G4438" t="s">
        <v>96</v>
      </c>
      <c r="H4438">
        <v>100</v>
      </c>
      <c r="I4438">
        <v>100</v>
      </c>
      <c r="K4438" t="s">
        <v>348</v>
      </c>
      <c r="M4438" t="s">
        <v>32</v>
      </c>
      <c r="N4438" t="s">
        <v>1894</v>
      </c>
      <c r="P4438">
        <v>4.29</v>
      </c>
      <c r="Q4438">
        <v>0</v>
      </c>
      <c r="R4438">
        <v>1</v>
      </c>
    </row>
    <row r="4439" spans="1:18">
      <c r="A4439" t="s">
        <v>2044</v>
      </c>
      <c r="B4439" t="s">
        <v>2058</v>
      </c>
      <c r="C4439" t="s">
        <v>1001</v>
      </c>
      <c r="D4439" t="s">
        <v>719</v>
      </c>
      <c r="E4439" t="s">
        <v>22</v>
      </c>
      <c r="F4439" t="s">
        <v>720</v>
      </c>
      <c r="G4439" t="s">
        <v>30</v>
      </c>
      <c r="H4439">
        <v>100</v>
      </c>
      <c r="I4439">
        <v>100</v>
      </c>
      <c r="K4439" t="s">
        <v>348</v>
      </c>
      <c r="M4439" t="s">
        <v>32</v>
      </c>
      <c r="N4439" t="s">
        <v>1895</v>
      </c>
      <c r="P4439">
        <v>8.58</v>
      </c>
      <c r="Q4439">
        <v>0</v>
      </c>
      <c r="R4439">
        <v>10</v>
      </c>
    </row>
    <row r="4440" spans="1:18">
      <c r="A4440" t="s">
        <v>2044</v>
      </c>
      <c r="B4440" t="s">
        <v>2058</v>
      </c>
      <c r="C4440" t="s">
        <v>1001</v>
      </c>
      <c r="D4440" t="s">
        <v>722</v>
      </c>
      <c r="E4440" t="s">
        <v>34</v>
      </c>
      <c r="F4440" t="s">
        <v>1896</v>
      </c>
      <c r="G4440" t="s">
        <v>1897</v>
      </c>
      <c r="H4440">
        <v>100</v>
      </c>
      <c r="I4440">
        <v>100</v>
      </c>
      <c r="K4440" t="s">
        <v>348</v>
      </c>
      <c r="L4440" t="s">
        <v>117</v>
      </c>
      <c r="M4440" t="s">
        <v>26</v>
      </c>
      <c r="N4440" t="s">
        <v>1898</v>
      </c>
      <c r="P4440">
        <v>31.38</v>
      </c>
      <c r="Q4440">
        <v>0</v>
      </c>
      <c r="R4440">
        <v>2</v>
      </c>
    </row>
    <row r="4441" spans="1:18">
      <c r="A4441" t="s">
        <v>2044</v>
      </c>
      <c r="B4441" t="s">
        <v>2058</v>
      </c>
      <c r="C4441" t="s">
        <v>1001</v>
      </c>
      <c r="D4441" t="s">
        <v>725</v>
      </c>
      <c r="E4441" t="s">
        <v>40</v>
      </c>
      <c r="F4441" t="s">
        <v>1899</v>
      </c>
      <c r="G4441" t="s">
        <v>1900</v>
      </c>
      <c r="H4441">
        <v>100</v>
      </c>
      <c r="I4441">
        <v>100</v>
      </c>
      <c r="L4441" t="s">
        <v>117</v>
      </c>
      <c r="M4441" t="s">
        <v>1361</v>
      </c>
      <c r="N4441" t="s">
        <v>1901</v>
      </c>
      <c r="P4441">
        <v>0.67</v>
      </c>
      <c r="Q4441">
        <v>0</v>
      </c>
      <c r="R4441">
        <v>1</v>
      </c>
    </row>
    <row r="4442" spans="1:18">
      <c r="A4442" t="s">
        <v>2044</v>
      </c>
      <c r="B4442" t="s">
        <v>2058</v>
      </c>
      <c r="C4442" t="s">
        <v>1001</v>
      </c>
      <c r="D4442" t="s">
        <v>120</v>
      </c>
      <c r="E4442" t="s">
        <v>114</v>
      </c>
      <c r="F4442" t="s">
        <v>121</v>
      </c>
      <c r="G4442" t="s">
        <v>116</v>
      </c>
      <c r="H4442">
        <v>25</v>
      </c>
      <c r="I4442">
        <v>25</v>
      </c>
      <c r="J4442">
        <v>25</v>
      </c>
      <c r="L4442" t="s">
        <v>117</v>
      </c>
      <c r="M4442" t="s">
        <v>26</v>
      </c>
      <c r="N4442" t="s">
        <v>1880</v>
      </c>
      <c r="P4442">
        <v>5.6</v>
      </c>
      <c r="Q4442">
        <v>0</v>
      </c>
      <c r="R4442">
        <v>2</v>
      </c>
    </row>
    <row r="4443" spans="1:18">
      <c r="A4443" t="s">
        <v>2044</v>
      </c>
      <c r="B4443" t="s">
        <v>2058</v>
      </c>
      <c r="C4443" t="s">
        <v>1001</v>
      </c>
      <c r="D4443" t="s">
        <v>728</v>
      </c>
      <c r="E4443" t="s">
        <v>124</v>
      </c>
      <c r="F4443" t="s">
        <v>1682</v>
      </c>
      <c r="G4443" t="s">
        <v>1006</v>
      </c>
      <c r="H4443">
        <v>100</v>
      </c>
      <c r="I4443">
        <v>100</v>
      </c>
      <c r="L4443" t="s">
        <v>117</v>
      </c>
      <c r="M4443" t="s">
        <v>982</v>
      </c>
      <c r="P4443">
        <v>147</v>
      </c>
      <c r="Q4443">
        <v>0</v>
      </c>
      <c r="R4443">
        <v>1</v>
      </c>
    </row>
    <row r="4444" spans="1:18">
      <c r="A4444" t="s">
        <v>2044</v>
      </c>
      <c r="B4444" t="s">
        <v>2058</v>
      </c>
      <c r="C4444" t="s">
        <v>1001</v>
      </c>
      <c r="D4444" t="s">
        <v>49</v>
      </c>
      <c r="E4444" t="s">
        <v>50</v>
      </c>
      <c r="F4444" t="s">
        <v>51</v>
      </c>
      <c r="G4444" t="s">
        <v>52</v>
      </c>
      <c r="H4444">
        <v>25</v>
      </c>
      <c r="K4444" t="s">
        <v>53</v>
      </c>
      <c r="M4444" t="s">
        <v>54</v>
      </c>
      <c r="N4444" t="s">
        <v>55</v>
      </c>
      <c r="P4444">
        <v>3.24</v>
      </c>
      <c r="Q4444">
        <v>0.3</v>
      </c>
      <c r="R4444">
        <v>2</v>
      </c>
    </row>
    <row r="4445" spans="1:18">
      <c r="A4445" t="s">
        <v>2044</v>
      </c>
      <c r="B4445" t="s">
        <v>2058</v>
      </c>
      <c r="C4445" t="s">
        <v>1001</v>
      </c>
      <c r="D4445" t="s">
        <v>164</v>
      </c>
      <c r="E4445" t="s">
        <v>50</v>
      </c>
      <c r="F4445" t="s">
        <v>165</v>
      </c>
      <c r="G4445" t="s">
        <v>52</v>
      </c>
      <c r="H4445">
        <v>100</v>
      </c>
      <c r="K4445" t="s">
        <v>348</v>
      </c>
      <c r="M4445" t="s">
        <v>54</v>
      </c>
      <c r="N4445" t="s">
        <v>1902</v>
      </c>
      <c r="P4445">
        <v>33.54</v>
      </c>
      <c r="Q4445">
        <v>43.16</v>
      </c>
      <c r="R4445">
        <v>13</v>
      </c>
    </row>
    <row r="4446" spans="1:18">
      <c r="A4446" t="s">
        <v>2044</v>
      </c>
      <c r="B4446" t="s">
        <v>2058</v>
      </c>
      <c r="C4446" t="s">
        <v>1001</v>
      </c>
      <c r="D4446" t="s">
        <v>775</v>
      </c>
      <c r="E4446" t="s">
        <v>658</v>
      </c>
      <c r="F4446" t="s">
        <v>1903</v>
      </c>
      <c r="G4446" t="s">
        <v>1020</v>
      </c>
      <c r="H4446">
        <v>100</v>
      </c>
      <c r="I4446">
        <v>100</v>
      </c>
      <c r="L4446" t="s">
        <v>117</v>
      </c>
      <c r="M4446" t="s">
        <v>982</v>
      </c>
      <c r="P4446">
        <v>60</v>
      </c>
      <c r="Q4446">
        <v>0</v>
      </c>
      <c r="R4446">
        <v>1</v>
      </c>
    </row>
    <row r="4447" spans="1:18">
      <c r="A4447" t="s">
        <v>2044</v>
      </c>
      <c r="B4447" t="s">
        <v>2058</v>
      </c>
      <c r="C4447" t="s">
        <v>1001</v>
      </c>
      <c r="D4447" t="s">
        <v>1904</v>
      </c>
      <c r="E4447" t="s">
        <v>358</v>
      </c>
      <c r="F4447" t="s">
        <v>1905</v>
      </c>
      <c r="G4447" t="s">
        <v>360</v>
      </c>
      <c r="H4447">
        <v>100</v>
      </c>
      <c r="I4447">
        <v>100</v>
      </c>
      <c r="J4447">
        <v>25</v>
      </c>
      <c r="L4447" t="s">
        <v>353</v>
      </c>
      <c r="M4447" t="s">
        <v>26</v>
      </c>
      <c r="N4447" t="s">
        <v>1906</v>
      </c>
      <c r="P4447">
        <v>0.32</v>
      </c>
      <c r="Q4447">
        <v>0</v>
      </c>
      <c r="R4447">
        <v>1</v>
      </c>
    </row>
    <row r="4448" spans="1:18">
      <c r="A4448" t="s">
        <v>2044</v>
      </c>
      <c r="B4448" t="s">
        <v>2059</v>
      </c>
      <c r="C4448" t="s">
        <v>1001</v>
      </c>
      <c r="D4448" t="s">
        <v>292</v>
      </c>
      <c r="E4448" t="s">
        <v>22</v>
      </c>
      <c r="F4448" t="s">
        <v>293</v>
      </c>
      <c r="G4448" t="s">
        <v>30</v>
      </c>
      <c r="H4448">
        <v>350</v>
      </c>
      <c r="I4448">
        <v>350</v>
      </c>
      <c r="K4448" t="s">
        <v>1916</v>
      </c>
      <c r="M4448" t="s">
        <v>976</v>
      </c>
      <c r="P4448">
        <v>250</v>
      </c>
      <c r="Q4448">
        <v>0</v>
      </c>
      <c r="R4448">
        <v>2</v>
      </c>
    </row>
    <row r="4449" spans="1:18">
      <c r="A4449" t="s">
        <v>2044</v>
      </c>
      <c r="B4449" t="s">
        <v>2059</v>
      </c>
      <c r="C4449" t="s">
        <v>1001</v>
      </c>
      <c r="D4449" t="s">
        <v>300</v>
      </c>
      <c r="E4449" t="s">
        <v>102</v>
      </c>
      <c r="F4449" t="s">
        <v>301</v>
      </c>
      <c r="G4449" t="s">
        <v>107</v>
      </c>
      <c r="H4449">
        <v>350</v>
      </c>
      <c r="I4449">
        <v>350</v>
      </c>
      <c r="J4449">
        <v>350</v>
      </c>
      <c r="K4449" t="s">
        <v>1916</v>
      </c>
      <c r="M4449" t="s">
        <v>976</v>
      </c>
      <c r="P4449">
        <v>0</v>
      </c>
      <c r="Q4449">
        <v>0</v>
      </c>
      <c r="R4449">
        <v>2</v>
      </c>
    </row>
    <row r="4450" spans="1:18">
      <c r="A4450" t="s">
        <v>2044</v>
      </c>
      <c r="B4450" t="s">
        <v>2059</v>
      </c>
      <c r="C4450" t="s">
        <v>1001</v>
      </c>
      <c r="D4450" t="s">
        <v>113</v>
      </c>
      <c r="E4450" t="s">
        <v>114</v>
      </c>
      <c r="F4450" t="s">
        <v>115</v>
      </c>
      <c r="G4450" t="s">
        <v>116</v>
      </c>
      <c r="H4450">
        <v>20</v>
      </c>
      <c r="I4450">
        <v>20</v>
      </c>
      <c r="J4450">
        <v>20</v>
      </c>
      <c r="L4450" t="s">
        <v>117</v>
      </c>
      <c r="M4450" t="s">
        <v>26</v>
      </c>
      <c r="N4450" t="s">
        <v>1879</v>
      </c>
      <c r="P4450">
        <v>3.2</v>
      </c>
      <c r="Q4450">
        <v>0</v>
      </c>
      <c r="R4450">
        <v>8</v>
      </c>
    </row>
    <row r="4451" spans="1:18">
      <c r="A4451" t="s">
        <v>2044</v>
      </c>
      <c r="B4451" t="s">
        <v>2059</v>
      </c>
      <c r="C4451" t="s">
        <v>1001</v>
      </c>
      <c r="D4451" t="s">
        <v>140</v>
      </c>
      <c r="E4451" t="s">
        <v>141</v>
      </c>
      <c r="F4451" t="s">
        <v>1883</v>
      </c>
      <c r="G4451" t="s">
        <v>1884</v>
      </c>
      <c r="H4451">
        <v>20</v>
      </c>
      <c r="P4451">
        <v>0</v>
      </c>
      <c r="Q4451">
        <v>0</v>
      </c>
      <c r="R4451">
        <v>1</v>
      </c>
    </row>
    <row r="4452" spans="1:18">
      <c r="A4452" t="s">
        <v>2044</v>
      </c>
      <c r="B4452" t="s">
        <v>2059</v>
      </c>
      <c r="C4452" t="s">
        <v>1001</v>
      </c>
      <c r="D4452" t="s">
        <v>144</v>
      </c>
      <c r="E4452" t="s">
        <v>145</v>
      </c>
      <c r="F4452" t="s">
        <v>992</v>
      </c>
      <c r="G4452" t="s">
        <v>993</v>
      </c>
      <c r="H4452">
        <v>20</v>
      </c>
      <c r="P4452">
        <v>0</v>
      </c>
      <c r="Q4452">
        <v>0</v>
      </c>
      <c r="R4452">
        <v>3</v>
      </c>
    </row>
    <row r="4453" spans="1:18">
      <c r="A4453" t="s">
        <v>2044</v>
      </c>
      <c r="B4453" t="s">
        <v>2059</v>
      </c>
      <c r="C4453" t="s">
        <v>1001</v>
      </c>
      <c r="D4453" t="s">
        <v>781</v>
      </c>
      <c r="E4453" t="s">
        <v>782</v>
      </c>
      <c r="F4453" t="s">
        <v>783</v>
      </c>
      <c r="G4453" t="s">
        <v>784</v>
      </c>
      <c r="H4453">
        <v>25</v>
      </c>
      <c r="P4453">
        <v>0</v>
      </c>
      <c r="Q4453">
        <v>0</v>
      </c>
      <c r="R4453">
        <v>2</v>
      </c>
    </row>
    <row r="4454" spans="1:18">
      <c r="A4454" t="s">
        <v>2044</v>
      </c>
      <c r="B4454" t="s">
        <v>2059</v>
      </c>
      <c r="C4454" t="s">
        <v>1001</v>
      </c>
      <c r="D4454" t="s">
        <v>148</v>
      </c>
      <c r="E4454" t="s">
        <v>149</v>
      </c>
      <c r="F4454" t="s">
        <v>150</v>
      </c>
      <c r="G4454" t="s">
        <v>151</v>
      </c>
      <c r="H4454">
        <v>25</v>
      </c>
      <c r="P4454">
        <v>0</v>
      </c>
      <c r="Q4454">
        <v>0</v>
      </c>
      <c r="R4454">
        <v>1</v>
      </c>
    </row>
    <row r="4455" spans="1:18">
      <c r="A4455" t="s">
        <v>2044</v>
      </c>
      <c r="B4455" t="s">
        <v>2059</v>
      </c>
      <c r="C4455" t="s">
        <v>1001</v>
      </c>
      <c r="D4455" t="s">
        <v>156</v>
      </c>
      <c r="E4455" t="s">
        <v>50</v>
      </c>
      <c r="F4455" t="s">
        <v>157</v>
      </c>
      <c r="G4455" t="s">
        <v>52</v>
      </c>
      <c r="H4455">
        <v>20</v>
      </c>
      <c r="K4455" t="s">
        <v>53</v>
      </c>
      <c r="M4455" t="s">
        <v>54</v>
      </c>
      <c r="N4455" t="s">
        <v>994</v>
      </c>
      <c r="P4455">
        <v>2.2000000000000002</v>
      </c>
      <c r="Q4455">
        <v>1.4</v>
      </c>
      <c r="R4455">
        <v>8</v>
      </c>
    </row>
    <row r="4456" spans="1:18">
      <c r="A4456" t="s">
        <v>2044</v>
      </c>
      <c r="B4456" t="s">
        <v>2059</v>
      </c>
      <c r="C4456" t="s">
        <v>1001</v>
      </c>
      <c r="D4456" t="s">
        <v>296</v>
      </c>
      <c r="E4456" t="s">
        <v>50</v>
      </c>
      <c r="F4456" t="s">
        <v>297</v>
      </c>
      <c r="G4456" t="s">
        <v>52</v>
      </c>
      <c r="H4456">
        <v>350</v>
      </c>
      <c r="K4456" t="s">
        <v>1916</v>
      </c>
      <c r="M4456" t="s">
        <v>984</v>
      </c>
      <c r="P4456">
        <v>297.75</v>
      </c>
      <c r="Q4456">
        <v>23.85</v>
      </c>
      <c r="R4456">
        <v>10</v>
      </c>
    </row>
    <row r="4457" spans="1:18">
      <c r="A4457" t="s">
        <v>2044</v>
      </c>
      <c r="B4457" t="s">
        <v>2059</v>
      </c>
      <c r="C4457" t="s">
        <v>1001</v>
      </c>
      <c r="D4457" t="s">
        <v>1410</v>
      </c>
      <c r="E4457" t="s">
        <v>173</v>
      </c>
      <c r="F4457" t="s">
        <v>1917</v>
      </c>
      <c r="G4457" t="s">
        <v>1888</v>
      </c>
      <c r="H4457">
        <v>350</v>
      </c>
      <c r="I4457">
        <v>350</v>
      </c>
      <c r="J4457">
        <v>25</v>
      </c>
      <c r="L4457" t="s">
        <v>117</v>
      </c>
      <c r="M4457" t="s">
        <v>26</v>
      </c>
      <c r="P4457">
        <v>0</v>
      </c>
      <c r="Q4457">
        <v>0</v>
      </c>
      <c r="R4457">
        <v>3</v>
      </c>
    </row>
    <row r="4458" spans="1:18">
      <c r="A4458" t="s">
        <v>2044</v>
      </c>
      <c r="B4458" t="s">
        <v>2059</v>
      </c>
      <c r="C4458" t="s">
        <v>1001</v>
      </c>
      <c r="D4458" t="s">
        <v>1918</v>
      </c>
      <c r="E4458" t="s">
        <v>358</v>
      </c>
      <c r="F4458" t="s">
        <v>1919</v>
      </c>
      <c r="G4458" t="s">
        <v>360</v>
      </c>
      <c r="H4458">
        <v>350</v>
      </c>
      <c r="I4458">
        <v>350</v>
      </c>
      <c r="J4458">
        <v>20</v>
      </c>
      <c r="L4458" t="s">
        <v>353</v>
      </c>
      <c r="M4458" t="s">
        <v>26</v>
      </c>
      <c r="P4458">
        <v>0.32</v>
      </c>
      <c r="Q4458">
        <v>0</v>
      </c>
      <c r="R4458">
        <v>4</v>
      </c>
    </row>
    <row r="4459" spans="1:18">
      <c r="A4459" t="s">
        <v>2044</v>
      </c>
      <c r="B4459" t="s">
        <v>2060</v>
      </c>
      <c r="C4459" t="s">
        <v>1001</v>
      </c>
      <c r="D4459" t="s">
        <v>1413</v>
      </c>
      <c r="E4459" t="s">
        <v>88</v>
      </c>
      <c r="F4459" t="s">
        <v>1414</v>
      </c>
      <c r="G4459" t="s">
        <v>90</v>
      </c>
      <c r="H4459">
        <v>400</v>
      </c>
      <c r="I4459">
        <v>350</v>
      </c>
      <c r="K4459" t="s">
        <v>1921</v>
      </c>
      <c r="M4459" t="s">
        <v>976</v>
      </c>
      <c r="P4459">
        <v>0</v>
      </c>
      <c r="Q4459">
        <v>0</v>
      </c>
      <c r="R4459">
        <v>1</v>
      </c>
    </row>
    <row r="4460" spans="1:18">
      <c r="A4460" t="s">
        <v>2044</v>
      </c>
      <c r="B4460" t="s">
        <v>2060</v>
      </c>
      <c r="C4460" t="s">
        <v>1001</v>
      </c>
      <c r="D4460" t="s">
        <v>1396</v>
      </c>
      <c r="E4460" t="s">
        <v>94</v>
      </c>
      <c r="F4460" t="s">
        <v>1397</v>
      </c>
      <c r="G4460" t="s">
        <v>96</v>
      </c>
      <c r="H4460">
        <v>350</v>
      </c>
      <c r="I4460">
        <v>350</v>
      </c>
      <c r="K4460" t="s">
        <v>1916</v>
      </c>
      <c r="M4460" t="s">
        <v>976</v>
      </c>
      <c r="P4460">
        <v>125</v>
      </c>
      <c r="Q4460">
        <v>0</v>
      </c>
      <c r="R4460">
        <v>1</v>
      </c>
    </row>
    <row r="4461" spans="1:18">
      <c r="A4461" t="s">
        <v>2044</v>
      </c>
      <c r="B4461" t="s">
        <v>2060</v>
      </c>
      <c r="C4461" t="s">
        <v>1001</v>
      </c>
      <c r="D4461" t="s">
        <v>1107</v>
      </c>
      <c r="E4461" t="s">
        <v>22</v>
      </c>
      <c r="F4461" t="s">
        <v>1922</v>
      </c>
      <c r="G4461" t="s">
        <v>801</v>
      </c>
      <c r="H4461">
        <v>20</v>
      </c>
      <c r="I4461">
        <v>20</v>
      </c>
      <c r="L4461" t="s">
        <v>823</v>
      </c>
      <c r="M4461" t="s">
        <v>32</v>
      </c>
      <c r="P4461">
        <v>0.67</v>
      </c>
      <c r="Q4461">
        <v>0</v>
      </c>
      <c r="R4461">
        <v>2</v>
      </c>
    </row>
    <row r="4462" spans="1:18">
      <c r="A4462" t="s">
        <v>2044</v>
      </c>
      <c r="B4462" t="s">
        <v>2060</v>
      </c>
      <c r="C4462" t="s">
        <v>1001</v>
      </c>
      <c r="D4462" t="s">
        <v>292</v>
      </c>
      <c r="E4462" t="s">
        <v>22</v>
      </c>
      <c r="F4462" t="s">
        <v>293</v>
      </c>
      <c r="G4462" t="s">
        <v>30</v>
      </c>
      <c r="H4462">
        <v>350</v>
      </c>
      <c r="I4462">
        <v>350</v>
      </c>
      <c r="K4462" t="s">
        <v>1916</v>
      </c>
      <c r="M4462" t="s">
        <v>976</v>
      </c>
      <c r="P4462">
        <v>250</v>
      </c>
      <c r="Q4462">
        <v>0</v>
      </c>
      <c r="R4462">
        <v>9</v>
      </c>
    </row>
    <row r="4463" spans="1:18">
      <c r="A4463" t="s">
        <v>2044</v>
      </c>
      <c r="B4463" t="s">
        <v>2060</v>
      </c>
      <c r="C4463" t="s">
        <v>1001</v>
      </c>
      <c r="D4463" t="s">
        <v>300</v>
      </c>
      <c r="E4463" t="s">
        <v>102</v>
      </c>
      <c r="F4463" t="s">
        <v>301</v>
      </c>
      <c r="G4463" t="s">
        <v>107</v>
      </c>
      <c r="H4463">
        <v>350</v>
      </c>
      <c r="I4463">
        <v>350</v>
      </c>
      <c r="J4463">
        <v>350</v>
      </c>
      <c r="K4463" t="s">
        <v>1916</v>
      </c>
      <c r="M4463" t="s">
        <v>976</v>
      </c>
      <c r="P4463">
        <v>0</v>
      </c>
      <c r="Q4463">
        <v>0</v>
      </c>
      <c r="R4463">
        <v>1</v>
      </c>
    </row>
    <row r="4464" spans="1:18">
      <c r="A4464" t="s">
        <v>2044</v>
      </c>
      <c r="B4464" t="s">
        <v>2060</v>
      </c>
      <c r="C4464" t="s">
        <v>1001</v>
      </c>
      <c r="D4464" t="s">
        <v>113</v>
      </c>
      <c r="E4464" t="s">
        <v>114</v>
      </c>
      <c r="F4464" t="s">
        <v>115</v>
      </c>
      <c r="G4464" t="s">
        <v>116</v>
      </c>
      <c r="H4464">
        <v>20</v>
      </c>
      <c r="I4464">
        <v>20</v>
      </c>
      <c r="J4464">
        <v>20</v>
      </c>
      <c r="L4464" t="s">
        <v>117</v>
      </c>
      <c r="M4464" t="s">
        <v>26</v>
      </c>
      <c r="N4464" t="s">
        <v>1879</v>
      </c>
      <c r="P4464">
        <v>3.2</v>
      </c>
      <c r="Q4464">
        <v>0</v>
      </c>
      <c r="R4464">
        <v>4</v>
      </c>
    </row>
    <row r="4465" spans="1:18">
      <c r="A4465" t="s">
        <v>2044</v>
      </c>
      <c r="B4465" t="s">
        <v>2060</v>
      </c>
      <c r="C4465" t="s">
        <v>1001</v>
      </c>
      <c r="D4465" t="s">
        <v>120</v>
      </c>
      <c r="E4465" t="s">
        <v>114</v>
      </c>
      <c r="F4465" t="s">
        <v>121</v>
      </c>
      <c r="G4465" t="s">
        <v>116</v>
      </c>
      <c r="H4465">
        <v>25</v>
      </c>
      <c r="I4465">
        <v>25</v>
      </c>
      <c r="J4465">
        <v>25</v>
      </c>
      <c r="L4465" t="s">
        <v>117</v>
      </c>
      <c r="M4465" t="s">
        <v>26</v>
      </c>
      <c r="N4465" t="s">
        <v>1880</v>
      </c>
      <c r="P4465">
        <v>5.6</v>
      </c>
      <c r="Q4465">
        <v>0</v>
      </c>
      <c r="R4465">
        <v>2</v>
      </c>
    </row>
    <row r="4466" spans="1:18">
      <c r="A4466" t="s">
        <v>2044</v>
      </c>
      <c r="B4466" t="s">
        <v>2060</v>
      </c>
      <c r="C4466" t="s">
        <v>1001</v>
      </c>
      <c r="D4466" t="s">
        <v>1417</v>
      </c>
      <c r="E4466" t="s">
        <v>1015</v>
      </c>
      <c r="F4466" t="s">
        <v>1923</v>
      </c>
      <c r="G4466" t="s">
        <v>1017</v>
      </c>
      <c r="H4466">
        <v>350</v>
      </c>
      <c r="I4466">
        <v>350</v>
      </c>
      <c r="L4466" t="s">
        <v>117</v>
      </c>
      <c r="M4466" t="s">
        <v>982</v>
      </c>
      <c r="P4466">
        <v>2280</v>
      </c>
      <c r="Q4466">
        <v>0</v>
      </c>
      <c r="R4466">
        <v>2</v>
      </c>
    </row>
    <row r="4467" spans="1:18">
      <c r="A4467" t="s">
        <v>2044</v>
      </c>
      <c r="B4467" t="s">
        <v>2060</v>
      </c>
      <c r="C4467" t="s">
        <v>1001</v>
      </c>
      <c r="D4467" t="s">
        <v>140</v>
      </c>
      <c r="E4467" t="s">
        <v>141</v>
      </c>
      <c r="F4467" t="s">
        <v>1883</v>
      </c>
      <c r="G4467" t="s">
        <v>1884</v>
      </c>
      <c r="H4467">
        <v>20</v>
      </c>
      <c r="P4467">
        <v>0</v>
      </c>
      <c r="Q4467">
        <v>0</v>
      </c>
      <c r="R4467">
        <v>2</v>
      </c>
    </row>
    <row r="4468" spans="1:18">
      <c r="A4468" t="s">
        <v>2044</v>
      </c>
      <c r="B4468" t="s">
        <v>2060</v>
      </c>
      <c r="C4468" t="s">
        <v>1001</v>
      </c>
      <c r="D4468" t="s">
        <v>781</v>
      </c>
      <c r="E4468" t="s">
        <v>782</v>
      </c>
      <c r="F4468" t="s">
        <v>783</v>
      </c>
      <c r="G4468" t="s">
        <v>784</v>
      </c>
      <c r="H4468">
        <v>25</v>
      </c>
      <c r="P4468">
        <v>0</v>
      </c>
      <c r="Q4468">
        <v>0</v>
      </c>
      <c r="R4468">
        <v>3</v>
      </c>
    </row>
    <row r="4469" spans="1:18">
      <c r="A4469" t="s">
        <v>2044</v>
      </c>
      <c r="B4469" t="s">
        <v>2060</v>
      </c>
      <c r="C4469" t="s">
        <v>1001</v>
      </c>
      <c r="D4469" t="s">
        <v>148</v>
      </c>
      <c r="E4469" t="s">
        <v>149</v>
      </c>
      <c r="F4469" t="s">
        <v>150</v>
      </c>
      <c r="G4469" t="s">
        <v>151</v>
      </c>
      <c r="H4469">
        <v>25</v>
      </c>
      <c r="P4469">
        <v>0</v>
      </c>
      <c r="Q4469">
        <v>0</v>
      </c>
      <c r="R4469">
        <v>1</v>
      </c>
    </row>
    <row r="4470" spans="1:18">
      <c r="A4470" t="s">
        <v>2044</v>
      </c>
      <c r="B4470" t="s">
        <v>2060</v>
      </c>
      <c r="C4470" t="s">
        <v>1001</v>
      </c>
      <c r="D4470" t="s">
        <v>156</v>
      </c>
      <c r="E4470" t="s">
        <v>50</v>
      </c>
      <c r="F4470" t="s">
        <v>157</v>
      </c>
      <c r="G4470" t="s">
        <v>52</v>
      </c>
      <c r="H4470">
        <v>20</v>
      </c>
      <c r="K4470" t="s">
        <v>53</v>
      </c>
      <c r="M4470" t="s">
        <v>54</v>
      </c>
      <c r="N4470" t="s">
        <v>994</v>
      </c>
      <c r="P4470">
        <v>2.2000000000000002</v>
      </c>
      <c r="Q4470">
        <v>1</v>
      </c>
      <c r="R4470">
        <v>6</v>
      </c>
    </row>
    <row r="4471" spans="1:18">
      <c r="A4471" t="s">
        <v>2044</v>
      </c>
      <c r="B4471" t="s">
        <v>2060</v>
      </c>
      <c r="C4471" t="s">
        <v>1001</v>
      </c>
      <c r="D4471" t="s">
        <v>49</v>
      </c>
      <c r="E4471" t="s">
        <v>50</v>
      </c>
      <c r="F4471" t="s">
        <v>51</v>
      </c>
      <c r="G4471" t="s">
        <v>52</v>
      </c>
      <c r="H4471">
        <v>25</v>
      </c>
      <c r="K4471" t="s">
        <v>53</v>
      </c>
      <c r="M4471" t="s">
        <v>54</v>
      </c>
      <c r="N4471" t="s">
        <v>55</v>
      </c>
      <c r="P4471">
        <v>3.24</v>
      </c>
      <c r="Q4471">
        <v>0.35</v>
      </c>
      <c r="R4471">
        <v>2</v>
      </c>
    </row>
    <row r="4472" spans="1:18">
      <c r="A4472" t="s">
        <v>2044</v>
      </c>
      <c r="B4472" t="s">
        <v>2060</v>
      </c>
      <c r="C4472" t="s">
        <v>1001</v>
      </c>
      <c r="D4472" t="s">
        <v>296</v>
      </c>
      <c r="E4472" t="s">
        <v>50</v>
      </c>
      <c r="F4472" t="s">
        <v>297</v>
      </c>
      <c r="G4472" t="s">
        <v>52</v>
      </c>
      <c r="H4472">
        <v>350</v>
      </c>
      <c r="K4472" t="s">
        <v>1916</v>
      </c>
      <c r="M4472" t="s">
        <v>984</v>
      </c>
      <c r="P4472">
        <v>297.75</v>
      </c>
      <c r="Q4472">
        <v>39.770000000000003</v>
      </c>
      <c r="R4472">
        <v>17</v>
      </c>
    </row>
    <row r="4473" spans="1:18">
      <c r="A4473" t="s">
        <v>2044</v>
      </c>
      <c r="B4473" t="s">
        <v>2060</v>
      </c>
      <c r="C4473" t="s">
        <v>1001</v>
      </c>
      <c r="D4473" t="s">
        <v>1410</v>
      </c>
      <c r="E4473" t="s">
        <v>173</v>
      </c>
      <c r="F4473" t="s">
        <v>1917</v>
      </c>
      <c r="G4473" t="s">
        <v>1888</v>
      </c>
      <c r="H4473">
        <v>350</v>
      </c>
      <c r="I4473">
        <v>350</v>
      </c>
      <c r="J4473">
        <v>25</v>
      </c>
      <c r="L4473" t="s">
        <v>117</v>
      </c>
      <c r="M4473" t="s">
        <v>26</v>
      </c>
      <c r="P4473">
        <v>0</v>
      </c>
      <c r="Q4473">
        <v>0</v>
      </c>
      <c r="R4473">
        <v>4</v>
      </c>
    </row>
    <row r="4474" spans="1:18">
      <c r="A4474" t="s">
        <v>2044</v>
      </c>
      <c r="B4474" t="s">
        <v>2060</v>
      </c>
      <c r="C4474" t="s">
        <v>1001</v>
      </c>
      <c r="D4474" t="s">
        <v>1918</v>
      </c>
      <c r="E4474" t="s">
        <v>358</v>
      </c>
      <c r="F4474" t="s">
        <v>1919</v>
      </c>
      <c r="G4474" t="s">
        <v>360</v>
      </c>
      <c r="H4474">
        <v>350</v>
      </c>
      <c r="I4474">
        <v>350</v>
      </c>
      <c r="J4474">
        <v>20</v>
      </c>
      <c r="L4474" t="s">
        <v>353</v>
      </c>
      <c r="M4474" t="s">
        <v>26</v>
      </c>
      <c r="P4474">
        <v>0.32</v>
      </c>
      <c r="Q4474">
        <v>0</v>
      </c>
      <c r="R4474">
        <v>2</v>
      </c>
    </row>
    <row r="4475" spans="1:18">
      <c r="A4475" t="s">
        <v>2044</v>
      </c>
      <c r="B4475" t="s">
        <v>2060</v>
      </c>
      <c r="C4475" t="s">
        <v>1001</v>
      </c>
      <c r="D4475" t="s">
        <v>1924</v>
      </c>
      <c r="E4475" t="s">
        <v>358</v>
      </c>
      <c r="F4475" t="s">
        <v>1925</v>
      </c>
      <c r="G4475" t="s">
        <v>360</v>
      </c>
      <c r="H4475">
        <v>350</v>
      </c>
      <c r="I4475">
        <v>350</v>
      </c>
      <c r="J4475">
        <v>25</v>
      </c>
      <c r="L4475" t="s">
        <v>353</v>
      </c>
      <c r="M4475" t="s">
        <v>26</v>
      </c>
      <c r="P4475">
        <v>0.32</v>
      </c>
      <c r="Q4475">
        <v>0</v>
      </c>
      <c r="R4475">
        <v>1</v>
      </c>
    </row>
    <row r="4476" spans="1:18">
      <c r="A4476" t="s">
        <v>2044</v>
      </c>
      <c r="B4476" t="s">
        <v>2060</v>
      </c>
      <c r="C4476" t="s">
        <v>1001</v>
      </c>
      <c r="D4476" t="s">
        <v>1926</v>
      </c>
      <c r="E4476" t="s">
        <v>358</v>
      </c>
      <c r="F4476" t="s">
        <v>1927</v>
      </c>
      <c r="G4476" t="s">
        <v>360</v>
      </c>
      <c r="H4476">
        <v>350</v>
      </c>
      <c r="I4476">
        <v>350</v>
      </c>
      <c r="J4476">
        <v>50</v>
      </c>
      <c r="L4476" t="s">
        <v>353</v>
      </c>
      <c r="M4476" t="s">
        <v>26</v>
      </c>
      <c r="P4476">
        <v>0.97</v>
      </c>
      <c r="Q4476">
        <v>0</v>
      </c>
      <c r="R4476">
        <v>1</v>
      </c>
    </row>
    <row r="4477" spans="1:18">
      <c r="A4477" t="s">
        <v>2044</v>
      </c>
      <c r="B4477" t="s">
        <v>2061</v>
      </c>
      <c r="C4477" t="s">
        <v>972</v>
      </c>
      <c r="D4477" t="s">
        <v>1413</v>
      </c>
      <c r="E4477" t="s">
        <v>88</v>
      </c>
      <c r="F4477" t="s">
        <v>1414</v>
      </c>
      <c r="G4477" t="s">
        <v>90</v>
      </c>
      <c r="H4477">
        <v>400</v>
      </c>
      <c r="I4477">
        <v>350</v>
      </c>
      <c r="K4477" t="s">
        <v>1921</v>
      </c>
      <c r="M4477" t="s">
        <v>32</v>
      </c>
      <c r="N4477" t="s">
        <v>1929</v>
      </c>
      <c r="P4477">
        <v>0</v>
      </c>
      <c r="Q4477">
        <v>0</v>
      </c>
      <c r="R4477">
        <v>2</v>
      </c>
    </row>
    <row r="4478" spans="1:18">
      <c r="A4478" t="s">
        <v>2044</v>
      </c>
      <c r="B4478" t="s">
        <v>2061</v>
      </c>
      <c r="C4478" t="s">
        <v>972</v>
      </c>
      <c r="D4478" t="s">
        <v>1396</v>
      </c>
      <c r="E4478" t="s">
        <v>94</v>
      </c>
      <c r="F4478" t="s">
        <v>1397</v>
      </c>
      <c r="G4478" t="s">
        <v>96</v>
      </c>
      <c r="H4478">
        <v>350</v>
      </c>
      <c r="I4478">
        <v>350</v>
      </c>
      <c r="K4478" t="s">
        <v>1916</v>
      </c>
      <c r="M4478" t="s">
        <v>976</v>
      </c>
      <c r="P4478">
        <v>125</v>
      </c>
      <c r="Q4478">
        <v>0</v>
      </c>
      <c r="R4478">
        <v>2</v>
      </c>
    </row>
    <row r="4479" spans="1:18">
      <c r="A4479" t="s">
        <v>2044</v>
      </c>
      <c r="B4479" t="s">
        <v>2061</v>
      </c>
      <c r="C4479" t="s">
        <v>972</v>
      </c>
      <c r="D4479" t="s">
        <v>292</v>
      </c>
      <c r="E4479" t="s">
        <v>22</v>
      </c>
      <c r="F4479" t="s">
        <v>293</v>
      </c>
      <c r="G4479" t="s">
        <v>30</v>
      </c>
      <c r="H4479">
        <v>350</v>
      </c>
      <c r="I4479">
        <v>350</v>
      </c>
      <c r="K4479" t="s">
        <v>1916</v>
      </c>
      <c r="M4479" t="s">
        <v>976</v>
      </c>
      <c r="P4479">
        <v>250</v>
      </c>
      <c r="Q4479">
        <v>0</v>
      </c>
      <c r="R4479">
        <v>14</v>
      </c>
    </row>
    <row r="4480" spans="1:18">
      <c r="A4480" t="s">
        <v>2044</v>
      </c>
      <c r="B4480" t="s">
        <v>2061</v>
      </c>
      <c r="C4480" t="s">
        <v>972</v>
      </c>
      <c r="D4480" t="s">
        <v>300</v>
      </c>
      <c r="E4480" t="s">
        <v>102</v>
      </c>
      <c r="F4480" t="s">
        <v>301</v>
      </c>
      <c r="G4480" t="s">
        <v>107</v>
      </c>
      <c r="H4480">
        <v>350</v>
      </c>
      <c r="I4480">
        <v>350</v>
      </c>
      <c r="J4480">
        <v>350</v>
      </c>
      <c r="K4480" t="s">
        <v>1916</v>
      </c>
      <c r="M4480" t="s">
        <v>976</v>
      </c>
      <c r="P4480">
        <v>0</v>
      </c>
      <c r="Q4480">
        <v>0</v>
      </c>
      <c r="R4480">
        <v>2</v>
      </c>
    </row>
    <row r="4481" spans="1:18">
      <c r="A4481" t="s">
        <v>2044</v>
      </c>
      <c r="B4481" t="s">
        <v>2061</v>
      </c>
      <c r="C4481" t="s">
        <v>972</v>
      </c>
      <c r="D4481" t="s">
        <v>113</v>
      </c>
      <c r="E4481" t="s">
        <v>114</v>
      </c>
      <c r="F4481" t="s">
        <v>371</v>
      </c>
      <c r="G4481" t="s">
        <v>343</v>
      </c>
      <c r="H4481">
        <v>20</v>
      </c>
      <c r="I4481">
        <v>20</v>
      </c>
      <c r="J4481">
        <v>20</v>
      </c>
      <c r="L4481" t="s">
        <v>344</v>
      </c>
      <c r="M4481" t="s">
        <v>26</v>
      </c>
      <c r="P4481">
        <v>0</v>
      </c>
      <c r="Q4481">
        <v>0</v>
      </c>
      <c r="R4481">
        <v>8</v>
      </c>
    </row>
    <row r="4482" spans="1:18">
      <c r="A4482" t="s">
        <v>2044</v>
      </c>
      <c r="B4482" t="s">
        <v>2061</v>
      </c>
      <c r="C4482" t="s">
        <v>972</v>
      </c>
      <c r="D4482" t="s">
        <v>120</v>
      </c>
      <c r="E4482" t="s">
        <v>114</v>
      </c>
      <c r="F4482" t="s">
        <v>342</v>
      </c>
      <c r="G4482" t="s">
        <v>343</v>
      </c>
      <c r="H4482">
        <v>25</v>
      </c>
      <c r="I4482">
        <v>25</v>
      </c>
      <c r="J4482">
        <v>25</v>
      </c>
      <c r="L4482" t="s">
        <v>344</v>
      </c>
      <c r="M4482" t="s">
        <v>26</v>
      </c>
      <c r="P4482">
        <v>0</v>
      </c>
      <c r="Q4482">
        <v>0</v>
      </c>
      <c r="R4482">
        <v>12</v>
      </c>
    </row>
    <row r="4483" spans="1:18">
      <c r="A4483" t="s">
        <v>2044</v>
      </c>
      <c r="B4483" t="s">
        <v>2061</v>
      </c>
      <c r="C4483" t="s">
        <v>972</v>
      </c>
      <c r="D4483" t="s">
        <v>1417</v>
      </c>
      <c r="E4483" t="s">
        <v>1015</v>
      </c>
      <c r="F4483" t="s">
        <v>1923</v>
      </c>
      <c r="G4483" t="s">
        <v>1017</v>
      </c>
      <c r="H4483">
        <v>350</v>
      </c>
      <c r="I4483">
        <v>350</v>
      </c>
      <c r="L4483" t="s">
        <v>117</v>
      </c>
      <c r="M4483" t="s">
        <v>982</v>
      </c>
      <c r="P4483">
        <v>2280</v>
      </c>
      <c r="Q4483">
        <v>0</v>
      </c>
      <c r="R4483">
        <v>3</v>
      </c>
    </row>
    <row r="4484" spans="1:18">
      <c r="A4484" t="s">
        <v>2044</v>
      </c>
      <c r="B4484" t="s">
        <v>2061</v>
      </c>
      <c r="C4484" t="s">
        <v>972</v>
      </c>
      <c r="D4484" t="s">
        <v>140</v>
      </c>
      <c r="E4484" t="s">
        <v>141</v>
      </c>
      <c r="F4484" t="s">
        <v>1883</v>
      </c>
      <c r="G4484" t="s">
        <v>1884</v>
      </c>
      <c r="H4484">
        <v>20</v>
      </c>
      <c r="P4484">
        <v>0</v>
      </c>
      <c r="Q4484">
        <v>0</v>
      </c>
      <c r="R4484">
        <v>3</v>
      </c>
    </row>
    <row r="4485" spans="1:18">
      <c r="A4485" t="s">
        <v>2044</v>
      </c>
      <c r="B4485" t="s">
        <v>2061</v>
      </c>
      <c r="C4485" t="s">
        <v>972</v>
      </c>
      <c r="D4485" t="s">
        <v>144</v>
      </c>
      <c r="E4485" t="s">
        <v>145</v>
      </c>
      <c r="F4485" t="s">
        <v>992</v>
      </c>
      <c r="G4485" t="s">
        <v>993</v>
      </c>
      <c r="H4485">
        <v>20</v>
      </c>
      <c r="P4485">
        <v>0</v>
      </c>
      <c r="Q4485">
        <v>0</v>
      </c>
      <c r="R4485">
        <v>1</v>
      </c>
    </row>
    <row r="4486" spans="1:18">
      <c r="A4486" t="s">
        <v>2044</v>
      </c>
      <c r="B4486" t="s">
        <v>2061</v>
      </c>
      <c r="C4486" t="s">
        <v>972</v>
      </c>
      <c r="D4486" t="s">
        <v>781</v>
      </c>
      <c r="E4486" t="s">
        <v>782</v>
      </c>
      <c r="F4486" t="s">
        <v>783</v>
      </c>
      <c r="G4486" t="s">
        <v>784</v>
      </c>
      <c r="H4486">
        <v>25</v>
      </c>
      <c r="P4486">
        <v>0</v>
      </c>
      <c r="Q4486">
        <v>0</v>
      </c>
      <c r="R4486">
        <v>6</v>
      </c>
    </row>
    <row r="4487" spans="1:18">
      <c r="A4487" t="s">
        <v>2044</v>
      </c>
      <c r="B4487" t="s">
        <v>2061</v>
      </c>
      <c r="C4487" t="s">
        <v>972</v>
      </c>
      <c r="D4487" t="s">
        <v>148</v>
      </c>
      <c r="E4487" t="s">
        <v>149</v>
      </c>
      <c r="F4487" t="s">
        <v>150</v>
      </c>
      <c r="G4487" t="s">
        <v>151</v>
      </c>
      <c r="H4487">
        <v>25</v>
      </c>
      <c r="P4487">
        <v>0</v>
      </c>
      <c r="Q4487">
        <v>0</v>
      </c>
      <c r="R4487">
        <v>1</v>
      </c>
    </row>
    <row r="4488" spans="1:18">
      <c r="A4488" t="s">
        <v>2044</v>
      </c>
      <c r="B4488" t="s">
        <v>2061</v>
      </c>
      <c r="C4488" t="s">
        <v>972</v>
      </c>
      <c r="D4488" t="s">
        <v>156</v>
      </c>
      <c r="E4488" t="s">
        <v>50</v>
      </c>
      <c r="F4488" t="s">
        <v>157</v>
      </c>
      <c r="G4488" t="s">
        <v>52</v>
      </c>
      <c r="H4488">
        <v>20</v>
      </c>
      <c r="K4488" t="s">
        <v>53</v>
      </c>
      <c r="M4488" t="s">
        <v>54</v>
      </c>
      <c r="N4488" t="s">
        <v>994</v>
      </c>
      <c r="P4488">
        <v>2.2000000000000002</v>
      </c>
      <c r="Q4488">
        <v>1.4</v>
      </c>
      <c r="R4488">
        <v>8</v>
      </c>
    </row>
    <row r="4489" spans="1:18">
      <c r="A4489" t="s">
        <v>2044</v>
      </c>
      <c r="B4489" t="s">
        <v>2061</v>
      </c>
      <c r="C4489" t="s">
        <v>972</v>
      </c>
      <c r="D4489" t="s">
        <v>49</v>
      </c>
      <c r="E4489" t="s">
        <v>50</v>
      </c>
      <c r="F4489" t="s">
        <v>51</v>
      </c>
      <c r="G4489" t="s">
        <v>52</v>
      </c>
      <c r="H4489">
        <v>25</v>
      </c>
      <c r="K4489" t="s">
        <v>53</v>
      </c>
      <c r="M4489" t="s">
        <v>54</v>
      </c>
      <c r="N4489" t="s">
        <v>55</v>
      </c>
      <c r="P4489">
        <v>3.24</v>
      </c>
      <c r="Q4489">
        <v>2.1</v>
      </c>
      <c r="R4489">
        <v>12</v>
      </c>
    </row>
    <row r="4490" spans="1:18">
      <c r="A4490" t="s">
        <v>2044</v>
      </c>
      <c r="B4490" t="s">
        <v>2061</v>
      </c>
      <c r="C4490" t="s">
        <v>972</v>
      </c>
      <c r="D4490" t="s">
        <v>296</v>
      </c>
      <c r="E4490" t="s">
        <v>50</v>
      </c>
      <c r="F4490" t="s">
        <v>297</v>
      </c>
      <c r="G4490" t="s">
        <v>52</v>
      </c>
      <c r="H4490">
        <v>350</v>
      </c>
      <c r="K4490" t="s">
        <v>1916</v>
      </c>
      <c r="M4490" t="s">
        <v>984</v>
      </c>
      <c r="P4490">
        <v>297.75</v>
      </c>
      <c r="Q4490">
        <v>37.700000000000003</v>
      </c>
      <c r="R4490">
        <v>38</v>
      </c>
    </row>
    <row r="4491" spans="1:18">
      <c r="A4491" t="s">
        <v>2044</v>
      </c>
      <c r="B4491" t="s">
        <v>2061</v>
      </c>
      <c r="C4491" t="s">
        <v>972</v>
      </c>
      <c r="D4491" t="s">
        <v>1410</v>
      </c>
      <c r="E4491" t="s">
        <v>173</v>
      </c>
      <c r="F4491" t="s">
        <v>1930</v>
      </c>
      <c r="G4491" t="s">
        <v>379</v>
      </c>
      <c r="H4491">
        <v>350</v>
      </c>
      <c r="I4491">
        <v>350</v>
      </c>
      <c r="J4491">
        <v>25</v>
      </c>
      <c r="L4491" t="s">
        <v>344</v>
      </c>
      <c r="M4491" t="s">
        <v>26</v>
      </c>
      <c r="P4491">
        <v>0</v>
      </c>
      <c r="Q4491">
        <v>0</v>
      </c>
      <c r="R4491">
        <v>7</v>
      </c>
    </row>
    <row r="4492" spans="1:18">
      <c r="A4492" t="s">
        <v>2044</v>
      </c>
      <c r="B4492" t="s">
        <v>2061</v>
      </c>
      <c r="C4492" t="s">
        <v>972</v>
      </c>
      <c r="D4492" t="s">
        <v>1918</v>
      </c>
      <c r="E4492" t="s">
        <v>358</v>
      </c>
      <c r="F4492" t="s">
        <v>1919</v>
      </c>
      <c r="G4492" t="s">
        <v>360</v>
      </c>
      <c r="H4492">
        <v>350</v>
      </c>
      <c r="I4492">
        <v>350</v>
      </c>
      <c r="J4492">
        <v>20</v>
      </c>
      <c r="L4492" t="s">
        <v>353</v>
      </c>
      <c r="M4492" t="s">
        <v>26</v>
      </c>
      <c r="P4492">
        <v>0.32</v>
      </c>
      <c r="Q4492">
        <v>0</v>
      </c>
      <c r="R4492">
        <v>4</v>
      </c>
    </row>
    <row r="4493" spans="1:18">
      <c r="A4493" t="s">
        <v>2044</v>
      </c>
      <c r="B4493" t="s">
        <v>2061</v>
      </c>
      <c r="C4493" t="s">
        <v>972</v>
      </c>
      <c r="D4493" t="s">
        <v>1924</v>
      </c>
      <c r="E4493" t="s">
        <v>358</v>
      </c>
      <c r="F4493" t="s">
        <v>1925</v>
      </c>
      <c r="G4493" t="s">
        <v>360</v>
      </c>
      <c r="H4493">
        <v>350</v>
      </c>
      <c r="I4493">
        <v>350</v>
      </c>
      <c r="J4493">
        <v>25</v>
      </c>
      <c r="L4493" t="s">
        <v>353</v>
      </c>
      <c r="M4493" t="s">
        <v>26</v>
      </c>
      <c r="P4493">
        <v>0.32</v>
      </c>
      <c r="Q4493">
        <v>0</v>
      </c>
      <c r="R4493">
        <v>6</v>
      </c>
    </row>
    <row r="4494" spans="1:18">
      <c r="A4494" t="s">
        <v>2044</v>
      </c>
      <c r="B4494" t="s">
        <v>2062</v>
      </c>
      <c r="C4494" t="s">
        <v>1001</v>
      </c>
      <c r="D4494" t="s">
        <v>827</v>
      </c>
      <c r="E4494" t="s">
        <v>88</v>
      </c>
      <c r="F4494" t="s">
        <v>828</v>
      </c>
      <c r="G4494" t="s">
        <v>90</v>
      </c>
      <c r="H4494">
        <v>50</v>
      </c>
      <c r="I4494">
        <v>25</v>
      </c>
      <c r="K4494" t="s">
        <v>1027</v>
      </c>
      <c r="M4494" t="s">
        <v>32</v>
      </c>
      <c r="N4494" t="s">
        <v>1028</v>
      </c>
      <c r="P4494">
        <v>0.84</v>
      </c>
      <c r="Q4494">
        <v>0</v>
      </c>
      <c r="R4494">
        <v>1</v>
      </c>
    </row>
    <row r="4495" spans="1:18">
      <c r="A4495" t="s">
        <v>2044</v>
      </c>
      <c r="B4495" t="s">
        <v>2062</v>
      </c>
      <c r="C4495" t="s">
        <v>1001</v>
      </c>
      <c r="D4495" t="s">
        <v>733</v>
      </c>
      <c r="E4495" t="s">
        <v>22</v>
      </c>
      <c r="F4495" t="s">
        <v>1002</v>
      </c>
      <c r="G4495" t="s">
        <v>801</v>
      </c>
      <c r="H4495">
        <v>50</v>
      </c>
      <c r="I4495">
        <v>50</v>
      </c>
      <c r="L4495" t="s">
        <v>823</v>
      </c>
      <c r="M4495" t="s">
        <v>32</v>
      </c>
      <c r="P4495">
        <v>4</v>
      </c>
      <c r="Q4495">
        <v>0</v>
      </c>
      <c r="R4495">
        <v>3</v>
      </c>
    </row>
    <row r="4496" spans="1:18">
      <c r="A4496" t="s">
        <v>2044</v>
      </c>
      <c r="B4496" t="s">
        <v>2062</v>
      </c>
      <c r="C4496" t="s">
        <v>1001</v>
      </c>
      <c r="D4496" t="s">
        <v>840</v>
      </c>
      <c r="E4496" t="s">
        <v>102</v>
      </c>
      <c r="F4496" t="s">
        <v>1003</v>
      </c>
      <c r="G4496" t="s">
        <v>1004</v>
      </c>
      <c r="H4496">
        <v>50</v>
      </c>
      <c r="I4496">
        <v>50</v>
      </c>
      <c r="J4496">
        <v>50</v>
      </c>
      <c r="L4496" t="s">
        <v>823</v>
      </c>
      <c r="M4496" t="s">
        <v>32</v>
      </c>
      <c r="P4496">
        <v>4.4400000000000004</v>
      </c>
      <c r="Q4496">
        <v>0</v>
      </c>
      <c r="R4496">
        <v>1</v>
      </c>
    </row>
    <row r="4497" spans="1:18">
      <c r="A4497" t="s">
        <v>2044</v>
      </c>
      <c r="B4497" t="s">
        <v>2062</v>
      </c>
      <c r="C4497" t="s">
        <v>1001</v>
      </c>
      <c r="D4497" t="s">
        <v>120</v>
      </c>
      <c r="E4497" t="s">
        <v>114</v>
      </c>
      <c r="F4497" t="s">
        <v>121</v>
      </c>
      <c r="G4497" t="s">
        <v>116</v>
      </c>
      <c r="H4497">
        <v>25</v>
      </c>
      <c r="I4497">
        <v>25</v>
      </c>
      <c r="J4497">
        <v>25</v>
      </c>
      <c r="L4497" t="s">
        <v>117</v>
      </c>
      <c r="M4497" t="s">
        <v>26</v>
      </c>
      <c r="N4497" t="s">
        <v>1880</v>
      </c>
      <c r="P4497">
        <v>5.6</v>
      </c>
      <c r="Q4497">
        <v>0</v>
      </c>
      <c r="R4497">
        <v>2</v>
      </c>
    </row>
    <row r="4498" spans="1:18">
      <c r="A4498" t="s">
        <v>2044</v>
      </c>
      <c r="B4498" t="s">
        <v>2062</v>
      </c>
      <c r="C4498" t="s">
        <v>1001</v>
      </c>
      <c r="D4498" t="s">
        <v>1014</v>
      </c>
      <c r="E4498" t="s">
        <v>1015</v>
      </c>
      <c r="F4498" t="s">
        <v>1016</v>
      </c>
      <c r="G4498" t="s">
        <v>1017</v>
      </c>
      <c r="H4498">
        <v>50</v>
      </c>
      <c r="I4498">
        <v>50</v>
      </c>
      <c r="L4498" t="s">
        <v>117</v>
      </c>
      <c r="M4498" t="s">
        <v>202</v>
      </c>
      <c r="P4498">
        <v>54</v>
      </c>
      <c r="Q4498">
        <v>0</v>
      </c>
      <c r="R4498">
        <v>1</v>
      </c>
    </row>
    <row r="4499" spans="1:18">
      <c r="A4499" t="s">
        <v>2044</v>
      </c>
      <c r="B4499" t="s">
        <v>2062</v>
      </c>
      <c r="C4499" t="s">
        <v>1001</v>
      </c>
      <c r="D4499" t="s">
        <v>49</v>
      </c>
      <c r="E4499" t="s">
        <v>50</v>
      </c>
      <c r="F4499" t="s">
        <v>51</v>
      </c>
      <c r="G4499" t="s">
        <v>52</v>
      </c>
      <c r="H4499">
        <v>25</v>
      </c>
      <c r="K4499" t="s">
        <v>53</v>
      </c>
      <c r="M4499" t="s">
        <v>54</v>
      </c>
      <c r="N4499" t="s">
        <v>55</v>
      </c>
      <c r="P4499">
        <v>3.24</v>
      </c>
      <c r="Q4499">
        <v>0.2</v>
      </c>
      <c r="R4499">
        <v>2</v>
      </c>
    </row>
    <row r="4500" spans="1:18">
      <c r="A4500" t="s">
        <v>2044</v>
      </c>
      <c r="B4500" t="s">
        <v>2062</v>
      </c>
      <c r="C4500" t="s">
        <v>1001</v>
      </c>
      <c r="D4500" t="s">
        <v>742</v>
      </c>
      <c r="E4500" t="s">
        <v>50</v>
      </c>
      <c r="F4500" t="s">
        <v>764</v>
      </c>
      <c r="G4500" t="s">
        <v>52</v>
      </c>
      <c r="H4500">
        <v>50</v>
      </c>
      <c r="K4500" t="s">
        <v>348</v>
      </c>
      <c r="M4500" t="s">
        <v>54</v>
      </c>
      <c r="N4500" t="s">
        <v>1008</v>
      </c>
      <c r="P4500">
        <v>11.11</v>
      </c>
      <c r="Q4500">
        <v>11.28</v>
      </c>
      <c r="R4500">
        <v>7</v>
      </c>
    </row>
    <row r="4501" spans="1:18">
      <c r="A4501" t="s">
        <v>2063</v>
      </c>
      <c r="B4501" t="s">
        <v>2064</v>
      </c>
      <c r="C4501" t="s">
        <v>972</v>
      </c>
      <c r="D4501" t="s">
        <v>1413</v>
      </c>
      <c r="E4501" t="s">
        <v>88</v>
      </c>
      <c r="F4501" t="s">
        <v>1414</v>
      </c>
      <c r="G4501" t="s">
        <v>90</v>
      </c>
      <c r="H4501">
        <v>400</v>
      </c>
      <c r="I4501">
        <v>350</v>
      </c>
      <c r="K4501" t="s">
        <v>1921</v>
      </c>
      <c r="M4501" t="s">
        <v>32</v>
      </c>
      <c r="N4501" t="s">
        <v>1929</v>
      </c>
      <c r="P4501">
        <v>0</v>
      </c>
      <c r="Q4501">
        <v>0</v>
      </c>
      <c r="R4501">
        <v>1</v>
      </c>
    </row>
    <row r="4502" spans="1:18">
      <c r="A4502" t="s">
        <v>2063</v>
      </c>
      <c r="B4502" t="s">
        <v>2064</v>
      </c>
      <c r="C4502" t="s">
        <v>972</v>
      </c>
      <c r="D4502" t="s">
        <v>292</v>
      </c>
      <c r="E4502" t="s">
        <v>22</v>
      </c>
      <c r="F4502" t="s">
        <v>293</v>
      </c>
      <c r="G4502" t="s">
        <v>30</v>
      </c>
      <c r="H4502">
        <v>350</v>
      </c>
      <c r="I4502">
        <v>350</v>
      </c>
      <c r="K4502" t="s">
        <v>1916</v>
      </c>
      <c r="M4502" t="s">
        <v>976</v>
      </c>
      <c r="P4502">
        <v>250</v>
      </c>
      <c r="Q4502">
        <v>0</v>
      </c>
      <c r="R4502">
        <v>6</v>
      </c>
    </row>
    <row r="4503" spans="1:18">
      <c r="A4503" t="s">
        <v>2063</v>
      </c>
      <c r="B4503" t="s">
        <v>2064</v>
      </c>
      <c r="C4503" t="s">
        <v>972</v>
      </c>
      <c r="D4503" t="s">
        <v>300</v>
      </c>
      <c r="E4503" t="s">
        <v>102</v>
      </c>
      <c r="F4503" t="s">
        <v>301</v>
      </c>
      <c r="G4503" t="s">
        <v>107</v>
      </c>
      <c r="H4503">
        <v>350</v>
      </c>
      <c r="I4503">
        <v>350</v>
      </c>
      <c r="J4503">
        <v>350</v>
      </c>
      <c r="K4503" t="s">
        <v>1916</v>
      </c>
      <c r="M4503" t="s">
        <v>976</v>
      </c>
      <c r="P4503">
        <v>0</v>
      </c>
      <c r="Q4503">
        <v>0</v>
      </c>
      <c r="R4503">
        <v>1</v>
      </c>
    </row>
    <row r="4504" spans="1:18">
      <c r="A4504" t="s">
        <v>2063</v>
      </c>
      <c r="B4504" t="s">
        <v>2064</v>
      </c>
      <c r="C4504" t="s">
        <v>972</v>
      </c>
      <c r="D4504" t="s">
        <v>1934</v>
      </c>
      <c r="E4504" t="s">
        <v>110</v>
      </c>
      <c r="F4504" t="s">
        <v>1935</v>
      </c>
      <c r="G4504" t="s">
        <v>112</v>
      </c>
      <c r="H4504">
        <v>450</v>
      </c>
      <c r="I4504">
        <v>350</v>
      </c>
      <c r="K4504" t="s">
        <v>1936</v>
      </c>
      <c r="M4504" t="s">
        <v>976</v>
      </c>
      <c r="P4504">
        <v>0</v>
      </c>
      <c r="Q4504">
        <v>0</v>
      </c>
      <c r="R4504">
        <v>1</v>
      </c>
    </row>
    <row r="4505" spans="1:18">
      <c r="A4505" t="s">
        <v>2063</v>
      </c>
      <c r="B4505" t="s">
        <v>2064</v>
      </c>
      <c r="C4505" t="s">
        <v>972</v>
      </c>
      <c r="D4505" t="s">
        <v>113</v>
      </c>
      <c r="E4505" t="s">
        <v>114</v>
      </c>
      <c r="F4505" t="s">
        <v>371</v>
      </c>
      <c r="G4505" t="s">
        <v>343</v>
      </c>
      <c r="H4505">
        <v>20</v>
      </c>
      <c r="I4505">
        <v>20</v>
      </c>
      <c r="J4505">
        <v>20</v>
      </c>
      <c r="L4505" t="s">
        <v>344</v>
      </c>
      <c r="M4505" t="s">
        <v>26</v>
      </c>
      <c r="P4505">
        <v>0</v>
      </c>
      <c r="Q4505">
        <v>0</v>
      </c>
      <c r="R4505">
        <v>6</v>
      </c>
    </row>
    <row r="4506" spans="1:18">
      <c r="A4506" t="s">
        <v>2063</v>
      </c>
      <c r="B4506" t="s">
        <v>2064</v>
      </c>
      <c r="C4506" t="s">
        <v>972</v>
      </c>
      <c r="D4506" t="s">
        <v>120</v>
      </c>
      <c r="E4506" t="s">
        <v>114</v>
      </c>
      <c r="F4506" t="s">
        <v>342</v>
      </c>
      <c r="G4506" t="s">
        <v>343</v>
      </c>
      <c r="H4506">
        <v>25</v>
      </c>
      <c r="I4506">
        <v>25</v>
      </c>
      <c r="J4506">
        <v>25</v>
      </c>
      <c r="L4506" t="s">
        <v>344</v>
      </c>
      <c r="M4506" t="s">
        <v>26</v>
      </c>
      <c r="P4506">
        <v>0</v>
      </c>
      <c r="Q4506">
        <v>0</v>
      </c>
      <c r="R4506">
        <v>2</v>
      </c>
    </row>
    <row r="4507" spans="1:18">
      <c r="A4507" t="s">
        <v>2063</v>
      </c>
      <c r="B4507" t="s">
        <v>2064</v>
      </c>
      <c r="C4507" t="s">
        <v>972</v>
      </c>
      <c r="D4507" t="s">
        <v>1417</v>
      </c>
      <c r="E4507" t="s">
        <v>1015</v>
      </c>
      <c r="F4507" t="s">
        <v>1923</v>
      </c>
      <c r="G4507" t="s">
        <v>1017</v>
      </c>
      <c r="H4507">
        <v>350</v>
      </c>
      <c r="I4507">
        <v>350</v>
      </c>
      <c r="L4507" t="s">
        <v>117</v>
      </c>
      <c r="M4507" t="s">
        <v>982</v>
      </c>
      <c r="P4507">
        <v>2280</v>
      </c>
      <c r="Q4507">
        <v>0</v>
      </c>
      <c r="R4507">
        <v>1</v>
      </c>
    </row>
    <row r="4508" spans="1:18">
      <c r="A4508" t="s">
        <v>2063</v>
      </c>
      <c r="B4508" t="s">
        <v>2064</v>
      </c>
      <c r="C4508" t="s">
        <v>972</v>
      </c>
      <c r="D4508" t="s">
        <v>140</v>
      </c>
      <c r="E4508" t="s">
        <v>141</v>
      </c>
      <c r="F4508" t="s">
        <v>1883</v>
      </c>
      <c r="G4508" t="s">
        <v>1884</v>
      </c>
      <c r="H4508">
        <v>20</v>
      </c>
      <c r="P4508">
        <v>0</v>
      </c>
      <c r="Q4508">
        <v>0</v>
      </c>
      <c r="R4508">
        <v>2</v>
      </c>
    </row>
    <row r="4509" spans="1:18">
      <c r="A4509" t="s">
        <v>2063</v>
      </c>
      <c r="B4509" t="s">
        <v>2064</v>
      </c>
      <c r="C4509" t="s">
        <v>972</v>
      </c>
      <c r="D4509" t="s">
        <v>144</v>
      </c>
      <c r="E4509" t="s">
        <v>145</v>
      </c>
      <c r="F4509" t="s">
        <v>992</v>
      </c>
      <c r="G4509" t="s">
        <v>993</v>
      </c>
      <c r="H4509">
        <v>20</v>
      </c>
      <c r="P4509">
        <v>0</v>
      </c>
      <c r="Q4509">
        <v>0</v>
      </c>
      <c r="R4509">
        <v>1</v>
      </c>
    </row>
    <row r="4510" spans="1:18">
      <c r="A4510" t="s">
        <v>2063</v>
      </c>
      <c r="B4510" t="s">
        <v>2064</v>
      </c>
      <c r="C4510" t="s">
        <v>972</v>
      </c>
      <c r="D4510" t="s">
        <v>781</v>
      </c>
      <c r="E4510" t="s">
        <v>782</v>
      </c>
      <c r="F4510" t="s">
        <v>783</v>
      </c>
      <c r="G4510" t="s">
        <v>784</v>
      </c>
      <c r="H4510">
        <v>25</v>
      </c>
      <c r="P4510">
        <v>0</v>
      </c>
      <c r="Q4510">
        <v>0</v>
      </c>
      <c r="R4510">
        <v>3</v>
      </c>
    </row>
    <row r="4511" spans="1:18">
      <c r="A4511" t="s">
        <v>2063</v>
      </c>
      <c r="B4511" t="s">
        <v>2064</v>
      </c>
      <c r="C4511" t="s">
        <v>972</v>
      </c>
      <c r="D4511" t="s">
        <v>148</v>
      </c>
      <c r="E4511" t="s">
        <v>149</v>
      </c>
      <c r="F4511" t="s">
        <v>150</v>
      </c>
      <c r="G4511" t="s">
        <v>151</v>
      </c>
      <c r="H4511">
        <v>25</v>
      </c>
      <c r="P4511">
        <v>0</v>
      </c>
      <c r="Q4511">
        <v>0</v>
      </c>
      <c r="R4511">
        <v>1</v>
      </c>
    </row>
    <row r="4512" spans="1:18">
      <c r="A4512" t="s">
        <v>2063</v>
      </c>
      <c r="B4512" t="s">
        <v>2064</v>
      </c>
      <c r="C4512" t="s">
        <v>972</v>
      </c>
      <c r="D4512" t="s">
        <v>156</v>
      </c>
      <c r="E4512" t="s">
        <v>50</v>
      </c>
      <c r="F4512" t="s">
        <v>157</v>
      </c>
      <c r="G4512" t="s">
        <v>52</v>
      </c>
      <c r="H4512">
        <v>20</v>
      </c>
      <c r="K4512" t="s">
        <v>53</v>
      </c>
      <c r="M4512" t="s">
        <v>54</v>
      </c>
      <c r="N4512" t="s">
        <v>994</v>
      </c>
      <c r="P4512">
        <v>2.2000000000000002</v>
      </c>
      <c r="Q4512">
        <v>1.05</v>
      </c>
      <c r="R4512">
        <v>6</v>
      </c>
    </row>
    <row r="4513" spans="1:18">
      <c r="A4513" t="s">
        <v>2063</v>
      </c>
      <c r="B4513" t="s">
        <v>2064</v>
      </c>
      <c r="C4513" t="s">
        <v>972</v>
      </c>
      <c r="D4513" t="s">
        <v>49</v>
      </c>
      <c r="E4513" t="s">
        <v>50</v>
      </c>
      <c r="F4513" t="s">
        <v>51</v>
      </c>
      <c r="G4513" t="s">
        <v>52</v>
      </c>
      <c r="H4513">
        <v>25</v>
      </c>
      <c r="K4513" t="s">
        <v>53</v>
      </c>
      <c r="M4513" t="s">
        <v>54</v>
      </c>
      <c r="N4513" t="s">
        <v>55</v>
      </c>
      <c r="P4513">
        <v>3.24</v>
      </c>
      <c r="Q4513">
        <v>0.35</v>
      </c>
      <c r="R4513">
        <v>2</v>
      </c>
    </row>
    <row r="4514" spans="1:18">
      <c r="A4514" t="s">
        <v>2063</v>
      </c>
      <c r="B4514" t="s">
        <v>2064</v>
      </c>
      <c r="C4514" t="s">
        <v>972</v>
      </c>
      <c r="D4514" t="s">
        <v>296</v>
      </c>
      <c r="E4514" t="s">
        <v>50</v>
      </c>
      <c r="F4514" t="s">
        <v>297</v>
      </c>
      <c r="G4514" t="s">
        <v>52</v>
      </c>
      <c r="H4514">
        <v>350</v>
      </c>
      <c r="K4514" t="s">
        <v>1916</v>
      </c>
      <c r="M4514" t="s">
        <v>984</v>
      </c>
      <c r="P4514">
        <v>297.75</v>
      </c>
      <c r="Q4514">
        <v>14.86</v>
      </c>
      <c r="R4514">
        <v>14</v>
      </c>
    </row>
    <row r="4515" spans="1:18">
      <c r="A4515" t="s">
        <v>2063</v>
      </c>
      <c r="B4515" t="s">
        <v>2064</v>
      </c>
      <c r="C4515" t="s">
        <v>972</v>
      </c>
      <c r="D4515" t="s">
        <v>1410</v>
      </c>
      <c r="E4515" t="s">
        <v>173</v>
      </c>
      <c r="F4515" t="s">
        <v>1930</v>
      </c>
      <c r="G4515" t="s">
        <v>379</v>
      </c>
      <c r="H4515">
        <v>350</v>
      </c>
      <c r="I4515">
        <v>350</v>
      </c>
      <c r="J4515">
        <v>25</v>
      </c>
      <c r="L4515" t="s">
        <v>344</v>
      </c>
      <c r="M4515" t="s">
        <v>26</v>
      </c>
      <c r="P4515">
        <v>0</v>
      </c>
      <c r="Q4515">
        <v>0</v>
      </c>
      <c r="R4515">
        <v>4</v>
      </c>
    </row>
    <row r="4516" spans="1:18">
      <c r="A4516" t="s">
        <v>2063</v>
      </c>
      <c r="B4516" t="s">
        <v>2064</v>
      </c>
      <c r="C4516" t="s">
        <v>972</v>
      </c>
      <c r="D4516" t="s">
        <v>1918</v>
      </c>
      <c r="E4516" t="s">
        <v>358</v>
      </c>
      <c r="F4516" t="s">
        <v>1919</v>
      </c>
      <c r="G4516" t="s">
        <v>360</v>
      </c>
      <c r="H4516">
        <v>350</v>
      </c>
      <c r="I4516">
        <v>350</v>
      </c>
      <c r="J4516">
        <v>20</v>
      </c>
      <c r="L4516" t="s">
        <v>353</v>
      </c>
      <c r="M4516" t="s">
        <v>26</v>
      </c>
      <c r="P4516">
        <v>0.32</v>
      </c>
      <c r="Q4516">
        <v>0</v>
      </c>
      <c r="R4516">
        <v>3</v>
      </c>
    </row>
    <row r="4517" spans="1:18">
      <c r="A4517" t="s">
        <v>2063</v>
      </c>
      <c r="B4517" t="s">
        <v>2064</v>
      </c>
      <c r="C4517" t="s">
        <v>972</v>
      </c>
      <c r="D4517" t="s">
        <v>1924</v>
      </c>
      <c r="E4517" t="s">
        <v>358</v>
      </c>
      <c r="F4517" t="s">
        <v>1925</v>
      </c>
      <c r="G4517" t="s">
        <v>360</v>
      </c>
      <c r="H4517">
        <v>350</v>
      </c>
      <c r="I4517">
        <v>350</v>
      </c>
      <c r="J4517">
        <v>25</v>
      </c>
      <c r="L4517" t="s">
        <v>353</v>
      </c>
      <c r="M4517" t="s">
        <v>26</v>
      </c>
      <c r="P4517">
        <v>0.32</v>
      </c>
      <c r="Q4517">
        <v>0</v>
      </c>
      <c r="R4517">
        <v>1</v>
      </c>
    </row>
    <row r="4518" spans="1:18">
      <c r="A4518" t="s">
        <v>2065</v>
      </c>
      <c r="B4518" t="s">
        <v>2066</v>
      </c>
      <c r="C4518" t="s">
        <v>1056</v>
      </c>
      <c r="D4518" t="s">
        <v>835</v>
      </c>
      <c r="E4518" t="s">
        <v>88</v>
      </c>
      <c r="F4518" t="s">
        <v>836</v>
      </c>
      <c r="G4518" t="s">
        <v>90</v>
      </c>
      <c r="H4518">
        <v>100</v>
      </c>
      <c r="I4518">
        <v>50</v>
      </c>
      <c r="K4518" t="s">
        <v>91</v>
      </c>
      <c r="M4518" t="s">
        <v>82</v>
      </c>
      <c r="N4518" t="s">
        <v>1057</v>
      </c>
      <c r="P4518">
        <v>1.6</v>
      </c>
      <c r="Q4518">
        <v>0</v>
      </c>
      <c r="R4518">
        <v>1</v>
      </c>
    </row>
    <row r="4519" spans="1:18">
      <c r="A4519" t="s">
        <v>2065</v>
      </c>
      <c r="B4519" t="s">
        <v>2066</v>
      </c>
      <c r="C4519" t="s">
        <v>1056</v>
      </c>
      <c r="D4519" t="s">
        <v>1047</v>
      </c>
      <c r="E4519" t="s">
        <v>88</v>
      </c>
      <c r="F4519" t="s">
        <v>1048</v>
      </c>
      <c r="G4519" t="s">
        <v>90</v>
      </c>
      <c r="H4519">
        <v>150</v>
      </c>
      <c r="I4519">
        <v>100</v>
      </c>
      <c r="K4519" t="s">
        <v>91</v>
      </c>
      <c r="M4519" t="s">
        <v>82</v>
      </c>
      <c r="N4519" t="s">
        <v>1058</v>
      </c>
      <c r="P4519">
        <v>3.9</v>
      </c>
      <c r="Q4519">
        <v>0</v>
      </c>
      <c r="R4519">
        <v>1</v>
      </c>
    </row>
    <row r="4520" spans="1:18">
      <c r="A4520" t="s">
        <v>2065</v>
      </c>
      <c r="B4520" t="s">
        <v>2066</v>
      </c>
      <c r="C4520" t="s">
        <v>1056</v>
      </c>
      <c r="D4520" t="s">
        <v>316</v>
      </c>
      <c r="E4520" t="s">
        <v>22</v>
      </c>
      <c r="F4520" t="s">
        <v>317</v>
      </c>
      <c r="G4520" t="s">
        <v>30</v>
      </c>
      <c r="H4520">
        <v>150</v>
      </c>
      <c r="I4520">
        <v>150</v>
      </c>
      <c r="K4520" t="s">
        <v>31</v>
      </c>
      <c r="M4520" t="s">
        <v>82</v>
      </c>
      <c r="N4520" t="s">
        <v>1060</v>
      </c>
      <c r="P4520">
        <v>11.01</v>
      </c>
      <c r="Q4520">
        <v>0</v>
      </c>
      <c r="R4520">
        <v>3</v>
      </c>
    </row>
    <row r="4521" spans="1:18">
      <c r="A4521" t="s">
        <v>2065</v>
      </c>
      <c r="B4521" t="s">
        <v>2066</v>
      </c>
      <c r="C4521" t="s">
        <v>1056</v>
      </c>
      <c r="D4521" t="s">
        <v>120</v>
      </c>
      <c r="E4521" t="s">
        <v>114</v>
      </c>
      <c r="F4521" t="s">
        <v>199</v>
      </c>
      <c r="G4521" t="s">
        <v>200</v>
      </c>
      <c r="H4521">
        <v>25</v>
      </c>
      <c r="I4521">
        <v>25</v>
      </c>
      <c r="J4521">
        <v>25</v>
      </c>
      <c r="L4521" t="s">
        <v>127</v>
      </c>
      <c r="M4521" t="s">
        <v>26</v>
      </c>
      <c r="N4521" t="s">
        <v>201</v>
      </c>
      <c r="P4521">
        <v>3.5</v>
      </c>
      <c r="Q4521">
        <v>0</v>
      </c>
      <c r="R4521">
        <v>1</v>
      </c>
    </row>
    <row r="4522" spans="1:18">
      <c r="A4522" t="s">
        <v>2065</v>
      </c>
      <c r="B4522" t="s">
        <v>2066</v>
      </c>
      <c r="C4522" t="s">
        <v>1056</v>
      </c>
      <c r="D4522" t="s">
        <v>876</v>
      </c>
      <c r="E4522" t="s">
        <v>45</v>
      </c>
      <c r="F4522" t="s">
        <v>877</v>
      </c>
      <c r="G4522" t="s">
        <v>47</v>
      </c>
      <c r="H4522">
        <v>150</v>
      </c>
      <c r="I4522">
        <v>150</v>
      </c>
      <c r="J4522">
        <v>25</v>
      </c>
      <c r="L4522" t="s">
        <v>25</v>
      </c>
      <c r="M4522" t="s">
        <v>86</v>
      </c>
      <c r="N4522" t="s">
        <v>139</v>
      </c>
      <c r="P4522">
        <v>0.34</v>
      </c>
      <c r="Q4522">
        <v>0</v>
      </c>
      <c r="R4522">
        <v>1</v>
      </c>
    </row>
    <row r="4523" spans="1:18">
      <c r="A4523" t="s">
        <v>2065</v>
      </c>
      <c r="B4523" t="s">
        <v>2066</v>
      </c>
      <c r="C4523" t="s">
        <v>1056</v>
      </c>
      <c r="D4523" t="s">
        <v>49</v>
      </c>
      <c r="E4523" t="s">
        <v>50</v>
      </c>
      <c r="F4523" t="s">
        <v>51</v>
      </c>
      <c r="G4523" t="s">
        <v>52</v>
      </c>
      <c r="H4523">
        <v>25</v>
      </c>
      <c r="K4523" t="s">
        <v>53</v>
      </c>
      <c r="M4523" t="s">
        <v>54</v>
      </c>
      <c r="N4523" t="s">
        <v>55</v>
      </c>
      <c r="P4523">
        <v>3.24</v>
      </c>
      <c r="Q4523">
        <v>0.2</v>
      </c>
      <c r="R4523">
        <v>1</v>
      </c>
    </row>
    <row r="4524" spans="1:18">
      <c r="A4524" t="s">
        <v>2065</v>
      </c>
      <c r="B4524" t="s">
        <v>2066</v>
      </c>
      <c r="C4524" t="s">
        <v>1056</v>
      </c>
      <c r="D4524" t="s">
        <v>251</v>
      </c>
      <c r="E4524" t="s">
        <v>50</v>
      </c>
      <c r="F4524" t="s">
        <v>252</v>
      </c>
      <c r="G4524" t="s">
        <v>52</v>
      </c>
      <c r="H4524">
        <v>150</v>
      </c>
      <c r="K4524" t="s">
        <v>31</v>
      </c>
      <c r="M4524" t="s">
        <v>158</v>
      </c>
      <c r="N4524" t="s">
        <v>253</v>
      </c>
      <c r="P4524">
        <v>28.26</v>
      </c>
      <c r="Q4524">
        <v>12.05</v>
      </c>
      <c r="R4524">
        <v>5</v>
      </c>
    </row>
    <row r="4525" spans="1:18">
      <c r="A4525" t="s">
        <v>2067</v>
      </c>
      <c r="B4525" t="s">
        <v>2068</v>
      </c>
      <c r="C4525" t="s">
        <v>197</v>
      </c>
      <c r="D4525" t="s">
        <v>78</v>
      </c>
      <c r="E4525" t="s">
        <v>79</v>
      </c>
      <c r="F4525" t="s">
        <v>80</v>
      </c>
      <c r="G4525" t="s">
        <v>81</v>
      </c>
      <c r="H4525">
        <v>80</v>
      </c>
      <c r="K4525" t="s">
        <v>31</v>
      </c>
      <c r="M4525" t="s">
        <v>32</v>
      </c>
      <c r="N4525" t="s">
        <v>209</v>
      </c>
      <c r="P4525">
        <v>0.7</v>
      </c>
      <c r="Q4525">
        <v>0</v>
      </c>
      <c r="R4525">
        <v>1</v>
      </c>
    </row>
    <row r="4526" spans="1:18">
      <c r="A4526" t="s">
        <v>2067</v>
      </c>
      <c r="B4526" t="s">
        <v>2068</v>
      </c>
      <c r="C4526" t="s">
        <v>197</v>
      </c>
      <c r="D4526" t="s">
        <v>83</v>
      </c>
      <c r="E4526" t="s">
        <v>84</v>
      </c>
      <c r="F4526" t="s">
        <v>85</v>
      </c>
      <c r="G4526" t="s">
        <v>47</v>
      </c>
      <c r="H4526">
        <v>25</v>
      </c>
      <c r="I4526">
        <v>25</v>
      </c>
      <c r="L4526" t="s">
        <v>25</v>
      </c>
      <c r="M4526" t="s">
        <v>26</v>
      </c>
      <c r="P4526">
        <v>0</v>
      </c>
      <c r="Q4526">
        <v>0</v>
      </c>
      <c r="R4526">
        <v>1</v>
      </c>
    </row>
    <row r="4527" spans="1:18">
      <c r="A4527" t="s">
        <v>2067</v>
      </c>
      <c r="B4527" t="s">
        <v>2068</v>
      </c>
      <c r="C4527" t="s">
        <v>197</v>
      </c>
      <c r="D4527" t="s">
        <v>98</v>
      </c>
      <c r="E4527" t="s">
        <v>22</v>
      </c>
      <c r="F4527" t="s">
        <v>99</v>
      </c>
      <c r="G4527" t="s">
        <v>30</v>
      </c>
      <c r="H4527">
        <v>80</v>
      </c>
      <c r="I4527">
        <v>80</v>
      </c>
      <c r="K4527" t="s">
        <v>31</v>
      </c>
      <c r="M4527" t="s">
        <v>32</v>
      </c>
      <c r="N4527" t="s">
        <v>198</v>
      </c>
      <c r="P4527">
        <v>2.2999999999999998</v>
      </c>
      <c r="Q4527">
        <v>0</v>
      </c>
      <c r="R4527">
        <v>1</v>
      </c>
    </row>
    <row r="4528" spans="1:18">
      <c r="A4528" t="s">
        <v>2067</v>
      </c>
      <c r="B4528" t="s">
        <v>2068</v>
      </c>
      <c r="C4528" t="s">
        <v>197</v>
      </c>
      <c r="D4528" t="s">
        <v>105</v>
      </c>
      <c r="E4528" t="s">
        <v>102</v>
      </c>
      <c r="F4528" t="s">
        <v>106</v>
      </c>
      <c r="G4528" t="s">
        <v>107</v>
      </c>
      <c r="H4528">
        <v>80</v>
      </c>
      <c r="I4528">
        <v>80</v>
      </c>
      <c r="J4528">
        <v>80</v>
      </c>
      <c r="K4528" t="s">
        <v>31</v>
      </c>
      <c r="M4528" t="s">
        <v>32</v>
      </c>
      <c r="N4528" t="s">
        <v>207</v>
      </c>
      <c r="P4528">
        <v>3.3</v>
      </c>
      <c r="Q4528">
        <v>0</v>
      </c>
      <c r="R4528">
        <v>1</v>
      </c>
    </row>
    <row r="4529" spans="1:18">
      <c r="A4529" t="s">
        <v>2067</v>
      </c>
      <c r="B4529" t="s">
        <v>2068</v>
      </c>
      <c r="C4529" t="s">
        <v>197</v>
      </c>
      <c r="D4529" t="s">
        <v>123</v>
      </c>
      <c r="E4529" t="s">
        <v>124</v>
      </c>
      <c r="F4529" t="s">
        <v>125</v>
      </c>
      <c r="G4529" t="s">
        <v>126</v>
      </c>
      <c r="H4529">
        <v>25</v>
      </c>
      <c r="I4529">
        <v>25</v>
      </c>
      <c r="J4529">
        <v>25</v>
      </c>
      <c r="L4529" t="s">
        <v>127</v>
      </c>
      <c r="M4529" t="s">
        <v>26</v>
      </c>
      <c r="N4529" t="s">
        <v>210</v>
      </c>
      <c r="P4529">
        <v>3.5</v>
      </c>
      <c r="Q4529">
        <v>0</v>
      </c>
      <c r="R4529">
        <v>1</v>
      </c>
    </row>
    <row r="4530" spans="1:18">
      <c r="A4530" t="s">
        <v>2067</v>
      </c>
      <c r="B4530" t="s">
        <v>2068</v>
      </c>
      <c r="C4530" t="s">
        <v>197</v>
      </c>
      <c r="D4530" t="s">
        <v>137</v>
      </c>
      <c r="E4530" t="s">
        <v>45</v>
      </c>
      <c r="F4530" t="s">
        <v>138</v>
      </c>
      <c r="G4530" t="s">
        <v>47</v>
      </c>
      <c r="H4530">
        <v>80</v>
      </c>
      <c r="I4530">
        <v>80</v>
      </c>
      <c r="J4530">
        <v>25</v>
      </c>
      <c r="L4530" t="s">
        <v>25</v>
      </c>
      <c r="M4530" t="s">
        <v>26</v>
      </c>
      <c r="N4530" t="s">
        <v>48</v>
      </c>
      <c r="P4530">
        <v>0.34</v>
      </c>
      <c r="Q4530">
        <v>0</v>
      </c>
      <c r="R4530">
        <v>1</v>
      </c>
    </row>
    <row r="4531" spans="1:18">
      <c r="A4531" t="s">
        <v>2067</v>
      </c>
      <c r="B4531" t="s">
        <v>2068</v>
      </c>
      <c r="C4531" t="s">
        <v>197</v>
      </c>
      <c r="D4531" t="s">
        <v>49</v>
      </c>
      <c r="E4531" t="s">
        <v>50</v>
      </c>
      <c r="F4531" t="s">
        <v>51</v>
      </c>
      <c r="G4531" t="s">
        <v>52</v>
      </c>
      <c r="H4531">
        <v>25</v>
      </c>
      <c r="K4531" t="s">
        <v>53</v>
      </c>
      <c r="M4531" t="s">
        <v>54</v>
      </c>
      <c r="N4531" t="s">
        <v>55</v>
      </c>
      <c r="P4531">
        <v>3.24</v>
      </c>
      <c r="Q4531">
        <v>0.1</v>
      </c>
      <c r="R4531">
        <v>1</v>
      </c>
    </row>
    <row r="4532" spans="1:18">
      <c r="A4532" t="s">
        <v>2067</v>
      </c>
      <c r="B4532" t="s">
        <v>2068</v>
      </c>
      <c r="C4532" t="s">
        <v>197</v>
      </c>
      <c r="D4532" t="s">
        <v>161</v>
      </c>
      <c r="E4532" t="s">
        <v>50</v>
      </c>
      <c r="F4532" t="s">
        <v>162</v>
      </c>
      <c r="G4532" t="s">
        <v>52</v>
      </c>
      <c r="H4532">
        <v>80</v>
      </c>
      <c r="K4532" t="s">
        <v>31</v>
      </c>
      <c r="M4532" t="s">
        <v>54</v>
      </c>
      <c r="N4532" t="s">
        <v>204</v>
      </c>
      <c r="P4532">
        <v>11.29</v>
      </c>
      <c r="Q4532">
        <v>4.88</v>
      </c>
      <c r="R4532">
        <v>5</v>
      </c>
    </row>
    <row r="4533" spans="1:18">
      <c r="A4533" t="s">
        <v>2067</v>
      </c>
      <c r="B4533" t="s">
        <v>2069</v>
      </c>
      <c r="C4533" t="s">
        <v>197</v>
      </c>
      <c r="D4533" t="s">
        <v>177</v>
      </c>
      <c r="E4533" t="s">
        <v>88</v>
      </c>
      <c r="F4533" t="s">
        <v>178</v>
      </c>
      <c r="G4533" t="s">
        <v>90</v>
      </c>
      <c r="H4533">
        <v>80</v>
      </c>
      <c r="I4533">
        <v>40</v>
      </c>
      <c r="K4533" t="s">
        <v>179</v>
      </c>
      <c r="M4533" t="s">
        <v>32</v>
      </c>
      <c r="N4533" t="s">
        <v>1069</v>
      </c>
      <c r="P4533">
        <v>1</v>
      </c>
      <c r="Q4533">
        <v>0</v>
      </c>
      <c r="R4533">
        <v>1</v>
      </c>
    </row>
    <row r="4534" spans="1:18">
      <c r="A4534" t="s">
        <v>2067</v>
      </c>
      <c r="B4534" t="s">
        <v>2069</v>
      </c>
      <c r="C4534" t="s">
        <v>197</v>
      </c>
      <c r="D4534" t="s">
        <v>799</v>
      </c>
      <c r="E4534" t="s">
        <v>22</v>
      </c>
      <c r="F4534" t="s">
        <v>1070</v>
      </c>
      <c r="G4534" t="s">
        <v>24</v>
      </c>
      <c r="H4534">
        <v>40</v>
      </c>
      <c r="I4534">
        <v>40</v>
      </c>
      <c r="L4534" t="s">
        <v>25</v>
      </c>
      <c r="M4534" t="s">
        <v>26</v>
      </c>
      <c r="N4534" t="s">
        <v>1071</v>
      </c>
      <c r="P4534">
        <v>1.05</v>
      </c>
      <c r="Q4534">
        <v>0</v>
      </c>
      <c r="R4534">
        <v>3</v>
      </c>
    </row>
    <row r="4535" spans="1:18">
      <c r="A4535" t="s">
        <v>2067</v>
      </c>
      <c r="B4535" t="s">
        <v>2069</v>
      </c>
      <c r="C4535" t="s">
        <v>197</v>
      </c>
      <c r="D4535" t="s">
        <v>351</v>
      </c>
      <c r="E4535" t="s">
        <v>50</v>
      </c>
      <c r="F4535" t="s">
        <v>352</v>
      </c>
      <c r="G4535" t="s">
        <v>52</v>
      </c>
      <c r="H4535">
        <v>40</v>
      </c>
      <c r="K4535" t="s">
        <v>53</v>
      </c>
      <c r="M4535" t="s">
        <v>54</v>
      </c>
      <c r="N4535" t="s">
        <v>1072</v>
      </c>
      <c r="P4535">
        <v>5.41</v>
      </c>
      <c r="Q4535">
        <v>4.96</v>
      </c>
      <c r="R4535">
        <v>4</v>
      </c>
    </row>
    <row r="4536" spans="1:18">
      <c r="A4536" t="s">
        <v>2067</v>
      </c>
      <c r="B4536" t="s">
        <v>2070</v>
      </c>
      <c r="C4536" t="s">
        <v>197</v>
      </c>
      <c r="D4536" t="s">
        <v>98</v>
      </c>
      <c r="E4536" t="s">
        <v>22</v>
      </c>
      <c r="F4536" t="s">
        <v>99</v>
      </c>
      <c r="G4536" t="s">
        <v>30</v>
      </c>
      <c r="H4536">
        <v>80</v>
      </c>
      <c r="I4536">
        <v>80</v>
      </c>
      <c r="K4536" t="s">
        <v>31</v>
      </c>
      <c r="M4536" t="s">
        <v>32</v>
      </c>
      <c r="N4536" t="s">
        <v>198</v>
      </c>
      <c r="P4536">
        <v>2.2999999999999998</v>
      </c>
      <c r="Q4536">
        <v>0</v>
      </c>
      <c r="R4536">
        <v>8</v>
      </c>
    </row>
    <row r="4537" spans="1:18">
      <c r="A4537" t="s">
        <v>2067</v>
      </c>
      <c r="B4537" t="s">
        <v>2070</v>
      </c>
      <c r="C4537" t="s">
        <v>197</v>
      </c>
      <c r="D4537" t="s">
        <v>105</v>
      </c>
      <c r="E4537" t="s">
        <v>102</v>
      </c>
      <c r="F4537" t="s">
        <v>106</v>
      </c>
      <c r="G4537" t="s">
        <v>107</v>
      </c>
      <c r="H4537">
        <v>80</v>
      </c>
      <c r="I4537">
        <v>80</v>
      </c>
      <c r="J4537">
        <v>80</v>
      </c>
      <c r="K4537" t="s">
        <v>31</v>
      </c>
      <c r="M4537" t="s">
        <v>32</v>
      </c>
      <c r="N4537" t="s">
        <v>207</v>
      </c>
      <c r="P4537">
        <v>3.3</v>
      </c>
      <c r="Q4537">
        <v>0</v>
      </c>
      <c r="R4537">
        <v>2</v>
      </c>
    </row>
    <row r="4538" spans="1:18">
      <c r="A4538" t="s">
        <v>2067</v>
      </c>
      <c r="B4538" t="s">
        <v>2070</v>
      </c>
      <c r="C4538" t="s">
        <v>197</v>
      </c>
      <c r="D4538" t="s">
        <v>120</v>
      </c>
      <c r="E4538" t="s">
        <v>114</v>
      </c>
      <c r="F4538" t="s">
        <v>199</v>
      </c>
      <c r="G4538" t="s">
        <v>200</v>
      </c>
      <c r="H4538">
        <v>25</v>
      </c>
      <c r="I4538">
        <v>25</v>
      </c>
      <c r="J4538">
        <v>25</v>
      </c>
      <c r="L4538" t="s">
        <v>127</v>
      </c>
      <c r="M4538" t="s">
        <v>26</v>
      </c>
      <c r="N4538" t="s">
        <v>201</v>
      </c>
      <c r="P4538">
        <v>3.5</v>
      </c>
      <c r="Q4538">
        <v>0</v>
      </c>
      <c r="R4538">
        <v>1</v>
      </c>
    </row>
    <row r="4539" spans="1:18">
      <c r="A4539" t="s">
        <v>2067</v>
      </c>
      <c r="B4539" t="s">
        <v>2070</v>
      </c>
      <c r="C4539" t="s">
        <v>197</v>
      </c>
      <c r="D4539" t="s">
        <v>137</v>
      </c>
      <c r="E4539" t="s">
        <v>45</v>
      </c>
      <c r="F4539" t="s">
        <v>138</v>
      </c>
      <c r="G4539" t="s">
        <v>47</v>
      </c>
      <c r="H4539">
        <v>80</v>
      </c>
      <c r="I4539">
        <v>80</v>
      </c>
      <c r="J4539">
        <v>25</v>
      </c>
      <c r="L4539" t="s">
        <v>25</v>
      </c>
      <c r="M4539" t="s">
        <v>26</v>
      </c>
      <c r="N4539" t="s">
        <v>48</v>
      </c>
      <c r="P4539">
        <v>0.34</v>
      </c>
      <c r="Q4539">
        <v>0</v>
      </c>
      <c r="R4539">
        <v>1</v>
      </c>
    </row>
    <row r="4540" spans="1:18">
      <c r="A4540" t="s">
        <v>2067</v>
      </c>
      <c r="B4540" t="s">
        <v>2070</v>
      </c>
      <c r="C4540" t="s">
        <v>197</v>
      </c>
      <c r="D4540" t="s">
        <v>49</v>
      </c>
      <c r="E4540" t="s">
        <v>50</v>
      </c>
      <c r="F4540" t="s">
        <v>51</v>
      </c>
      <c r="G4540" t="s">
        <v>52</v>
      </c>
      <c r="H4540">
        <v>25</v>
      </c>
      <c r="K4540" t="s">
        <v>53</v>
      </c>
      <c r="M4540" t="s">
        <v>54</v>
      </c>
      <c r="N4540" t="s">
        <v>55</v>
      </c>
      <c r="P4540">
        <v>3.24</v>
      </c>
      <c r="Q4540">
        <v>0.2</v>
      </c>
      <c r="R4540">
        <v>1</v>
      </c>
    </row>
    <row r="4541" spans="1:18">
      <c r="A4541" t="s">
        <v>2067</v>
      </c>
      <c r="B4541" t="s">
        <v>2070</v>
      </c>
      <c r="C4541" t="s">
        <v>197</v>
      </c>
      <c r="D4541" t="s">
        <v>161</v>
      </c>
      <c r="E4541" t="s">
        <v>50</v>
      </c>
      <c r="F4541" t="s">
        <v>162</v>
      </c>
      <c r="G4541" t="s">
        <v>52</v>
      </c>
      <c r="H4541">
        <v>80</v>
      </c>
      <c r="K4541" t="s">
        <v>31</v>
      </c>
      <c r="M4541" t="s">
        <v>54</v>
      </c>
      <c r="N4541" t="s">
        <v>204</v>
      </c>
      <c r="P4541">
        <v>11.29</v>
      </c>
      <c r="Q4541">
        <v>24.9</v>
      </c>
      <c r="R4541">
        <v>11</v>
      </c>
    </row>
    <row r="4542" spans="1:18">
      <c r="A4542" t="s">
        <v>2067</v>
      </c>
      <c r="B4542" t="s">
        <v>2071</v>
      </c>
      <c r="C4542" t="s">
        <v>259</v>
      </c>
      <c r="D4542" t="s">
        <v>872</v>
      </c>
      <c r="E4542" t="s">
        <v>88</v>
      </c>
      <c r="F4542" t="s">
        <v>873</v>
      </c>
      <c r="G4542" t="s">
        <v>90</v>
      </c>
      <c r="H4542">
        <v>200</v>
      </c>
      <c r="I4542">
        <v>150</v>
      </c>
      <c r="K4542" t="s">
        <v>869</v>
      </c>
      <c r="M4542" t="s">
        <v>32</v>
      </c>
      <c r="N4542" t="s">
        <v>874</v>
      </c>
      <c r="P4542">
        <v>6.5</v>
      </c>
      <c r="Q4542">
        <v>0</v>
      </c>
      <c r="R4542">
        <v>1</v>
      </c>
    </row>
    <row r="4543" spans="1:18">
      <c r="A4543" t="s">
        <v>2067</v>
      </c>
      <c r="B4543" t="s">
        <v>2071</v>
      </c>
      <c r="C4543" t="s">
        <v>259</v>
      </c>
      <c r="D4543" t="s">
        <v>1075</v>
      </c>
      <c r="E4543" t="s">
        <v>367</v>
      </c>
      <c r="F4543" t="s">
        <v>1076</v>
      </c>
      <c r="G4543" t="s">
        <v>1077</v>
      </c>
      <c r="H4543">
        <v>150</v>
      </c>
      <c r="I4543">
        <v>150</v>
      </c>
      <c r="L4543" t="s">
        <v>132</v>
      </c>
      <c r="M4543" t="s">
        <v>202</v>
      </c>
      <c r="P4543">
        <v>0</v>
      </c>
      <c r="Q4543">
        <v>0</v>
      </c>
      <c r="R4543">
        <v>1</v>
      </c>
    </row>
    <row r="4544" spans="1:18">
      <c r="A4544" t="s">
        <v>2067</v>
      </c>
      <c r="B4544" t="s">
        <v>2071</v>
      </c>
      <c r="C4544" t="s">
        <v>259</v>
      </c>
      <c r="D4544" t="s">
        <v>60</v>
      </c>
      <c r="E4544" t="s">
        <v>22</v>
      </c>
      <c r="F4544" t="s">
        <v>61</v>
      </c>
      <c r="G4544" t="s">
        <v>30</v>
      </c>
      <c r="H4544">
        <v>200</v>
      </c>
      <c r="I4544">
        <v>200</v>
      </c>
      <c r="K4544" t="s">
        <v>62</v>
      </c>
      <c r="M4544" t="s">
        <v>32</v>
      </c>
      <c r="N4544" t="s">
        <v>63</v>
      </c>
      <c r="P4544">
        <v>16.989999999999998</v>
      </c>
      <c r="Q4544">
        <v>0</v>
      </c>
      <c r="R4544">
        <v>2</v>
      </c>
    </row>
    <row r="4545" spans="1:18">
      <c r="A4545" t="s">
        <v>2067</v>
      </c>
      <c r="B4545" t="s">
        <v>2071</v>
      </c>
      <c r="C4545" t="s">
        <v>259</v>
      </c>
      <c r="D4545" t="s">
        <v>896</v>
      </c>
      <c r="E4545" t="s">
        <v>102</v>
      </c>
      <c r="F4545" t="s">
        <v>897</v>
      </c>
      <c r="G4545" t="s">
        <v>107</v>
      </c>
      <c r="H4545">
        <v>200</v>
      </c>
      <c r="I4545">
        <v>200</v>
      </c>
      <c r="J4545">
        <v>200</v>
      </c>
      <c r="K4545" t="s">
        <v>62</v>
      </c>
      <c r="M4545" t="s">
        <v>32</v>
      </c>
      <c r="N4545" t="s">
        <v>898</v>
      </c>
      <c r="P4545">
        <v>29</v>
      </c>
      <c r="Q4545">
        <v>0</v>
      </c>
      <c r="R4545">
        <v>2</v>
      </c>
    </row>
    <row r="4546" spans="1:18">
      <c r="A4546" t="s">
        <v>2067</v>
      </c>
      <c r="B4546" t="s">
        <v>2071</v>
      </c>
      <c r="C4546" t="s">
        <v>259</v>
      </c>
      <c r="D4546" t="s">
        <v>120</v>
      </c>
      <c r="E4546" t="s">
        <v>114</v>
      </c>
      <c r="F4546" t="s">
        <v>199</v>
      </c>
      <c r="G4546" t="s">
        <v>200</v>
      </c>
      <c r="H4546">
        <v>25</v>
      </c>
      <c r="I4546">
        <v>25</v>
      </c>
      <c r="J4546">
        <v>25</v>
      </c>
      <c r="L4546" t="s">
        <v>127</v>
      </c>
      <c r="M4546" t="s">
        <v>26</v>
      </c>
      <c r="N4546" t="s">
        <v>201</v>
      </c>
      <c r="P4546">
        <v>3.5</v>
      </c>
      <c r="Q4546">
        <v>0</v>
      </c>
      <c r="R4546">
        <v>1</v>
      </c>
    </row>
    <row r="4547" spans="1:18">
      <c r="A4547" t="s">
        <v>2067</v>
      </c>
      <c r="B4547" t="s">
        <v>2071</v>
      </c>
      <c r="C4547" t="s">
        <v>259</v>
      </c>
      <c r="D4547" t="s">
        <v>123</v>
      </c>
      <c r="E4547" t="s">
        <v>124</v>
      </c>
      <c r="F4547" t="s">
        <v>125</v>
      </c>
      <c r="G4547" t="s">
        <v>126</v>
      </c>
      <c r="H4547">
        <v>25</v>
      </c>
      <c r="I4547">
        <v>25</v>
      </c>
      <c r="J4547">
        <v>25</v>
      </c>
      <c r="L4547" t="s">
        <v>127</v>
      </c>
      <c r="M4547" t="s">
        <v>26</v>
      </c>
      <c r="N4547" t="s">
        <v>210</v>
      </c>
      <c r="P4547">
        <v>3.5</v>
      </c>
      <c r="Q4547">
        <v>0</v>
      </c>
      <c r="R4547">
        <v>2</v>
      </c>
    </row>
    <row r="4548" spans="1:18">
      <c r="A4548" t="s">
        <v>2067</v>
      </c>
      <c r="B4548" t="s">
        <v>2071</v>
      </c>
      <c r="C4548" t="s">
        <v>259</v>
      </c>
      <c r="D4548" t="s">
        <v>901</v>
      </c>
      <c r="E4548" t="s">
        <v>124</v>
      </c>
      <c r="F4548" t="s">
        <v>1078</v>
      </c>
      <c r="G4548" t="s">
        <v>262</v>
      </c>
      <c r="H4548">
        <v>200</v>
      </c>
      <c r="I4548">
        <v>200</v>
      </c>
      <c r="L4548" t="s">
        <v>37</v>
      </c>
      <c r="M4548" t="s">
        <v>202</v>
      </c>
      <c r="N4548" t="s">
        <v>1079</v>
      </c>
      <c r="P4548">
        <v>141</v>
      </c>
      <c r="Q4548">
        <v>0</v>
      </c>
      <c r="R4548">
        <v>2</v>
      </c>
    </row>
    <row r="4549" spans="1:18">
      <c r="A4549" t="s">
        <v>2067</v>
      </c>
      <c r="B4549" t="s">
        <v>2071</v>
      </c>
      <c r="C4549" t="s">
        <v>259</v>
      </c>
      <c r="D4549" t="s">
        <v>70</v>
      </c>
      <c r="E4549" t="s">
        <v>45</v>
      </c>
      <c r="F4549" t="s">
        <v>71</v>
      </c>
      <c r="G4549" t="s">
        <v>47</v>
      </c>
      <c r="H4549">
        <v>200</v>
      </c>
      <c r="I4549">
        <v>200</v>
      </c>
      <c r="J4549">
        <v>25</v>
      </c>
      <c r="L4549" t="s">
        <v>25</v>
      </c>
      <c r="M4549" t="s">
        <v>26</v>
      </c>
      <c r="N4549" t="s">
        <v>48</v>
      </c>
      <c r="P4549">
        <v>0.34</v>
      </c>
      <c r="Q4549">
        <v>0</v>
      </c>
      <c r="R4549">
        <v>3</v>
      </c>
    </row>
    <row r="4550" spans="1:18">
      <c r="A4550" t="s">
        <v>2067</v>
      </c>
      <c r="B4550" t="s">
        <v>2071</v>
      </c>
      <c r="C4550" t="s">
        <v>259</v>
      </c>
      <c r="D4550" t="s">
        <v>49</v>
      </c>
      <c r="E4550" t="s">
        <v>50</v>
      </c>
      <c r="F4550" t="s">
        <v>51</v>
      </c>
      <c r="G4550" t="s">
        <v>52</v>
      </c>
      <c r="H4550">
        <v>25</v>
      </c>
      <c r="K4550" t="s">
        <v>53</v>
      </c>
      <c r="M4550" t="s">
        <v>54</v>
      </c>
      <c r="N4550" t="s">
        <v>55</v>
      </c>
      <c r="P4550">
        <v>3.24</v>
      </c>
      <c r="Q4550">
        <v>0.6</v>
      </c>
      <c r="R4550">
        <v>3</v>
      </c>
    </row>
    <row r="4551" spans="1:18">
      <c r="A4551" t="s">
        <v>2067</v>
      </c>
      <c r="B4551" t="s">
        <v>2071</v>
      </c>
      <c r="C4551" t="s">
        <v>259</v>
      </c>
      <c r="D4551" t="s">
        <v>72</v>
      </c>
      <c r="E4551" t="s">
        <v>50</v>
      </c>
      <c r="F4551" t="s">
        <v>73</v>
      </c>
      <c r="G4551" t="s">
        <v>52</v>
      </c>
      <c r="H4551">
        <v>200</v>
      </c>
      <c r="K4551" t="s">
        <v>62</v>
      </c>
      <c r="M4551" t="s">
        <v>54</v>
      </c>
      <c r="N4551" t="s">
        <v>74</v>
      </c>
      <c r="P4551">
        <v>33.32</v>
      </c>
      <c r="Q4551">
        <v>8.86</v>
      </c>
      <c r="R4551">
        <v>9</v>
      </c>
    </row>
    <row r="4552" spans="1:18">
      <c r="A4552" t="s">
        <v>2067</v>
      </c>
      <c r="B4552" t="s">
        <v>2071</v>
      </c>
      <c r="C4552" t="s">
        <v>259</v>
      </c>
      <c r="D4552" t="s">
        <v>1080</v>
      </c>
      <c r="E4552" t="s">
        <v>957</v>
      </c>
      <c r="F4552" t="s">
        <v>1081</v>
      </c>
      <c r="G4552" t="s">
        <v>1082</v>
      </c>
      <c r="H4552">
        <v>200</v>
      </c>
      <c r="I4552">
        <v>200</v>
      </c>
      <c r="L4552" t="s">
        <v>132</v>
      </c>
      <c r="M4552" t="s">
        <v>202</v>
      </c>
      <c r="N4552" t="s">
        <v>1083</v>
      </c>
      <c r="P4552">
        <v>247.03</v>
      </c>
      <c r="Q4552">
        <v>0</v>
      </c>
      <c r="R4552">
        <v>1</v>
      </c>
    </row>
    <row r="4553" spans="1:18">
      <c r="A4553" t="s">
        <v>2072</v>
      </c>
      <c r="B4553" t="s">
        <v>2073</v>
      </c>
      <c r="C4553" t="s">
        <v>291</v>
      </c>
      <c r="D4553" t="s">
        <v>217</v>
      </c>
      <c r="E4553" t="s">
        <v>88</v>
      </c>
      <c r="F4553" t="s">
        <v>218</v>
      </c>
      <c r="G4553" t="s">
        <v>90</v>
      </c>
      <c r="H4553">
        <v>250</v>
      </c>
      <c r="I4553">
        <v>200</v>
      </c>
      <c r="K4553" t="s">
        <v>304</v>
      </c>
      <c r="M4553" t="s">
        <v>295</v>
      </c>
      <c r="P4553">
        <v>10.7</v>
      </c>
      <c r="Q4553">
        <v>0</v>
      </c>
      <c r="R4553">
        <v>2</v>
      </c>
    </row>
    <row r="4554" spans="1:18">
      <c r="A4554" t="s">
        <v>2072</v>
      </c>
      <c r="B4554" t="s">
        <v>2073</v>
      </c>
      <c r="C4554" t="s">
        <v>291</v>
      </c>
      <c r="D4554" t="s">
        <v>60</v>
      </c>
      <c r="E4554" t="s">
        <v>22</v>
      </c>
      <c r="F4554" t="s">
        <v>61</v>
      </c>
      <c r="G4554" t="s">
        <v>30</v>
      </c>
      <c r="H4554">
        <v>200</v>
      </c>
      <c r="I4554">
        <v>200</v>
      </c>
      <c r="K4554" t="s">
        <v>294</v>
      </c>
      <c r="M4554" t="s">
        <v>295</v>
      </c>
      <c r="P4554">
        <v>10.23</v>
      </c>
      <c r="Q4554">
        <v>0</v>
      </c>
      <c r="R4554">
        <v>3</v>
      </c>
    </row>
    <row r="4555" spans="1:18">
      <c r="A4555" t="s">
        <v>2072</v>
      </c>
      <c r="B4555" t="s">
        <v>2073</v>
      </c>
      <c r="C4555" t="s">
        <v>291</v>
      </c>
      <c r="D4555" t="s">
        <v>219</v>
      </c>
      <c r="E4555" t="s">
        <v>22</v>
      </c>
      <c r="F4555" t="s">
        <v>220</v>
      </c>
      <c r="G4555" t="s">
        <v>30</v>
      </c>
      <c r="H4555">
        <v>250</v>
      </c>
      <c r="I4555">
        <v>250</v>
      </c>
      <c r="K4555" t="s">
        <v>294</v>
      </c>
      <c r="M4555" t="s">
        <v>295</v>
      </c>
      <c r="P4555">
        <v>17.75</v>
      </c>
      <c r="Q4555">
        <v>0</v>
      </c>
      <c r="R4555">
        <v>13</v>
      </c>
    </row>
    <row r="4556" spans="1:18">
      <c r="A4556" t="s">
        <v>2072</v>
      </c>
      <c r="B4556" t="s">
        <v>2073</v>
      </c>
      <c r="C4556" t="s">
        <v>291</v>
      </c>
      <c r="D4556" t="s">
        <v>64</v>
      </c>
      <c r="E4556" t="s">
        <v>34</v>
      </c>
      <c r="F4556" t="s">
        <v>65</v>
      </c>
      <c r="G4556" t="s">
        <v>36</v>
      </c>
      <c r="H4556">
        <v>200</v>
      </c>
      <c r="I4556">
        <v>200</v>
      </c>
      <c r="K4556" t="s">
        <v>294</v>
      </c>
      <c r="L4556" t="s">
        <v>37</v>
      </c>
      <c r="M4556" t="s">
        <v>763</v>
      </c>
      <c r="P4556">
        <v>15.97</v>
      </c>
      <c r="Q4556">
        <v>0</v>
      </c>
      <c r="R4556">
        <v>2</v>
      </c>
    </row>
    <row r="4557" spans="1:18">
      <c r="A4557" t="s">
        <v>2072</v>
      </c>
      <c r="B4557" t="s">
        <v>2073</v>
      </c>
      <c r="C4557" t="s">
        <v>291</v>
      </c>
      <c r="D4557" t="s">
        <v>463</v>
      </c>
      <c r="E4557" t="s">
        <v>34</v>
      </c>
      <c r="F4557" t="s">
        <v>464</v>
      </c>
      <c r="G4557" t="s">
        <v>36</v>
      </c>
      <c r="H4557">
        <v>250</v>
      </c>
      <c r="I4557">
        <v>250</v>
      </c>
      <c r="K4557" t="s">
        <v>294</v>
      </c>
      <c r="L4557" t="s">
        <v>37</v>
      </c>
      <c r="M4557" t="s">
        <v>763</v>
      </c>
      <c r="P4557">
        <v>21.23</v>
      </c>
      <c r="Q4557">
        <v>0</v>
      </c>
      <c r="R4557">
        <v>1</v>
      </c>
    </row>
    <row r="4558" spans="1:18">
      <c r="A4558" t="s">
        <v>2072</v>
      </c>
      <c r="B4558" t="s">
        <v>2073</v>
      </c>
      <c r="C4558" t="s">
        <v>291</v>
      </c>
      <c r="D4558" t="s">
        <v>67</v>
      </c>
      <c r="E4558" t="s">
        <v>40</v>
      </c>
      <c r="F4558" t="s">
        <v>68</v>
      </c>
      <c r="G4558" t="s">
        <v>42</v>
      </c>
      <c r="H4558">
        <v>200</v>
      </c>
      <c r="I4558">
        <v>200</v>
      </c>
      <c r="L4558" t="s">
        <v>37</v>
      </c>
      <c r="M4558" t="s">
        <v>43</v>
      </c>
      <c r="N4558" t="s">
        <v>69</v>
      </c>
      <c r="P4558">
        <v>0.73</v>
      </c>
      <c r="Q4558">
        <v>0</v>
      </c>
      <c r="R4558">
        <v>2</v>
      </c>
    </row>
    <row r="4559" spans="1:18">
      <c r="A4559" t="s">
        <v>2072</v>
      </c>
      <c r="B4559" t="s">
        <v>2073</v>
      </c>
      <c r="C4559" t="s">
        <v>291</v>
      </c>
      <c r="D4559" t="s">
        <v>466</v>
      </c>
      <c r="E4559" t="s">
        <v>40</v>
      </c>
      <c r="F4559" t="s">
        <v>467</v>
      </c>
      <c r="G4559" t="s">
        <v>42</v>
      </c>
      <c r="H4559">
        <v>250</v>
      </c>
      <c r="I4559">
        <v>250</v>
      </c>
      <c r="L4559" t="s">
        <v>37</v>
      </c>
      <c r="M4559" t="s">
        <v>43</v>
      </c>
      <c r="N4559" t="s">
        <v>468</v>
      </c>
      <c r="P4559">
        <v>1.1399999999999999</v>
      </c>
      <c r="Q4559">
        <v>0</v>
      </c>
      <c r="R4559">
        <v>1</v>
      </c>
    </row>
    <row r="4560" spans="1:18">
      <c r="A4560" t="s">
        <v>2072</v>
      </c>
      <c r="B4560" t="s">
        <v>2073</v>
      </c>
      <c r="C4560" t="s">
        <v>291</v>
      </c>
      <c r="D4560" t="s">
        <v>1151</v>
      </c>
      <c r="E4560" t="s">
        <v>114</v>
      </c>
      <c r="F4560" t="s">
        <v>1152</v>
      </c>
      <c r="G4560" t="s">
        <v>1153</v>
      </c>
      <c r="H4560">
        <v>200</v>
      </c>
      <c r="I4560">
        <v>200</v>
      </c>
      <c r="L4560" t="s">
        <v>132</v>
      </c>
      <c r="M4560" t="s">
        <v>309</v>
      </c>
      <c r="P4560">
        <v>268</v>
      </c>
      <c r="Q4560">
        <v>0</v>
      </c>
      <c r="R4560">
        <v>1</v>
      </c>
    </row>
    <row r="4561" spans="1:18">
      <c r="A4561" t="s">
        <v>2072</v>
      </c>
      <c r="B4561" t="s">
        <v>2073</v>
      </c>
      <c r="C4561" t="s">
        <v>291</v>
      </c>
      <c r="D4561" t="s">
        <v>901</v>
      </c>
      <c r="E4561" t="s">
        <v>124</v>
      </c>
      <c r="F4561" t="s">
        <v>1078</v>
      </c>
      <c r="G4561" t="s">
        <v>262</v>
      </c>
      <c r="H4561">
        <v>200</v>
      </c>
      <c r="I4561">
        <v>200</v>
      </c>
      <c r="L4561" t="s">
        <v>37</v>
      </c>
      <c r="M4561" t="s">
        <v>309</v>
      </c>
      <c r="P4561">
        <v>141</v>
      </c>
      <c r="Q4561">
        <v>0</v>
      </c>
      <c r="R4561">
        <v>2</v>
      </c>
    </row>
    <row r="4562" spans="1:18">
      <c r="A4562" t="s">
        <v>2072</v>
      </c>
      <c r="B4562" t="s">
        <v>2073</v>
      </c>
      <c r="C4562" t="s">
        <v>291</v>
      </c>
      <c r="D4562" t="s">
        <v>222</v>
      </c>
      <c r="E4562" t="s">
        <v>124</v>
      </c>
      <c r="F4562" t="s">
        <v>261</v>
      </c>
      <c r="G4562" t="s">
        <v>262</v>
      </c>
      <c r="H4562">
        <v>250</v>
      </c>
      <c r="I4562">
        <v>250</v>
      </c>
      <c r="L4562" t="s">
        <v>37</v>
      </c>
      <c r="M4562" t="s">
        <v>309</v>
      </c>
      <c r="P4562">
        <v>225</v>
      </c>
      <c r="Q4562">
        <v>0</v>
      </c>
      <c r="R4562">
        <v>2</v>
      </c>
    </row>
    <row r="4563" spans="1:18">
      <c r="A4563" t="s">
        <v>2072</v>
      </c>
      <c r="B4563" t="s">
        <v>2073</v>
      </c>
      <c r="C4563" t="s">
        <v>291</v>
      </c>
      <c r="D4563" t="s">
        <v>1154</v>
      </c>
      <c r="E4563" t="s">
        <v>772</v>
      </c>
      <c r="F4563" t="s">
        <v>1155</v>
      </c>
      <c r="G4563" t="s">
        <v>1156</v>
      </c>
      <c r="H4563">
        <v>200</v>
      </c>
      <c r="I4563">
        <v>200</v>
      </c>
      <c r="L4563" t="s">
        <v>37</v>
      </c>
      <c r="M4563" t="s">
        <v>295</v>
      </c>
      <c r="P4563">
        <v>0</v>
      </c>
      <c r="Q4563">
        <v>0</v>
      </c>
      <c r="R4563">
        <v>1</v>
      </c>
    </row>
    <row r="4564" spans="1:18">
      <c r="A4564" t="s">
        <v>2072</v>
      </c>
      <c r="B4564" t="s">
        <v>2073</v>
      </c>
      <c r="C4564" t="s">
        <v>291</v>
      </c>
      <c r="D4564" t="s">
        <v>72</v>
      </c>
      <c r="E4564" t="s">
        <v>50</v>
      </c>
      <c r="F4564" t="s">
        <v>73</v>
      </c>
      <c r="G4564" t="s">
        <v>52</v>
      </c>
      <c r="H4564">
        <v>200</v>
      </c>
      <c r="K4564" t="s">
        <v>294</v>
      </c>
      <c r="M4564" t="s">
        <v>298</v>
      </c>
      <c r="P4564">
        <v>19.97</v>
      </c>
      <c r="Q4564">
        <v>4.62</v>
      </c>
      <c r="R4564">
        <v>7</v>
      </c>
    </row>
    <row r="4565" spans="1:18">
      <c r="A4565" t="s">
        <v>2072</v>
      </c>
      <c r="B4565" t="s">
        <v>2073</v>
      </c>
      <c r="C4565" t="s">
        <v>291</v>
      </c>
      <c r="D4565" t="s">
        <v>232</v>
      </c>
      <c r="E4565" t="s">
        <v>50</v>
      </c>
      <c r="F4565" t="s">
        <v>233</v>
      </c>
      <c r="G4565" t="s">
        <v>52</v>
      </c>
      <c r="H4565">
        <v>250</v>
      </c>
      <c r="K4565" t="s">
        <v>294</v>
      </c>
      <c r="M4565" t="s">
        <v>298</v>
      </c>
      <c r="P4565">
        <v>27.78</v>
      </c>
      <c r="Q4565">
        <v>61.99</v>
      </c>
      <c r="R4565">
        <v>19</v>
      </c>
    </row>
    <row r="4566" spans="1:18">
      <c r="A4566" t="s">
        <v>2072</v>
      </c>
      <c r="B4566" t="s">
        <v>2073</v>
      </c>
      <c r="C4566" t="s">
        <v>291</v>
      </c>
      <c r="D4566" t="s">
        <v>287</v>
      </c>
      <c r="E4566" t="s">
        <v>236</v>
      </c>
      <c r="F4566" t="s">
        <v>288</v>
      </c>
      <c r="G4566" t="s">
        <v>238</v>
      </c>
      <c r="H4566">
        <v>250</v>
      </c>
      <c r="I4566">
        <v>250</v>
      </c>
      <c r="J4566">
        <v>200</v>
      </c>
      <c r="P4566">
        <v>0</v>
      </c>
      <c r="Q4566">
        <v>0</v>
      </c>
      <c r="R4566">
        <v>2</v>
      </c>
    </row>
    <row r="4567" spans="1:18">
      <c r="A4567" t="s">
        <v>2072</v>
      </c>
      <c r="B4567" t="s">
        <v>2073</v>
      </c>
      <c r="C4567" t="s">
        <v>291</v>
      </c>
      <c r="D4567" t="s">
        <v>1157</v>
      </c>
      <c r="E4567" t="s">
        <v>658</v>
      </c>
      <c r="F4567" t="s">
        <v>1158</v>
      </c>
      <c r="G4567" t="s">
        <v>1104</v>
      </c>
      <c r="H4567">
        <v>250</v>
      </c>
      <c r="I4567">
        <v>250</v>
      </c>
      <c r="L4567" t="s">
        <v>37</v>
      </c>
      <c r="M4567" t="s">
        <v>309</v>
      </c>
      <c r="P4567">
        <v>312.49</v>
      </c>
      <c r="Q4567">
        <v>0</v>
      </c>
      <c r="R4567">
        <v>1</v>
      </c>
    </row>
    <row r="4568" spans="1:18">
      <c r="A4568" t="s">
        <v>2072</v>
      </c>
      <c r="B4568" t="s">
        <v>2074</v>
      </c>
      <c r="C4568" t="s">
        <v>20</v>
      </c>
      <c r="D4568" t="s">
        <v>867</v>
      </c>
      <c r="E4568" t="s">
        <v>88</v>
      </c>
      <c r="F4568" t="s">
        <v>868</v>
      </c>
      <c r="G4568" t="s">
        <v>90</v>
      </c>
      <c r="H4568">
        <v>250</v>
      </c>
      <c r="I4568">
        <v>150</v>
      </c>
      <c r="K4568" t="s">
        <v>869</v>
      </c>
      <c r="M4568" t="s">
        <v>32</v>
      </c>
      <c r="N4568" t="s">
        <v>870</v>
      </c>
      <c r="P4568">
        <v>6.3</v>
      </c>
      <c r="Q4568">
        <v>0</v>
      </c>
      <c r="R4568">
        <v>1</v>
      </c>
    </row>
    <row r="4569" spans="1:18">
      <c r="A4569" t="s">
        <v>2072</v>
      </c>
      <c r="B4569" t="s">
        <v>2074</v>
      </c>
      <c r="C4569" t="s">
        <v>20</v>
      </c>
      <c r="D4569" t="s">
        <v>313</v>
      </c>
      <c r="E4569" t="s">
        <v>94</v>
      </c>
      <c r="F4569" t="s">
        <v>314</v>
      </c>
      <c r="G4569" t="s">
        <v>96</v>
      </c>
      <c r="H4569">
        <v>150</v>
      </c>
      <c r="I4569">
        <v>150</v>
      </c>
      <c r="K4569" t="s">
        <v>31</v>
      </c>
      <c r="M4569" t="s">
        <v>32</v>
      </c>
      <c r="N4569" t="s">
        <v>315</v>
      </c>
      <c r="P4569">
        <v>5.5049999999999999</v>
      </c>
      <c r="Q4569">
        <v>0</v>
      </c>
      <c r="R4569">
        <v>1</v>
      </c>
    </row>
    <row r="4570" spans="1:18">
      <c r="A4570" t="s">
        <v>2072</v>
      </c>
      <c r="B4570" t="s">
        <v>2074</v>
      </c>
      <c r="C4570" t="s">
        <v>20</v>
      </c>
      <c r="D4570" t="s">
        <v>316</v>
      </c>
      <c r="E4570" t="s">
        <v>22</v>
      </c>
      <c r="F4570" t="s">
        <v>317</v>
      </c>
      <c r="G4570" t="s">
        <v>30</v>
      </c>
      <c r="H4570">
        <v>150</v>
      </c>
      <c r="I4570">
        <v>150</v>
      </c>
      <c r="K4570" t="s">
        <v>31</v>
      </c>
      <c r="M4570" t="s">
        <v>32</v>
      </c>
      <c r="N4570" t="s">
        <v>318</v>
      </c>
      <c r="P4570">
        <v>11.01</v>
      </c>
      <c r="Q4570">
        <v>0</v>
      </c>
      <c r="R4570">
        <v>7</v>
      </c>
    </row>
    <row r="4571" spans="1:18">
      <c r="A4571" t="s">
        <v>2072</v>
      </c>
      <c r="B4571" t="s">
        <v>2074</v>
      </c>
      <c r="C4571" t="s">
        <v>20</v>
      </c>
      <c r="D4571" t="s">
        <v>321</v>
      </c>
      <c r="E4571" t="s">
        <v>102</v>
      </c>
      <c r="F4571" t="s">
        <v>322</v>
      </c>
      <c r="G4571" t="s">
        <v>107</v>
      </c>
      <c r="H4571">
        <v>150</v>
      </c>
      <c r="I4571">
        <v>150</v>
      </c>
      <c r="J4571">
        <v>150</v>
      </c>
      <c r="K4571" t="s">
        <v>31</v>
      </c>
      <c r="M4571" t="s">
        <v>32</v>
      </c>
      <c r="N4571" t="s">
        <v>323</v>
      </c>
      <c r="P4571">
        <v>11</v>
      </c>
      <c r="Q4571">
        <v>0</v>
      </c>
      <c r="R4571">
        <v>4</v>
      </c>
    </row>
    <row r="4572" spans="1:18">
      <c r="A4572" t="s">
        <v>2072</v>
      </c>
      <c r="B4572" t="s">
        <v>2074</v>
      </c>
      <c r="C4572" t="s">
        <v>20</v>
      </c>
      <c r="D4572" t="s">
        <v>245</v>
      </c>
      <c r="E4572" t="s">
        <v>34</v>
      </c>
      <c r="F4572" t="s">
        <v>1063</v>
      </c>
      <c r="G4572" t="s">
        <v>36</v>
      </c>
      <c r="H4572">
        <v>150</v>
      </c>
      <c r="I4572">
        <v>150</v>
      </c>
      <c r="K4572" t="s">
        <v>31</v>
      </c>
      <c r="L4572" t="s">
        <v>37</v>
      </c>
      <c r="M4572" t="s">
        <v>26</v>
      </c>
      <c r="N4572" t="s">
        <v>1064</v>
      </c>
      <c r="P4572">
        <v>10.91</v>
      </c>
      <c r="Q4572">
        <v>0</v>
      </c>
      <c r="R4572">
        <v>2</v>
      </c>
    </row>
    <row r="4573" spans="1:18">
      <c r="A4573" t="s">
        <v>2072</v>
      </c>
      <c r="B4573" t="s">
        <v>2074</v>
      </c>
      <c r="C4573" t="s">
        <v>20</v>
      </c>
      <c r="D4573" t="s">
        <v>248</v>
      </c>
      <c r="E4573" t="s">
        <v>40</v>
      </c>
      <c r="F4573" t="s">
        <v>884</v>
      </c>
      <c r="G4573" t="s">
        <v>42</v>
      </c>
      <c r="H4573">
        <v>150</v>
      </c>
      <c r="I4573">
        <v>150</v>
      </c>
      <c r="L4573" t="s">
        <v>37</v>
      </c>
      <c r="M4573" t="s">
        <v>43</v>
      </c>
      <c r="N4573" t="s">
        <v>885</v>
      </c>
      <c r="P4573">
        <v>0.56000000000000005</v>
      </c>
      <c r="Q4573">
        <v>0</v>
      </c>
      <c r="R4573">
        <v>2</v>
      </c>
    </row>
    <row r="4574" spans="1:18">
      <c r="A4574" t="s">
        <v>2072</v>
      </c>
      <c r="B4574" t="s">
        <v>2074</v>
      </c>
      <c r="C4574" t="s">
        <v>20</v>
      </c>
      <c r="D4574" t="s">
        <v>1160</v>
      </c>
      <c r="E4574" t="s">
        <v>114</v>
      </c>
      <c r="F4574" t="s">
        <v>1161</v>
      </c>
      <c r="G4574" t="s">
        <v>1153</v>
      </c>
      <c r="H4574">
        <v>150</v>
      </c>
      <c r="I4574">
        <v>150</v>
      </c>
      <c r="L4574" t="s">
        <v>132</v>
      </c>
      <c r="M4574" t="s">
        <v>202</v>
      </c>
      <c r="N4574" t="s">
        <v>1162</v>
      </c>
      <c r="P4574">
        <v>150</v>
      </c>
      <c r="Q4574">
        <v>0</v>
      </c>
      <c r="R4574">
        <v>1</v>
      </c>
    </row>
    <row r="4575" spans="1:18">
      <c r="A4575" t="s">
        <v>2072</v>
      </c>
      <c r="B4575" t="s">
        <v>2074</v>
      </c>
      <c r="C4575" t="s">
        <v>20</v>
      </c>
      <c r="D4575" t="s">
        <v>324</v>
      </c>
      <c r="E4575" t="s">
        <v>124</v>
      </c>
      <c r="F4575" t="s">
        <v>325</v>
      </c>
      <c r="G4575" t="s">
        <v>262</v>
      </c>
      <c r="H4575">
        <v>150</v>
      </c>
      <c r="I4575">
        <v>150</v>
      </c>
      <c r="L4575" t="s">
        <v>37</v>
      </c>
      <c r="M4575" t="s">
        <v>202</v>
      </c>
      <c r="N4575" t="s">
        <v>326</v>
      </c>
      <c r="P4575">
        <v>91.5</v>
      </c>
      <c r="Q4575">
        <v>0</v>
      </c>
      <c r="R4575">
        <v>4</v>
      </c>
    </row>
    <row r="4576" spans="1:18">
      <c r="A4576" t="s">
        <v>2072</v>
      </c>
      <c r="B4576" t="s">
        <v>2074</v>
      </c>
      <c r="C4576" t="s">
        <v>20</v>
      </c>
      <c r="D4576" t="s">
        <v>1163</v>
      </c>
      <c r="E4576" t="s">
        <v>772</v>
      </c>
      <c r="F4576" t="s">
        <v>1164</v>
      </c>
      <c r="G4576" t="s">
        <v>1156</v>
      </c>
      <c r="H4576">
        <v>150</v>
      </c>
      <c r="I4576">
        <v>150</v>
      </c>
      <c r="L4576" t="s">
        <v>37</v>
      </c>
      <c r="M4576" t="s">
        <v>32</v>
      </c>
      <c r="P4576">
        <v>0</v>
      </c>
      <c r="Q4576">
        <v>0</v>
      </c>
      <c r="R4576">
        <v>1</v>
      </c>
    </row>
    <row r="4577" spans="1:18">
      <c r="A4577" t="s">
        <v>2072</v>
      </c>
      <c r="B4577" t="s">
        <v>2074</v>
      </c>
      <c r="C4577" t="s">
        <v>20</v>
      </c>
      <c r="D4577" t="s">
        <v>251</v>
      </c>
      <c r="E4577" t="s">
        <v>50</v>
      </c>
      <c r="F4577" t="s">
        <v>252</v>
      </c>
      <c r="G4577" t="s">
        <v>52</v>
      </c>
      <c r="H4577">
        <v>150</v>
      </c>
      <c r="K4577" t="s">
        <v>31</v>
      </c>
      <c r="M4577" t="s">
        <v>54</v>
      </c>
      <c r="N4577" t="s">
        <v>319</v>
      </c>
      <c r="P4577">
        <v>28.26</v>
      </c>
      <c r="Q4577">
        <v>40.67</v>
      </c>
      <c r="R4577">
        <v>14</v>
      </c>
    </row>
    <row r="4578" spans="1:18">
      <c r="A4578" t="s">
        <v>2072</v>
      </c>
      <c r="B4578" t="s">
        <v>2075</v>
      </c>
      <c r="C4578" t="s">
        <v>20</v>
      </c>
      <c r="D4578" t="s">
        <v>87</v>
      </c>
      <c r="E4578" t="s">
        <v>88</v>
      </c>
      <c r="F4578" t="s">
        <v>89</v>
      </c>
      <c r="G4578" t="s">
        <v>90</v>
      </c>
      <c r="H4578">
        <v>80</v>
      </c>
      <c r="I4578">
        <v>50</v>
      </c>
      <c r="K4578" t="s">
        <v>91</v>
      </c>
      <c r="M4578" t="s">
        <v>32</v>
      </c>
      <c r="N4578" t="s">
        <v>1166</v>
      </c>
      <c r="P4578">
        <v>1</v>
      </c>
      <c r="Q4578">
        <v>0</v>
      </c>
      <c r="R4578">
        <v>2</v>
      </c>
    </row>
    <row r="4579" spans="1:18">
      <c r="A4579" t="s">
        <v>2072</v>
      </c>
      <c r="B4579" t="s">
        <v>2075</v>
      </c>
      <c r="C4579" t="s">
        <v>20</v>
      </c>
      <c r="D4579" t="s">
        <v>733</v>
      </c>
      <c r="E4579" t="s">
        <v>22</v>
      </c>
      <c r="F4579" t="s">
        <v>734</v>
      </c>
      <c r="G4579" t="s">
        <v>30</v>
      </c>
      <c r="H4579">
        <v>50</v>
      </c>
      <c r="I4579">
        <v>50</v>
      </c>
      <c r="K4579" t="s">
        <v>31</v>
      </c>
      <c r="M4579" t="s">
        <v>32</v>
      </c>
      <c r="N4579" t="s">
        <v>735</v>
      </c>
      <c r="P4579">
        <v>0.75</v>
      </c>
      <c r="Q4579">
        <v>0</v>
      </c>
      <c r="R4579">
        <v>2</v>
      </c>
    </row>
    <row r="4580" spans="1:18">
      <c r="A4580" t="s">
        <v>2072</v>
      </c>
      <c r="B4580" t="s">
        <v>2075</v>
      </c>
      <c r="C4580" t="s">
        <v>20</v>
      </c>
      <c r="D4580" t="s">
        <v>98</v>
      </c>
      <c r="E4580" t="s">
        <v>22</v>
      </c>
      <c r="F4580" t="s">
        <v>99</v>
      </c>
      <c r="G4580" t="s">
        <v>30</v>
      </c>
      <c r="H4580">
        <v>80</v>
      </c>
      <c r="I4580">
        <v>80</v>
      </c>
      <c r="K4580" t="s">
        <v>31</v>
      </c>
      <c r="M4580" t="s">
        <v>32</v>
      </c>
      <c r="N4580" t="s">
        <v>198</v>
      </c>
      <c r="P4580">
        <v>2.2999999999999998</v>
      </c>
      <c r="Q4580">
        <v>0</v>
      </c>
      <c r="R4580">
        <v>9</v>
      </c>
    </row>
    <row r="4581" spans="1:18">
      <c r="A4581" t="s">
        <v>2072</v>
      </c>
      <c r="B4581" t="s">
        <v>2075</v>
      </c>
      <c r="C4581" t="s">
        <v>20</v>
      </c>
      <c r="D4581" t="s">
        <v>105</v>
      </c>
      <c r="E4581" t="s">
        <v>102</v>
      </c>
      <c r="F4581" t="s">
        <v>106</v>
      </c>
      <c r="G4581" t="s">
        <v>107</v>
      </c>
      <c r="H4581">
        <v>80</v>
      </c>
      <c r="I4581">
        <v>80</v>
      </c>
      <c r="J4581">
        <v>80</v>
      </c>
      <c r="K4581" t="s">
        <v>31</v>
      </c>
      <c r="M4581" t="s">
        <v>32</v>
      </c>
      <c r="N4581" t="s">
        <v>207</v>
      </c>
      <c r="P4581">
        <v>3.3</v>
      </c>
      <c r="Q4581">
        <v>0</v>
      </c>
      <c r="R4581">
        <v>2</v>
      </c>
    </row>
    <row r="4582" spans="1:18">
      <c r="A4582" t="s">
        <v>2072</v>
      </c>
      <c r="B4582" t="s">
        <v>2075</v>
      </c>
      <c r="C4582" t="s">
        <v>20</v>
      </c>
      <c r="D4582" t="s">
        <v>502</v>
      </c>
      <c r="E4582" t="s">
        <v>34</v>
      </c>
      <c r="F4582" t="s">
        <v>1141</v>
      </c>
      <c r="G4582" t="s">
        <v>36</v>
      </c>
      <c r="H4582">
        <v>80</v>
      </c>
      <c r="I4582">
        <v>80</v>
      </c>
      <c r="K4582" t="s">
        <v>31</v>
      </c>
      <c r="L4582" t="s">
        <v>37</v>
      </c>
      <c r="M4582" t="s">
        <v>26</v>
      </c>
      <c r="N4582" t="s">
        <v>1142</v>
      </c>
      <c r="P4582">
        <v>4.97</v>
      </c>
      <c r="Q4582">
        <v>0</v>
      </c>
      <c r="R4582">
        <v>2</v>
      </c>
    </row>
    <row r="4583" spans="1:18">
      <c r="A4583" t="s">
        <v>2072</v>
      </c>
      <c r="B4583" t="s">
        <v>2075</v>
      </c>
      <c r="C4583" t="s">
        <v>20</v>
      </c>
      <c r="D4583" t="s">
        <v>511</v>
      </c>
      <c r="E4583" t="s">
        <v>40</v>
      </c>
      <c r="F4583" t="s">
        <v>512</v>
      </c>
      <c r="G4583" t="s">
        <v>42</v>
      </c>
      <c r="H4583">
        <v>80</v>
      </c>
      <c r="I4583">
        <v>80</v>
      </c>
      <c r="L4583" t="s">
        <v>37</v>
      </c>
      <c r="M4583" t="s">
        <v>43</v>
      </c>
      <c r="N4583" t="s">
        <v>513</v>
      </c>
      <c r="P4583">
        <v>0.19</v>
      </c>
      <c r="Q4583">
        <v>0</v>
      </c>
      <c r="R4583">
        <v>2</v>
      </c>
    </row>
    <row r="4584" spans="1:18">
      <c r="A4584" t="s">
        <v>2072</v>
      </c>
      <c r="B4584" t="s">
        <v>2075</v>
      </c>
      <c r="C4584" t="s">
        <v>20</v>
      </c>
      <c r="D4584" t="s">
        <v>842</v>
      </c>
      <c r="E4584" t="s">
        <v>114</v>
      </c>
      <c r="F4584" t="s">
        <v>1167</v>
      </c>
      <c r="G4584" t="s">
        <v>200</v>
      </c>
      <c r="H4584">
        <v>50</v>
      </c>
      <c r="I4584">
        <v>50</v>
      </c>
      <c r="J4584">
        <v>50</v>
      </c>
      <c r="L4584" t="s">
        <v>127</v>
      </c>
      <c r="M4584" t="s">
        <v>26</v>
      </c>
      <c r="N4584" t="s">
        <v>1168</v>
      </c>
      <c r="P4584">
        <v>11.4</v>
      </c>
      <c r="Q4584">
        <v>0</v>
      </c>
      <c r="R4584">
        <v>1</v>
      </c>
    </row>
    <row r="4585" spans="1:18">
      <c r="A4585" t="s">
        <v>2072</v>
      </c>
      <c r="B4585" t="s">
        <v>2075</v>
      </c>
      <c r="C4585" t="s">
        <v>20</v>
      </c>
      <c r="D4585" t="s">
        <v>930</v>
      </c>
      <c r="E4585" t="s">
        <v>124</v>
      </c>
      <c r="F4585" t="s">
        <v>1129</v>
      </c>
      <c r="G4585" t="s">
        <v>262</v>
      </c>
      <c r="H4585">
        <v>50</v>
      </c>
      <c r="I4585">
        <v>50</v>
      </c>
      <c r="L4585" t="s">
        <v>37</v>
      </c>
      <c r="M4585" t="s">
        <v>202</v>
      </c>
      <c r="N4585" t="s">
        <v>1130</v>
      </c>
      <c r="P4585">
        <v>14.69</v>
      </c>
      <c r="Q4585">
        <v>0</v>
      </c>
      <c r="R4585">
        <v>2</v>
      </c>
    </row>
    <row r="4586" spans="1:18">
      <c r="A4586" t="s">
        <v>2072</v>
      </c>
      <c r="B4586" t="s">
        <v>2075</v>
      </c>
      <c r="C4586" t="s">
        <v>20</v>
      </c>
      <c r="D4586" t="s">
        <v>129</v>
      </c>
      <c r="E4586" t="s">
        <v>124</v>
      </c>
      <c r="F4586" t="s">
        <v>1144</v>
      </c>
      <c r="G4586" t="s">
        <v>262</v>
      </c>
      <c r="H4586">
        <v>80</v>
      </c>
      <c r="I4586">
        <v>80</v>
      </c>
      <c r="L4586" t="s">
        <v>37</v>
      </c>
      <c r="M4586" t="s">
        <v>202</v>
      </c>
      <c r="N4586" t="s">
        <v>1145</v>
      </c>
      <c r="P4586">
        <v>30.5</v>
      </c>
      <c r="Q4586">
        <v>0</v>
      </c>
      <c r="R4586">
        <v>2</v>
      </c>
    </row>
    <row r="4587" spans="1:18">
      <c r="A4587" t="s">
        <v>2072</v>
      </c>
      <c r="B4587" t="s">
        <v>2075</v>
      </c>
      <c r="C4587" t="s">
        <v>20</v>
      </c>
      <c r="D4587" t="s">
        <v>1169</v>
      </c>
      <c r="E4587" t="s">
        <v>772</v>
      </c>
      <c r="F4587" t="s">
        <v>1170</v>
      </c>
      <c r="G4587" t="s">
        <v>1156</v>
      </c>
      <c r="H4587">
        <v>80</v>
      </c>
      <c r="I4587">
        <v>80</v>
      </c>
      <c r="L4587" t="s">
        <v>37</v>
      </c>
      <c r="M4587" t="s">
        <v>32</v>
      </c>
      <c r="P4587">
        <v>0</v>
      </c>
      <c r="Q4587">
        <v>0</v>
      </c>
      <c r="R4587">
        <v>1</v>
      </c>
    </row>
    <row r="4588" spans="1:18">
      <c r="A4588" t="s">
        <v>2072</v>
      </c>
      <c r="B4588" t="s">
        <v>2075</v>
      </c>
      <c r="C4588" t="s">
        <v>20</v>
      </c>
      <c r="D4588" t="s">
        <v>742</v>
      </c>
      <c r="E4588" t="s">
        <v>50</v>
      </c>
      <c r="F4588" t="s">
        <v>764</v>
      </c>
      <c r="G4588" t="s">
        <v>52</v>
      </c>
      <c r="H4588">
        <v>50</v>
      </c>
      <c r="K4588" t="s">
        <v>31</v>
      </c>
      <c r="M4588" t="s">
        <v>54</v>
      </c>
      <c r="N4588" t="s">
        <v>1131</v>
      </c>
      <c r="P4588">
        <v>5.44</v>
      </c>
      <c r="Q4588">
        <v>1.42</v>
      </c>
      <c r="R4588">
        <v>4</v>
      </c>
    </row>
    <row r="4589" spans="1:18">
      <c r="A4589" t="s">
        <v>2072</v>
      </c>
      <c r="B4589" t="s">
        <v>2075</v>
      </c>
      <c r="C4589" t="s">
        <v>20</v>
      </c>
      <c r="D4589" t="s">
        <v>161</v>
      </c>
      <c r="E4589" t="s">
        <v>50</v>
      </c>
      <c r="F4589" t="s">
        <v>162</v>
      </c>
      <c r="G4589" t="s">
        <v>52</v>
      </c>
      <c r="H4589">
        <v>80</v>
      </c>
      <c r="K4589" t="s">
        <v>31</v>
      </c>
      <c r="M4589" t="s">
        <v>54</v>
      </c>
      <c r="N4589" t="s">
        <v>204</v>
      </c>
      <c r="P4589">
        <v>11.29</v>
      </c>
      <c r="Q4589">
        <v>30.73</v>
      </c>
      <c r="R4589">
        <v>11</v>
      </c>
    </row>
    <row r="4590" spans="1:18">
      <c r="A4590" t="s">
        <v>2072</v>
      </c>
      <c r="B4590" t="s">
        <v>2076</v>
      </c>
      <c r="C4590" t="s">
        <v>20</v>
      </c>
      <c r="D4590" t="s">
        <v>316</v>
      </c>
      <c r="E4590" t="s">
        <v>22</v>
      </c>
      <c r="F4590" t="s">
        <v>317</v>
      </c>
      <c r="G4590" t="s">
        <v>30</v>
      </c>
      <c r="H4590">
        <v>150</v>
      </c>
      <c r="I4590">
        <v>150</v>
      </c>
      <c r="K4590" t="s">
        <v>31</v>
      </c>
      <c r="M4590" t="s">
        <v>32</v>
      </c>
      <c r="N4590" t="s">
        <v>318</v>
      </c>
      <c r="P4590">
        <v>11.01</v>
      </c>
      <c r="Q4590">
        <v>0</v>
      </c>
      <c r="R4590">
        <v>15</v>
      </c>
    </row>
    <row r="4591" spans="1:18">
      <c r="A4591" t="s">
        <v>2072</v>
      </c>
      <c r="B4591" t="s">
        <v>2076</v>
      </c>
      <c r="C4591" t="s">
        <v>20</v>
      </c>
      <c r="D4591" t="s">
        <v>321</v>
      </c>
      <c r="E4591" t="s">
        <v>102</v>
      </c>
      <c r="F4591" t="s">
        <v>322</v>
      </c>
      <c r="G4591" t="s">
        <v>107</v>
      </c>
      <c r="H4591">
        <v>150</v>
      </c>
      <c r="I4591">
        <v>150</v>
      </c>
      <c r="J4591">
        <v>150</v>
      </c>
      <c r="K4591" t="s">
        <v>31</v>
      </c>
      <c r="M4591" t="s">
        <v>32</v>
      </c>
      <c r="N4591" t="s">
        <v>323</v>
      </c>
      <c r="P4591">
        <v>11</v>
      </c>
      <c r="Q4591">
        <v>0</v>
      </c>
      <c r="R4591">
        <v>3</v>
      </c>
    </row>
    <row r="4592" spans="1:18">
      <c r="A4592" t="s">
        <v>2072</v>
      </c>
      <c r="B4592" t="s">
        <v>2076</v>
      </c>
      <c r="C4592" t="s">
        <v>20</v>
      </c>
      <c r="D4592" t="s">
        <v>245</v>
      </c>
      <c r="E4592" t="s">
        <v>34</v>
      </c>
      <c r="F4592" t="s">
        <v>1063</v>
      </c>
      <c r="G4592" t="s">
        <v>36</v>
      </c>
      <c r="H4592">
        <v>150</v>
      </c>
      <c r="I4592">
        <v>150</v>
      </c>
      <c r="K4592" t="s">
        <v>31</v>
      </c>
      <c r="L4592" t="s">
        <v>37</v>
      </c>
      <c r="M4592" t="s">
        <v>26</v>
      </c>
      <c r="N4592" t="s">
        <v>1064</v>
      </c>
      <c r="P4592">
        <v>10.91</v>
      </c>
      <c r="Q4592">
        <v>0</v>
      </c>
      <c r="R4592">
        <v>2</v>
      </c>
    </row>
    <row r="4593" spans="1:18">
      <c r="A4593" t="s">
        <v>2072</v>
      </c>
      <c r="B4593" t="s">
        <v>2076</v>
      </c>
      <c r="C4593" t="s">
        <v>20</v>
      </c>
      <c r="D4593" t="s">
        <v>248</v>
      </c>
      <c r="E4593" t="s">
        <v>40</v>
      </c>
      <c r="F4593" t="s">
        <v>884</v>
      </c>
      <c r="G4593" t="s">
        <v>42</v>
      </c>
      <c r="H4593">
        <v>150</v>
      </c>
      <c r="I4593">
        <v>150</v>
      </c>
      <c r="L4593" t="s">
        <v>37</v>
      </c>
      <c r="M4593" t="s">
        <v>43</v>
      </c>
      <c r="N4593" t="s">
        <v>885</v>
      </c>
      <c r="P4593">
        <v>0.56000000000000005</v>
      </c>
      <c r="Q4593">
        <v>0</v>
      </c>
      <c r="R4593">
        <v>2</v>
      </c>
    </row>
    <row r="4594" spans="1:18">
      <c r="A4594" t="s">
        <v>2072</v>
      </c>
      <c r="B4594" t="s">
        <v>2076</v>
      </c>
      <c r="C4594" t="s">
        <v>20</v>
      </c>
      <c r="D4594" t="s">
        <v>1160</v>
      </c>
      <c r="E4594" t="s">
        <v>114</v>
      </c>
      <c r="F4594" t="s">
        <v>1161</v>
      </c>
      <c r="G4594" t="s">
        <v>1153</v>
      </c>
      <c r="H4594">
        <v>150</v>
      </c>
      <c r="I4594">
        <v>150</v>
      </c>
      <c r="L4594" t="s">
        <v>132</v>
      </c>
      <c r="M4594" t="s">
        <v>202</v>
      </c>
      <c r="N4594" t="s">
        <v>1162</v>
      </c>
      <c r="P4594">
        <v>150</v>
      </c>
      <c r="Q4594">
        <v>0</v>
      </c>
      <c r="R4594">
        <v>1</v>
      </c>
    </row>
    <row r="4595" spans="1:18">
      <c r="A4595" t="s">
        <v>2072</v>
      </c>
      <c r="B4595" t="s">
        <v>2076</v>
      </c>
      <c r="C4595" t="s">
        <v>20</v>
      </c>
      <c r="D4595" t="s">
        <v>324</v>
      </c>
      <c r="E4595" t="s">
        <v>124</v>
      </c>
      <c r="F4595" t="s">
        <v>325</v>
      </c>
      <c r="G4595" t="s">
        <v>262</v>
      </c>
      <c r="H4595">
        <v>150</v>
      </c>
      <c r="I4595">
        <v>150</v>
      </c>
      <c r="L4595" t="s">
        <v>37</v>
      </c>
      <c r="M4595" t="s">
        <v>202</v>
      </c>
      <c r="N4595" t="s">
        <v>326</v>
      </c>
      <c r="P4595">
        <v>91.5</v>
      </c>
      <c r="Q4595">
        <v>0</v>
      </c>
      <c r="R4595">
        <v>4</v>
      </c>
    </row>
    <row r="4596" spans="1:18">
      <c r="A4596" t="s">
        <v>2072</v>
      </c>
      <c r="B4596" t="s">
        <v>2076</v>
      </c>
      <c r="C4596" t="s">
        <v>20</v>
      </c>
      <c r="D4596" t="s">
        <v>1163</v>
      </c>
      <c r="E4596" t="s">
        <v>772</v>
      </c>
      <c r="F4596" t="s">
        <v>1164</v>
      </c>
      <c r="G4596" t="s">
        <v>1156</v>
      </c>
      <c r="H4596">
        <v>150</v>
      </c>
      <c r="I4596">
        <v>150</v>
      </c>
      <c r="L4596" t="s">
        <v>37</v>
      </c>
      <c r="M4596" t="s">
        <v>32</v>
      </c>
      <c r="P4596">
        <v>0</v>
      </c>
      <c r="Q4596">
        <v>0</v>
      </c>
      <c r="R4596">
        <v>1</v>
      </c>
    </row>
    <row r="4597" spans="1:18">
      <c r="A4597" t="s">
        <v>2072</v>
      </c>
      <c r="B4597" t="s">
        <v>2076</v>
      </c>
      <c r="C4597" t="s">
        <v>20</v>
      </c>
      <c r="D4597" t="s">
        <v>251</v>
      </c>
      <c r="E4597" t="s">
        <v>50</v>
      </c>
      <c r="F4597" t="s">
        <v>252</v>
      </c>
      <c r="G4597" t="s">
        <v>52</v>
      </c>
      <c r="H4597">
        <v>150</v>
      </c>
      <c r="K4597" t="s">
        <v>31</v>
      </c>
      <c r="M4597" t="s">
        <v>54</v>
      </c>
      <c r="N4597" t="s">
        <v>319</v>
      </c>
      <c r="P4597">
        <v>28.26</v>
      </c>
      <c r="Q4597">
        <v>31.35</v>
      </c>
      <c r="R4597">
        <v>23</v>
      </c>
    </row>
    <row r="4598" spans="1:18">
      <c r="A4598" t="s">
        <v>2077</v>
      </c>
      <c r="B4598" t="s">
        <v>2078</v>
      </c>
      <c r="C4598" t="s">
        <v>259</v>
      </c>
      <c r="D4598" t="s">
        <v>385</v>
      </c>
      <c r="E4598" t="s">
        <v>79</v>
      </c>
      <c r="F4598" t="s">
        <v>386</v>
      </c>
      <c r="G4598" t="s">
        <v>81</v>
      </c>
      <c r="H4598">
        <v>200</v>
      </c>
      <c r="K4598" t="s">
        <v>62</v>
      </c>
      <c r="M4598" t="s">
        <v>32</v>
      </c>
      <c r="N4598" t="s">
        <v>444</v>
      </c>
      <c r="P4598">
        <v>4.5</v>
      </c>
      <c r="Q4598">
        <v>0</v>
      </c>
      <c r="R4598">
        <v>1</v>
      </c>
    </row>
    <row r="4599" spans="1:18">
      <c r="A4599" t="s">
        <v>2077</v>
      </c>
      <c r="B4599" t="s">
        <v>2078</v>
      </c>
      <c r="C4599" t="s">
        <v>259</v>
      </c>
      <c r="D4599" t="s">
        <v>1174</v>
      </c>
      <c r="E4599" t="s">
        <v>79</v>
      </c>
      <c r="F4599" t="s">
        <v>1175</v>
      </c>
      <c r="G4599" t="s">
        <v>81</v>
      </c>
      <c r="H4599">
        <v>450</v>
      </c>
      <c r="K4599" t="s">
        <v>264</v>
      </c>
      <c r="M4599" t="s">
        <v>32</v>
      </c>
      <c r="N4599" t="s">
        <v>1176</v>
      </c>
      <c r="P4599">
        <v>18</v>
      </c>
      <c r="Q4599">
        <v>0</v>
      </c>
      <c r="R4599">
        <v>1</v>
      </c>
    </row>
    <row r="4600" spans="1:18">
      <c r="A4600" t="s">
        <v>2077</v>
      </c>
      <c r="B4600" t="s">
        <v>2078</v>
      </c>
      <c r="C4600" t="s">
        <v>259</v>
      </c>
      <c r="D4600" t="s">
        <v>688</v>
      </c>
      <c r="E4600" t="s">
        <v>22</v>
      </c>
      <c r="F4600" t="s">
        <v>689</v>
      </c>
      <c r="G4600" t="s">
        <v>30</v>
      </c>
      <c r="H4600">
        <v>450</v>
      </c>
      <c r="I4600">
        <v>450</v>
      </c>
      <c r="K4600" t="s">
        <v>264</v>
      </c>
      <c r="M4600" t="s">
        <v>32</v>
      </c>
      <c r="N4600" t="s">
        <v>1177</v>
      </c>
      <c r="P4600">
        <v>112.24</v>
      </c>
      <c r="Q4600">
        <v>0</v>
      </c>
      <c r="R4600">
        <v>6</v>
      </c>
    </row>
    <row r="4601" spans="1:18">
      <c r="A4601" t="s">
        <v>2077</v>
      </c>
      <c r="B4601" t="s">
        <v>2078</v>
      </c>
      <c r="C4601" t="s">
        <v>259</v>
      </c>
      <c r="D4601" t="s">
        <v>275</v>
      </c>
      <c r="E4601" t="s">
        <v>276</v>
      </c>
      <c r="F4601" t="s">
        <v>277</v>
      </c>
      <c r="G4601" t="s">
        <v>278</v>
      </c>
      <c r="H4601">
        <v>25</v>
      </c>
      <c r="I4601">
        <v>25</v>
      </c>
      <c r="L4601" t="s">
        <v>25</v>
      </c>
      <c r="M4601" t="s">
        <v>26</v>
      </c>
      <c r="N4601" t="s">
        <v>279</v>
      </c>
      <c r="P4601">
        <v>0.27</v>
      </c>
      <c r="Q4601">
        <v>0</v>
      </c>
      <c r="R4601">
        <v>1</v>
      </c>
    </row>
    <row r="4602" spans="1:18">
      <c r="A4602" t="s">
        <v>2077</v>
      </c>
      <c r="B4602" t="s">
        <v>2078</v>
      </c>
      <c r="C4602" t="s">
        <v>259</v>
      </c>
      <c r="D4602" t="s">
        <v>120</v>
      </c>
      <c r="E4602" t="s">
        <v>114</v>
      </c>
      <c r="F4602" t="s">
        <v>199</v>
      </c>
      <c r="G4602" t="s">
        <v>200</v>
      </c>
      <c r="H4602">
        <v>25</v>
      </c>
      <c r="I4602">
        <v>25</v>
      </c>
      <c r="J4602">
        <v>25</v>
      </c>
      <c r="L4602" t="s">
        <v>127</v>
      </c>
      <c r="M4602" t="s">
        <v>26</v>
      </c>
      <c r="N4602" t="s">
        <v>201</v>
      </c>
      <c r="P4602">
        <v>3.5</v>
      </c>
      <c r="Q4602">
        <v>0</v>
      </c>
      <c r="R4602">
        <v>2</v>
      </c>
    </row>
    <row r="4603" spans="1:18">
      <c r="A4603" t="s">
        <v>2077</v>
      </c>
      <c r="B4603" t="s">
        <v>2078</v>
      </c>
      <c r="C4603" t="s">
        <v>259</v>
      </c>
      <c r="D4603" t="s">
        <v>979</v>
      </c>
      <c r="E4603" t="s">
        <v>306</v>
      </c>
      <c r="F4603" t="s">
        <v>1178</v>
      </c>
      <c r="G4603" t="s">
        <v>308</v>
      </c>
      <c r="H4603">
        <v>450</v>
      </c>
      <c r="I4603">
        <v>450</v>
      </c>
      <c r="L4603" t="s">
        <v>37</v>
      </c>
      <c r="M4603" t="s">
        <v>202</v>
      </c>
      <c r="N4603" t="s">
        <v>1179</v>
      </c>
      <c r="P4603">
        <v>788</v>
      </c>
      <c r="Q4603">
        <v>0</v>
      </c>
      <c r="R4603">
        <v>1</v>
      </c>
    </row>
    <row r="4604" spans="1:18">
      <c r="A4604" t="s">
        <v>2077</v>
      </c>
      <c r="B4604" t="s">
        <v>2078</v>
      </c>
      <c r="C4604" t="s">
        <v>259</v>
      </c>
      <c r="D4604" t="s">
        <v>123</v>
      </c>
      <c r="E4604" t="s">
        <v>124</v>
      </c>
      <c r="F4604" t="s">
        <v>125</v>
      </c>
      <c r="G4604" t="s">
        <v>126</v>
      </c>
      <c r="H4604">
        <v>25</v>
      </c>
      <c r="I4604">
        <v>25</v>
      </c>
      <c r="J4604">
        <v>25</v>
      </c>
      <c r="L4604" t="s">
        <v>127</v>
      </c>
      <c r="M4604" t="s">
        <v>26</v>
      </c>
      <c r="N4604" t="s">
        <v>210</v>
      </c>
      <c r="P4604">
        <v>3.5</v>
      </c>
      <c r="Q4604">
        <v>0</v>
      </c>
      <c r="R4604">
        <v>2</v>
      </c>
    </row>
    <row r="4605" spans="1:18">
      <c r="A4605" t="s">
        <v>2077</v>
      </c>
      <c r="B4605" t="s">
        <v>2078</v>
      </c>
      <c r="C4605" t="s">
        <v>259</v>
      </c>
      <c r="D4605" t="s">
        <v>1180</v>
      </c>
      <c r="E4605" t="s">
        <v>1015</v>
      </c>
      <c r="F4605" t="s">
        <v>1181</v>
      </c>
      <c r="G4605" t="s">
        <v>1182</v>
      </c>
      <c r="H4605">
        <v>450</v>
      </c>
      <c r="I4605">
        <v>450</v>
      </c>
      <c r="L4605" t="s">
        <v>37</v>
      </c>
      <c r="M4605" t="s">
        <v>202</v>
      </c>
      <c r="P4605">
        <v>938</v>
      </c>
      <c r="Q4605">
        <v>0</v>
      </c>
      <c r="R4605">
        <v>1</v>
      </c>
    </row>
    <row r="4606" spans="1:18">
      <c r="A4606" t="s">
        <v>2077</v>
      </c>
      <c r="B4606" t="s">
        <v>2078</v>
      </c>
      <c r="C4606" t="s">
        <v>259</v>
      </c>
      <c r="D4606" t="s">
        <v>70</v>
      </c>
      <c r="E4606" t="s">
        <v>45</v>
      </c>
      <c r="F4606" t="s">
        <v>71</v>
      </c>
      <c r="G4606" t="s">
        <v>47</v>
      </c>
      <c r="H4606">
        <v>200</v>
      </c>
      <c r="I4606">
        <v>200</v>
      </c>
      <c r="J4606">
        <v>25</v>
      </c>
      <c r="L4606" t="s">
        <v>25</v>
      </c>
      <c r="M4606" t="s">
        <v>26</v>
      </c>
      <c r="N4606" t="s">
        <v>48</v>
      </c>
      <c r="P4606">
        <v>0.34</v>
      </c>
      <c r="Q4606">
        <v>0</v>
      </c>
      <c r="R4606">
        <v>1</v>
      </c>
    </row>
    <row r="4607" spans="1:18">
      <c r="A4607" t="s">
        <v>2077</v>
      </c>
      <c r="B4607" t="s">
        <v>2078</v>
      </c>
      <c r="C4607" t="s">
        <v>259</v>
      </c>
      <c r="D4607" t="s">
        <v>1183</v>
      </c>
      <c r="E4607" t="s">
        <v>45</v>
      </c>
      <c r="F4607" t="s">
        <v>1184</v>
      </c>
      <c r="G4607" t="s">
        <v>47</v>
      </c>
      <c r="H4607">
        <v>450</v>
      </c>
      <c r="I4607">
        <v>450</v>
      </c>
      <c r="J4607">
        <v>25</v>
      </c>
      <c r="L4607" t="s">
        <v>25</v>
      </c>
      <c r="M4607" t="s">
        <v>26</v>
      </c>
      <c r="N4607" t="s">
        <v>48</v>
      </c>
      <c r="P4607">
        <v>0.34</v>
      </c>
      <c r="Q4607">
        <v>0</v>
      </c>
      <c r="R4607">
        <v>3</v>
      </c>
    </row>
    <row r="4608" spans="1:18">
      <c r="A4608" t="s">
        <v>2077</v>
      </c>
      <c r="B4608" t="s">
        <v>2078</v>
      </c>
      <c r="C4608" t="s">
        <v>259</v>
      </c>
      <c r="D4608" t="s">
        <v>49</v>
      </c>
      <c r="E4608" t="s">
        <v>50</v>
      </c>
      <c r="F4608" t="s">
        <v>51</v>
      </c>
      <c r="G4608" t="s">
        <v>52</v>
      </c>
      <c r="H4608">
        <v>25</v>
      </c>
      <c r="K4608" t="s">
        <v>53</v>
      </c>
      <c r="M4608" t="s">
        <v>54</v>
      </c>
      <c r="N4608" t="s">
        <v>55</v>
      </c>
      <c r="P4608">
        <v>3.24</v>
      </c>
      <c r="Q4608">
        <v>0.65</v>
      </c>
      <c r="R4608">
        <v>4</v>
      </c>
    </row>
    <row r="4609" spans="1:18">
      <c r="A4609" t="s">
        <v>2077</v>
      </c>
      <c r="B4609" t="s">
        <v>2078</v>
      </c>
      <c r="C4609" t="s">
        <v>259</v>
      </c>
      <c r="D4609" t="s">
        <v>72</v>
      </c>
      <c r="E4609" t="s">
        <v>50</v>
      </c>
      <c r="F4609" t="s">
        <v>73</v>
      </c>
      <c r="G4609" t="s">
        <v>52</v>
      </c>
      <c r="H4609">
        <v>200</v>
      </c>
      <c r="K4609" t="s">
        <v>62</v>
      </c>
      <c r="M4609" t="s">
        <v>54</v>
      </c>
      <c r="N4609" t="s">
        <v>74</v>
      </c>
      <c r="P4609">
        <v>33.32</v>
      </c>
      <c r="Q4609">
        <v>0.3</v>
      </c>
      <c r="R4609">
        <v>2</v>
      </c>
    </row>
    <row r="4610" spans="1:18">
      <c r="A4610" t="s">
        <v>2077</v>
      </c>
      <c r="B4610" t="s">
        <v>2078</v>
      </c>
      <c r="C4610" t="s">
        <v>259</v>
      </c>
      <c r="D4610" t="s">
        <v>574</v>
      </c>
      <c r="E4610" t="s">
        <v>50</v>
      </c>
      <c r="F4610" t="s">
        <v>1185</v>
      </c>
      <c r="G4610" t="s">
        <v>407</v>
      </c>
      <c r="H4610">
        <v>450</v>
      </c>
      <c r="K4610" t="s">
        <v>264</v>
      </c>
      <c r="M4610" t="s">
        <v>422</v>
      </c>
      <c r="N4610" t="s">
        <v>1186</v>
      </c>
      <c r="P4610">
        <v>53.31</v>
      </c>
      <c r="Q4610">
        <v>55.77</v>
      </c>
      <c r="R4610">
        <v>14</v>
      </c>
    </row>
    <row r="4611" spans="1:18">
      <c r="A4611" t="s">
        <v>2077</v>
      </c>
      <c r="B4611" t="s">
        <v>2078</v>
      </c>
      <c r="C4611" t="s">
        <v>259</v>
      </c>
      <c r="D4611" t="s">
        <v>1187</v>
      </c>
      <c r="E4611" t="s">
        <v>236</v>
      </c>
      <c r="F4611" t="s">
        <v>1188</v>
      </c>
      <c r="G4611" t="s">
        <v>238</v>
      </c>
      <c r="H4611">
        <v>450</v>
      </c>
      <c r="I4611">
        <v>450</v>
      </c>
      <c r="J4611">
        <v>200</v>
      </c>
      <c r="P4611">
        <v>0</v>
      </c>
      <c r="Q4611">
        <v>0</v>
      </c>
      <c r="R4611">
        <v>1</v>
      </c>
    </row>
    <row r="4612" spans="1:18">
      <c r="A4612" t="s">
        <v>2077</v>
      </c>
      <c r="B4612" t="s">
        <v>2078</v>
      </c>
      <c r="C4612" t="s">
        <v>259</v>
      </c>
      <c r="D4612" t="s">
        <v>1189</v>
      </c>
      <c r="E4612" t="s">
        <v>236</v>
      </c>
      <c r="F4612" t="s">
        <v>1190</v>
      </c>
      <c r="G4612" t="s">
        <v>238</v>
      </c>
      <c r="H4612">
        <v>450</v>
      </c>
      <c r="I4612">
        <v>450</v>
      </c>
      <c r="J4612">
        <v>300</v>
      </c>
      <c r="P4612">
        <v>0</v>
      </c>
      <c r="Q4612">
        <v>0</v>
      </c>
      <c r="R4612">
        <v>2</v>
      </c>
    </row>
    <row r="4613" spans="1:18">
      <c r="A4613" t="s">
        <v>2077</v>
      </c>
      <c r="B4613" t="s">
        <v>2079</v>
      </c>
      <c r="C4613" t="s">
        <v>259</v>
      </c>
      <c r="D4613" t="s">
        <v>1089</v>
      </c>
      <c r="E4613" t="s">
        <v>22</v>
      </c>
      <c r="F4613" t="s">
        <v>1090</v>
      </c>
      <c r="G4613" t="s">
        <v>30</v>
      </c>
      <c r="H4613">
        <v>300</v>
      </c>
      <c r="I4613">
        <v>300</v>
      </c>
      <c r="K4613" t="s">
        <v>62</v>
      </c>
      <c r="M4613" t="s">
        <v>32</v>
      </c>
      <c r="N4613" t="s">
        <v>1091</v>
      </c>
      <c r="P4613">
        <v>37.61</v>
      </c>
      <c r="Q4613">
        <v>0</v>
      </c>
      <c r="R4613">
        <v>1</v>
      </c>
    </row>
    <row r="4614" spans="1:18">
      <c r="A4614" t="s">
        <v>2077</v>
      </c>
      <c r="B4614" t="s">
        <v>2079</v>
      </c>
      <c r="C4614" t="s">
        <v>259</v>
      </c>
      <c r="D4614" t="s">
        <v>1097</v>
      </c>
      <c r="E4614" t="s">
        <v>50</v>
      </c>
      <c r="F4614" t="s">
        <v>1098</v>
      </c>
      <c r="G4614" t="s">
        <v>52</v>
      </c>
      <c r="H4614">
        <v>300</v>
      </c>
      <c r="K4614" t="s">
        <v>264</v>
      </c>
      <c r="M4614" t="s">
        <v>54</v>
      </c>
      <c r="N4614" t="s">
        <v>1099</v>
      </c>
      <c r="P4614">
        <v>73.88</v>
      </c>
      <c r="Q4614">
        <v>3.46</v>
      </c>
      <c r="R4614">
        <v>2</v>
      </c>
    </row>
    <row r="4615" spans="1:18">
      <c r="A4615" t="s">
        <v>2077</v>
      </c>
      <c r="B4615" t="s">
        <v>2080</v>
      </c>
      <c r="C4615" t="s">
        <v>259</v>
      </c>
      <c r="D4615" t="s">
        <v>1089</v>
      </c>
      <c r="E4615" t="s">
        <v>22</v>
      </c>
      <c r="F4615" t="s">
        <v>1090</v>
      </c>
      <c r="G4615" t="s">
        <v>30</v>
      </c>
      <c r="H4615">
        <v>300</v>
      </c>
      <c r="I4615">
        <v>300</v>
      </c>
      <c r="K4615" t="s">
        <v>62</v>
      </c>
      <c r="M4615" t="s">
        <v>32</v>
      </c>
      <c r="N4615" t="s">
        <v>1091</v>
      </c>
      <c r="P4615">
        <v>37.61</v>
      </c>
      <c r="Q4615">
        <v>0</v>
      </c>
      <c r="R4615">
        <v>1</v>
      </c>
    </row>
    <row r="4616" spans="1:18">
      <c r="A4616" t="s">
        <v>2077</v>
      </c>
      <c r="B4616" t="s">
        <v>2080</v>
      </c>
      <c r="C4616" t="s">
        <v>259</v>
      </c>
      <c r="D4616" t="s">
        <v>1097</v>
      </c>
      <c r="E4616" t="s">
        <v>50</v>
      </c>
      <c r="F4616" t="s">
        <v>1098</v>
      </c>
      <c r="G4616" t="s">
        <v>52</v>
      </c>
      <c r="H4616">
        <v>300</v>
      </c>
      <c r="K4616" t="s">
        <v>264</v>
      </c>
      <c r="M4616" t="s">
        <v>54</v>
      </c>
      <c r="N4616" t="s">
        <v>1099</v>
      </c>
      <c r="P4616">
        <v>73.88</v>
      </c>
      <c r="Q4616">
        <v>3.46</v>
      </c>
      <c r="R4616">
        <v>2</v>
      </c>
    </row>
    <row r="4617" spans="1:18">
      <c r="A4617" t="s">
        <v>2081</v>
      </c>
      <c r="B4617" t="s">
        <v>2082</v>
      </c>
      <c r="C4617" t="s">
        <v>490</v>
      </c>
      <c r="D4617" t="s">
        <v>1269</v>
      </c>
      <c r="E4617" t="s">
        <v>892</v>
      </c>
      <c r="F4617" t="s">
        <v>1270</v>
      </c>
      <c r="G4617" t="s">
        <v>894</v>
      </c>
      <c r="H4617">
        <v>400</v>
      </c>
      <c r="I4617">
        <v>400</v>
      </c>
      <c r="L4617" t="s">
        <v>37</v>
      </c>
      <c r="M4617" t="s">
        <v>26</v>
      </c>
      <c r="N4617" t="s">
        <v>1271</v>
      </c>
      <c r="P4617">
        <v>82</v>
      </c>
      <c r="Q4617">
        <v>0</v>
      </c>
      <c r="R4617">
        <v>1</v>
      </c>
    </row>
    <row r="4618" spans="1:18">
      <c r="A4618" t="s">
        <v>2081</v>
      </c>
      <c r="B4618" t="s">
        <v>2082</v>
      </c>
      <c r="C4618" t="s">
        <v>490</v>
      </c>
      <c r="D4618" t="s">
        <v>1272</v>
      </c>
      <c r="E4618" t="s">
        <v>529</v>
      </c>
      <c r="F4618" t="s">
        <v>1273</v>
      </c>
      <c r="G4618" t="s">
        <v>531</v>
      </c>
      <c r="H4618">
        <v>400</v>
      </c>
      <c r="I4618">
        <v>400</v>
      </c>
      <c r="L4618" t="s">
        <v>532</v>
      </c>
      <c r="M4618" t="s">
        <v>202</v>
      </c>
      <c r="P4618">
        <v>160</v>
      </c>
      <c r="Q4618">
        <v>0</v>
      </c>
      <c r="R4618">
        <v>1</v>
      </c>
    </row>
    <row r="4619" spans="1:18">
      <c r="A4619" t="s">
        <v>2081</v>
      </c>
      <c r="B4619" t="s">
        <v>2082</v>
      </c>
      <c r="C4619" t="s">
        <v>490</v>
      </c>
      <c r="D4619" t="s">
        <v>1274</v>
      </c>
      <c r="E4619" t="s">
        <v>1261</v>
      </c>
      <c r="F4619" t="s">
        <v>1275</v>
      </c>
      <c r="G4619" t="s">
        <v>531</v>
      </c>
      <c r="H4619">
        <v>400</v>
      </c>
      <c r="I4619">
        <v>400</v>
      </c>
      <c r="L4619" t="s">
        <v>532</v>
      </c>
      <c r="M4619" t="s">
        <v>202</v>
      </c>
      <c r="P4619">
        <v>260</v>
      </c>
      <c r="Q4619">
        <v>0</v>
      </c>
      <c r="R4619">
        <v>1</v>
      </c>
    </row>
    <row r="4620" spans="1:18">
      <c r="A4620" t="s">
        <v>2081</v>
      </c>
      <c r="B4620" t="s">
        <v>2082</v>
      </c>
      <c r="C4620" t="s">
        <v>490</v>
      </c>
      <c r="D4620" t="s">
        <v>797</v>
      </c>
      <c r="E4620" t="s">
        <v>94</v>
      </c>
      <c r="F4620" t="s">
        <v>798</v>
      </c>
      <c r="G4620" t="s">
        <v>96</v>
      </c>
      <c r="H4620">
        <v>400</v>
      </c>
      <c r="I4620">
        <v>400</v>
      </c>
      <c r="K4620" t="s">
        <v>591</v>
      </c>
      <c r="M4620" t="s">
        <v>32</v>
      </c>
      <c r="N4620" t="s">
        <v>1276</v>
      </c>
      <c r="P4620">
        <v>29.795000000000002</v>
      </c>
      <c r="Q4620">
        <v>0</v>
      </c>
      <c r="R4620">
        <v>2</v>
      </c>
    </row>
    <row r="4621" spans="1:18">
      <c r="A4621" t="s">
        <v>2081</v>
      </c>
      <c r="B4621" t="s">
        <v>2082</v>
      </c>
      <c r="C4621" t="s">
        <v>490</v>
      </c>
      <c r="D4621" t="s">
        <v>802</v>
      </c>
      <c r="E4621" t="s">
        <v>22</v>
      </c>
      <c r="F4621" t="s">
        <v>803</v>
      </c>
      <c r="G4621" t="s">
        <v>30</v>
      </c>
      <c r="H4621">
        <v>400</v>
      </c>
      <c r="I4621">
        <v>400</v>
      </c>
      <c r="K4621" t="s">
        <v>591</v>
      </c>
      <c r="M4621" t="s">
        <v>32</v>
      </c>
      <c r="N4621" t="s">
        <v>1277</v>
      </c>
      <c r="P4621">
        <v>59.59</v>
      </c>
      <c r="Q4621">
        <v>0</v>
      </c>
      <c r="R4621">
        <v>11</v>
      </c>
    </row>
    <row r="4622" spans="1:18">
      <c r="A4622" t="s">
        <v>2081</v>
      </c>
      <c r="B4622" t="s">
        <v>2082</v>
      </c>
      <c r="C4622" t="s">
        <v>490</v>
      </c>
      <c r="D4622" t="s">
        <v>1278</v>
      </c>
      <c r="E4622" t="s">
        <v>102</v>
      </c>
      <c r="F4622" t="s">
        <v>1279</v>
      </c>
      <c r="G4622" t="s">
        <v>107</v>
      </c>
      <c r="H4622">
        <v>400</v>
      </c>
      <c r="I4622">
        <v>400</v>
      </c>
      <c r="J4622">
        <v>400</v>
      </c>
      <c r="K4622" t="s">
        <v>591</v>
      </c>
      <c r="M4622" t="s">
        <v>32</v>
      </c>
      <c r="N4622" t="s">
        <v>1280</v>
      </c>
      <c r="P4622">
        <v>90.8</v>
      </c>
      <c r="Q4622">
        <v>0</v>
      </c>
      <c r="R4622">
        <v>1</v>
      </c>
    </row>
    <row r="4623" spans="1:18">
      <c r="A4623" t="s">
        <v>2081</v>
      </c>
      <c r="B4623" t="s">
        <v>2082</v>
      </c>
      <c r="C4623" t="s">
        <v>490</v>
      </c>
      <c r="D4623" t="s">
        <v>1281</v>
      </c>
      <c r="E4623" t="s">
        <v>34</v>
      </c>
      <c r="F4623" t="s">
        <v>1282</v>
      </c>
      <c r="G4623" t="s">
        <v>504</v>
      </c>
      <c r="H4623">
        <v>400</v>
      </c>
      <c r="I4623">
        <v>400</v>
      </c>
      <c r="L4623" t="s">
        <v>37</v>
      </c>
      <c r="M4623" t="s">
        <v>26</v>
      </c>
      <c r="N4623" t="s">
        <v>1283</v>
      </c>
      <c r="P4623">
        <v>54</v>
      </c>
      <c r="Q4623">
        <v>0</v>
      </c>
      <c r="R4623">
        <v>3</v>
      </c>
    </row>
    <row r="4624" spans="1:18">
      <c r="A4624" t="s">
        <v>2081</v>
      </c>
      <c r="B4624" t="s">
        <v>2082</v>
      </c>
      <c r="C4624" t="s">
        <v>490</v>
      </c>
      <c r="D4624" t="s">
        <v>1284</v>
      </c>
      <c r="E4624" t="s">
        <v>536</v>
      </c>
      <c r="F4624" t="s">
        <v>1285</v>
      </c>
      <c r="G4624" t="s">
        <v>538</v>
      </c>
      <c r="H4624">
        <v>400</v>
      </c>
      <c r="I4624">
        <v>400</v>
      </c>
      <c r="L4624" t="s">
        <v>532</v>
      </c>
      <c r="M4624" t="s">
        <v>539</v>
      </c>
      <c r="P4624">
        <v>0</v>
      </c>
      <c r="Q4624">
        <v>0</v>
      </c>
      <c r="R4624">
        <v>4</v>
      </c>
    </row>
    <row r="4625" spans="1:18">
      <c r="A4625" t="s">
        <v>2081</v>
      </c>
      <c r="B4625" t="s">
        <v>2082</v>
      </c>
      <c r="C4625" t="s">
        <v>490</v>
      </c>
      <c r="D4625" t="s">
        <v>1286</v>
      </c>
      <c r="E4625" t="s">
        <v>40</v>
      </c>
      <c r="F4625" t="s">
        <v>1287</v>
      </c>
      <c r="G4625" t="s">
        <v>42</v>
      </c>
      <c r="H4625">
        <v>400</v>
      </c>
      <c r="I4625">
        <v>400</v>
      </c>
      <c r="L4625" t="s">
        <v>37</v>
      </c>
      <c r="M4625" t="s">
        <v>43</v>
      </c>
      <c r="N4625" t="s">
        <v>1288</v>
      </c>
      <c r="P4625">
        <v>2.1</v>
      </c>
      <c r="Q4625">
        <v>0</v>
      </c>
      <c r="R4625">
        <v>3</v>
      </c>
    </row>
    <row r="4626" spans="1:18">
      <c r="A4626" t="s">
        <v>2081</v>
      </c>
      <c r="B4626" t="s">
        <v>2082</v>
      </c>
      <c r="C4626" t="s">
        <v>490</v>
      </c>
      <c r="D4626" t="s">
        <v>1289</v>
      </c>
      <c r="E4626" t="s">
        <v>541</v>
      </c>
      <c r="F4626" t="s">
        <v>1290</v>
      </c>
      <c r="G4626" t="s">
        <v>624</v>
      </c>
      <c r="H4626">
        <v>400</v>
      </c>
      <c r="I4626">
        <v>400</v>
      </c>
      <c r="L4626" t="s">
        <v>532</v>
      </c>
      <c r="M4626" t="s">
        <v>544</v>
      </c>
      <c r="P4626">
        <v>0</v>
      </c>
      <c r="Q4626">
        <v>0</v>
      </c>
      <c r="R4626">
        <v>4</v>
      </c>
    </row>
    <row r="4627" spans="1:18">
      <c r="A4627" t="s">
        <v>2081</v>
      </c>
      <c r="B4627" t="s">
        <v>2082</v>
      </c>
      <c r="C4627" t="s">
        <v>490</v>
      </c>
      <c r="D4627" t="s">
        <v>810</v>
      </c>
      <c r="E4627" t="s">
        <v>50</v>
      </c>
      <c r="F4627" t="s">
        <v>1291</v>
      </c>
      <c r="G4627" t="s">
        <v>547</v>
      </c>
      <c r="H4627">
        <v>400</v>
      </c>
      <c r="K4627" t="s">
        <v>576</v>
      </c>
      <c r="M4627" t="s">
        <v>549</v>
      </c>
      <c r="P4627">
        <v>59.25</v>
      </c>
      <c r="Q4627">
        <v>141.13999999999999</v>
      </c>
      <c r="R4627">
        <v>18</v>
      </c>
    </row>
    <row r="4628" spans="1:18">
      <c r="A4628" t="s">
        <v>2081</v>
      </c>
      <c r="B4628" t="s">
        <v>2083</v>
      </c>
      <c r="C4628" t="s">
        <v>490</v>
      </c>
      <c r="D4628" t="s">
        <v>1272</v>
      </c>
      <c r="E4628" t="s">
        <v>529</v>
      </c>
      <c r="F4628" t="s">
        <v>1273</v>
      </c>
      <c r="G4628" t="s">
        <v>531</v>
      </c>
      <c r="H4628">
        <v>400</v>
      </c>
      <c r="I4628">
        <v>400</v>
      </c>
      <c r="L4628" t="s">
        <v>532</v>
      </c>
      <c r="M4628" t="s">
        <v>202</v>
      </c>
      <c r="P4628">
        <v>160</v>
      </c>
      <c r="Q4628">
        <v>0</v>
      </c>
      <c r="R4628">
        <v>1</v>
      </c>
    </row>
    <row r="4629" spans="1:18">
      <c r="A4629" t="s">
        <v>2081</v>
      </c>
      <c r="B4629" t="s">
        <v>2083</v>
      </c>
      <c r="C4629" t="s">
        <v>490</v>
      </c>
      <c r="D4629" t="s">
        <v>1321</v>
      </c>
      <c r="E4629" t="s">
        <v>88</v>
      </c>
      <c r="F4629" t="s">
        <v>1322</v>
      </c>
      <c r="G4629" t="s">
        <v>90</v>
      </c>
      <c r="H4629">
        <v>400</v>
      </c>
      <c r="I4629">
        <v>300</v>
      </c>
      <c r="K4629" t="s">
        <v>1323</v>
      </c>
      <c r="M4629" t="s">
        <v>32</v>
      </c>
      <c r="N4629" t="s">
        <v>1324</v>
      </c>
      <c r="P4629">
        <v>22.65</v>
      </c>
      <c r="Q4629">
        <v>0</v>
      </c>
      <c r="R4629">
        <v>1</v>
      </c>
    </row>
    <row r="4630" spans="1:18">
      <c r="A4630" t="s">
        <v>2081</v>
      </c>
      <c r="B4630" t="s">
        <v>2083</v>
      </c>
      <c r="C4630" t="s">
        <v>490</v>
      </c>
      <c r="D4630" t="s">
        <v>802</v>
      </c>
      <c r="E4630" t="s">
        <v>22</v>
      </c>
      <c r="F4630" t="s">
        <v>803</v>
      </c>
      <c r="G4630" t="s">
        <v>30</v>
      </c>
      <c r="H4630">
        <v>400</v>
      </c>
      <c r="I4630">
        <v>400</v>
      </c>
      <c r="K4630" t="s">
        <v>591</v>
      </c>
      <c r="M4630" t="s">
        <v>32</v>
      </c>
      <c r="N4630" t="s">
        <v>1277</v>
      </c>
      <c r="P4630">
        <v>59.59</v>
      </c>
      <c r="Q4630">
        <v>0</v>
      </c>
      <c r="R4630">
        <v>1</v>
      </c>
    </row>
    <row r="4631" spans="1:18">
      <c r="A4631" t="s">
        <v>2081</v>
      </c>
      <c r="B4631" t="s">
        <v>2083</v>
      </c>
      <c r="C4631" t="s">
        <v>490</v>
      </c>
      <c r="D4631" t="s">
        <v>1325</v>
      </c>
      <c r="E4631" t="s">
        <v>34</v>
      </c>
      <c r="F4631" t="s">
        <v>1326</v>
      </c>
      <c r="G4631" t="s">
        <v>504</v>
      </c>
      <c r="H4631">
        <v>300</v>
      </c>
      <c r="I4631">
        <v>300</v>
      </c>
      <c r="L4631" t="s">
        <v>37</v>
      </c>
      <c r="M4631" t="s">
        <v>26</v>
      </c>
      <c r="N4631" t="s">
        <v>1327</v>
      </c>
      <c r="P4631">
        <v>29</v>
      </c>
      <c r="Q4631">
        <v>0</v>
      </c>
      <c r="R4631">
        <v>1</v>
      </c>
    </row>
    <row r="4632" spans="1:18">
      <c r="A4632" t="s">
        <v>2081</v>
      </c>
      <c r="B4632" t="s">
        <v>2083</v>
      </c>
      <c r="C4632" t="s">
        <v>490</v>
      </c>
      <c r="D4632" t="s">
        <v>1281</v>
      </c>
      <c r="E4632" t="s">
        <v>34</v>
      </c>
      <c r="F4632" t="s">
        <v>1282</v>
      </c>
      <c r="G4632" t="s">
        <v>504</v>
      </c>
      <c r="H4632">
        <v>400</v>
      </c>
      <c r="I4632">
        <v>400</v>
      </c>
      <c r="L4632" t="s">
        <v>37</v>
      </c>
      <c r="M4632" t="s">
        <v>26</v>
      </c>
      <c r="N4632" t="s">
        <v>1283</v>
      </c>
      <c r="P4632">
        <v>54</v>
      </c>
      <c r="Q4632">
        <v>0</v>
      </c>
      <c r="R4632">
        <v>2</v>
      </c>
    </row>
    <row r="4633" spans="1:18">
      <c r="A4633" t="s">
        <v>2081</v>
      </c>
      <c r="B4633" t="s">
        <v>2083</v>
      </c>
      <c r="C4633" t="s">
        <v>490</v>
      </c>
      <c r="D4633" t="s">
        <v>1284</v>
      </c>
      <c r="E4633" t="s">
        <v>536</v>
      </c>
      <c r="F4633" t="s">
        <v>1285</v>
      </c>
      <c r="G4633" t="s">
        <v>538</v>
      </c>
      <c r="H4633">
        <v>400</v>
      </c>
      <c r="I4633">
        <v>400</v>
      </c>
      <c r="L4633" t="s">
        <v>532</v>
      </c>
      <c r="M4633" t="s">
        <v>539</v>
      </c>
      <c r="P4633">
        <v>0</v>
      </c>
      <c r="Q4633">
        <v>0</v>
      </c>
      <c r="R4633">
        <v>2</v>
      </c>
    </row>
    <row r="4634" spans="1:18">
      <c r="A4634" t="s">
        <v>2081</v>
      </c>
      <c r="B4634" t="s">
        <v>2083</v>
      </c>
      <c r="C4634" t="s">
        <v>490</v>
      </c>
      <c r="D4634" t="s">
        <v>1328</v>
      </c>
      <c r="E4634" t="s">
        <v>40</v>
      </c>
      <c r="F4634" t="s">
        <v>1329</v>
      </c>
      <c r="G4634" t="s">
        <v>42</v>
      </c>
      <c r="H4634">
        <v>300</v>
      </c>
      <c r="I4634">
        <v>300</v>
      </c>
      <c r="L4634" t="s">
        <v>37</v>
      </c>
      <c r="M4634" t="s">
        <v>43</v>
      </c>
      <c r="N4634" t="s">
        <v>1330</v>
      </c>
      <c r="P4634">
        <v>1.41</v>
      </c>
      <c r="Q4634">
        <v>0</v>
      </c>
      <c r="R4634">
        <v>1</v>
      </c>
    </row>
    <row r="4635" spans="1:18">
      <c r="A4635" t="s">
        <v>2081</v>
      </c>
      <c r="B4635" t="s">
        <v>2083</v>
      </c>
      <c r="C4635" t="s">
        <v>490</v>
      </c>
      <c r="D4635" t="s">
        <v>1286</v>
      </c>
      <c r="E4635" t="s">
        <v>40</v>
      </c>
      <c r="F4635" t="s">
        <v>1287</v>
      </c>
      <c r="G4635" t="s">
        <v>42</v>
      </c>
      <c r="H4635">
        <v>400</v>
      </c>
      <c r="I4635">
        <v>400</v>
      </c>
      <c r="L4635" t="s">
        <v>37</v>
      </c>
      <c r="M4635" t="s">
        <v>43</v>
      </c>
      <c r="N4635" t="s">
        <v>1288</v>
      </c>
      <c r="P4635">
        <v>2.1</v>
      </c>
      <c r="Q4635">
        <v>0</v>
      </c>
      <c r="R4635">
        <v>2</v>
      </c>
    </row>
    <row r="4636" spans="1:18">
      <c r="A4636" t="s">
        <v>2081</v>
      </c>
      <c r="B4636" t="s">
        <v>2083</v>
      </c>
      <c r="C4636" t="s">
        <v>490</v>
      </c>
      <c r="D4636" t="s">
        <v>1289</v>
      </c>
      <c r="E4636" t="s">
        <v>541</v>
      </c>
      <c r="F4636" t="s">
        <v>1290</v>
      </c>
      <c r="G4636" t="s">
        <v>624</v>
      </c>
      <c r="H4636">
        <v>400</v>
      </c>
      <c r="I4636">
        <v>400</v>
      </c>
      <c r="L4636" t="s">
        <v>532</v>
      </c>
      <c r="M4636" t="s">
        <v>544</v>
      </c>
      <c r="P4636">
        <v>0</v>
      </c>
      <c r="Q4636">
        <v>0</v>
      </c>
      <c r="R4636">
        <v>2</v>
      </c>
    </row>
    <row r="4637" spans="1:18">
      <c r="A4637" t="s">
        <v>2081</v>
      </c>
      <c r="B4637" t="s">
        <v>2083</v>
      </c>
      <c r="C4637" t="s">
        <v>490</v>
      </c>
      <c r="D4637" t="s">
        <v>1097</v>
      </c>
      <c r="E4637" t="s">
        <v>50</v>
      </c>
      <c r="F4637" t="s">
        <v>1331</v>
      </c>
      <c r="G4637" t="s">
        <v>547</v>
      </c>
      <c r="H4637">
        <v>300</v>
      </c>
      <c r="K4637" t="s">
        <v>576</v>
      </c>
      <c r="M4637" t="s">
        <v>549</v>
      </c>
      <c r="P4637">
        <v>47.02</v>
      </c>
      <c r="Q4637">
        <v>0.3</v>
      </c>
      <c r="R4637">
        <v>1</v>
      </c>
    </row>
    <row r="4638" spans="1:18">
      <c r="A4638" t="s">
        <v>2081</v>
      </c>
      <c r="B4638" t="s">
        <v>2083</v>
      </c>
      <c r="C4638" t="s">
        <v>490</v>
      </c>
      <c r="D4638" t="s">
        <v>810</v>
      </c>
      <c r="E4638" t="s">
        <v>50</v>
      </c>
      <c r="F4638" t="s">
        <v>1291</v>
      </c>
      <c r="G4638" t="s">
        <v>547</v>
      </c>
      <c r="H4638">
        <v>400</v>
      </c>
      <c r="K4638" t="s">
        <v>576</v>
      </c>
      <c r="M4638" t="s">
        <v>549</v>
      </c>
      <c r="P4638">
        <v>59.25</v>
      </c>
      <c r="Q4638">
        <v>2.63</v>
      </c>
      <c r="R4638">
        <v>4</v>
      </c>
    </row>
    <row r="4639" spans="1:18">
      <c r="A4639" t="s">
        <v>2081</v>
      </c>
      <c r="B4639" t="s">
        <v>2083</v>
      </c>
      <c r="C4639" t="s">
        <v>490</v>
      </c>
      <c r="D4639" t="s">
        <v>1332</v>
      </c>
      <c r="E4639" t="s">
        <v>658</v>
      </c>
      <c r="F4639" t="s">
        <v>1333</v>
      </c>
      <c r="G4639" t="s">
        <v>660</v>
      </c>
      <c r="H4639">
        <v>400</v>
      </c>
      <c r="I4639">
        <v>400</v>
      </c>
      <c r="L4639" t="s">
        <v>37</v>
      </c>
      <c r="M4639" t="s">
        <v>202</v>
      </c>
      <c r="N4639" t="s">
        <v>1334</v>
      </c>
      <c r="P4639">
        <v>1123.21</v>
      </c>
      <c r="Q4639">
        <v>0</v>
      </c>
      <c r="R4639">
        <v>1</v>
      </c>
    </row>
    <row r="4640" spans="1:18">
      <c r="A4640" t="s">
        <v>2081</v>
      </c>
      <c r="B4640" t="s">
        <v>2084</v>
      </c>
      <c r="C4640" t="s">
        <v>490</v>
      </c>
      <c r="D4640" t="s">
        <v>1272</v>
      </c>
      <c r="E4640" t="s">
        <v>529</v>
      </c>
      <c r="F4640" t="s">
        <v>1273</v>
      </c>
      <c r="G4640" t="s">
        <v>531</v>
      </c>
      <c r="H4640">
        <v>400</v>
      </c>
      <c r="I4640">
        <v>400</v>
      </c>
      <c r="L4640" t="s">
        <v>532</v>
      </c>
      <c r="M4640" t="s">
        <v>202</v>
      </c>
      <c r="P4640">
        <v>160</v>
      </c>
      <c r="Q4640">
        <v>0</v>
      </c>
      <c r="R4640">
        <v>1</v>
      </c>
    </row>
    <row r="4641" spans="1:18">
      <c r="A4641" t="s">
        <v>2081</v>
      </c>
      <c r="B4641" t="s">
        <v>2084</v>
      </c>
      <c r="C4641" t="s">
        <v>490</v>
      </c>
      <c r="D4641" t="s">
        <v>1321</v>
      </c>
      <c r="E4641" t="s">
        <v>88</v>
      </c>
      <c r="F4641" t="s">
        <v>1322</v>
      </c>
      <c r="G4641" t="s">
        <v>90</v>
      </c>
      <c r="H4641">
        <v>400</v>
      </c>
      <c r="I4641">
        <v>300</v>
      </c>
      <c r="K4641" t="s">
        <v>1323</v>
      </c>
      <c r="M4641" t="s">
        <v>32</v>
      </c>
      <c r="N4641" t="s">
        <v>1324</v>
      </c>
      <c r="P4641">
        <v>22.65</v>
      </c>
      <c r="Q4641">
        <v>0</v>
      </c>
      <c r="R4641">
        <v>1</v>
      </c>
    </row>
    <row r="4642" spans="1:18">
      <c r="A4642" t="s">
        <v>2081</v>
      </c>
      <c r="B4642" t="s">
        <v>2084</v>
      </c>
      <c r="C4642" t="s">
        <v>490</v>
      </c>
      <c r="D4642" t="s">
        <v>802</v>
      </c>
      <c r="E4642" t="s">
        <v>22</v>
      </c>
      <c r="F4642" t="s">
        <v>803</v>
      </c>
      <c r="G4642" t="s">
        <v>30</v>
      </c>
      <c r="H4642">
        <v>400</v>
      </c>
      <c r="I4642">
        <v>400</v>
      </c>
      <c r="K4642" t="s">
        <v>591</v>
      </c>
      <c r="M4642" t="s">
        <v>32</v>
      </c>
      <c r="N4642" t="s">
        <v>1277</v>
      </c>
      <c r="P4642">
        <v>59.59</v>
      </c>
      <c r="Q4642">
        <v>0</v>
      </c>
      <c r="R4642">
        <v>2</v>
      </c>
    </row>
    <row r="4643" spans="1:18">
      <c r="A4643" t="s">
        <v>2081</v>
      </c>
      <c r="B4643" t="s">
        <v>2084</v>
      </c>
      <c r="C4643" t="s">
        <v>490</v>
      </c>
      <c r="D4643" t="s">
        <v>1325</v>
      </c>
      <c r="E4643" t="s">
        <v>34</v>
      </c>
      <c r="F4643" t="s">
        <v>1326</v>
      </c>
      <c r="G4643" t="s">
        <v>504</v>
      </c>
      <c r="H4643">
        <v>300</v>
      </c>
      <c r="I4643">
        <v>300</v>
      </c>
      <c r="L4643" t="s">
        <v>37</v>
      </c>
      <c r="M4643" t="s">
        <v>26</v>
      </c>
      <c r="N4643" t="s">
        <v>1327</v>
      </c>
      <c r="P4643">
        <v>29</v>
      </c>
      <c r="Q4643">
        <v>0</v>
      </c>
      <c r="R4643">
        <v>1</v>
      </c>
    </row>
    <row r="4644" spans="1:18">
      <c r="A4644" t="s">
        <v>2081</v>
      </c>
      <c r="B4644" t="s">
        <v>2084</v>
      </c>
      <c r="C4644" t="s">
        <v>490</v>
      </c>
      <c r="D4644" t="s">
        <v>1281</v>
      </c>
      <c r="E4644" t="s">
        <v>34</v>
      </c>
      <c r="F4644" t="s">
        <v>1282</v>
      </c>
      <c r="G4644" t="s">
        <v>504</v>
      </c>
      <c r="H4644">
        <v>400</v>
      </c>
      <c r="I4644">
        <v>400</v>
      </c>
      <c r="L4644" t="s">
        <v>37</v>
      </c>
      <c r="M4644" t="s">
        <v>26</v>
      </c>
      <c r="N4644" t="s">
        <v>1283</v>
      </c>
      <c r="P4644">
        <v>54</v>
      </c>
      <c r="Q4644">
        <v>0</v>
      </c>
      <c r="R4644">
        <v>2</v>
      </c>
    </row>
    <row r="4645" spans="1:18">
      <c r="A4645" t="s">
        <v>2081</v>
      </c>
      <c r="B4645" t="s">
        <v>2084</v>
      </c>
      <c r="C4645" t="s">
        <v>490</v>
      </c>
      <c r="D4645" t="s">
        <v>1284</v>
      </c>
      <c r="E4645" t="s">
        <v>536</v>
      </c>
      <c r="F4645" t="s">
        <v>1285</v>
      </c>
      <c r="G4645" t="s">
        <v>538</v>
      </c>
      <c r="H4645">
        <v>400</v>
      </c>
      <c r="I4645">
        <v>400</v>
      </c>
      <c r="L4645" t="s">
        <v>532</v>
      </c>
      <c r="M4645" t="s">
        <v>539</v>
      </c>
      <c r="P4645">
        <v>0</v>
      </c>
      <c r="Q4645">
        <v>0</v>
      </c>
      <c r="R4645">
        <v>2</v>
      </c>
    </row>
    <row r="4646" spans="1:18">
      <c r="A4646" t="s">
        <v>2081</v>
      </c>
      <c r="B4646" t="s">
        <v>2084</v>
      </c>
      <c r="C4646" t="s">
        <v>490</v>
      </c>
      <c r="D4646" t="s">
        <v>1328</v>
      </c>
      <c r="E4646" t="s">
        <v>40</v>
      </c>
      <c r="F4646" t="s">
        <v>1329</v>
      </c>
      <c r="G4646" t="s">
        <v>42</v>
      </c>
      <c r="H4646">
        <v>300</v>
      </c>
      <c r="I4646">
        <v>300</v>
      </c>
      <c r="L4646" t="s">
        <v>37</v>
      </c>
      <c r="M4646" t="s">
        <v>43</v>
      </c>
      <c r="N4646" t="s">
        <v>1330</v>
      </c>
      <c r="P4646">
        <v>1.41</v>
      </c>
      <c r="Q4646">
        <v>0</v>
      </c>
      <c r="R4646">
        <v>1</v>
      </c>
    </row>
    <row r="4647" spans="1:18">
      <c r="A4647" t="s">
        <v>2081</v>
      </c>
      <c r="B4647" t="s">
        <v>2084</v>
      </c>
      <c r="C4647" t="s">
        <v>490</v>
      </c>
      <c r="D4647" t="s">
        <v>1286</v>
      </c>
      <c r="E4647" t="s">
        <v>40</v>
      </c>
      <c r="F4647" t="s">
        <v>1287</v>
      </c>
      <c r="G4647" t="s">
        <v>42</v>
      </c>
      <c r="H4647">
        <v>400</v>
      </c>
      <c r="I4647">
        <v>400</v>
      </c>
      <c r="L4647" t="s">
        <v>37</v>
      </c>
      <c r="M4647" t="s">
        <v>43</v>
      </c>
      <c r="N4647" t="s">
        <v>1288</v>
      </c>
      <c r="P4647">
        <v>2.1</v>
      </c>
      <c r="Q4647">
        <v>0</v>
      </c>
      <c r="R4647">
        <v>2</v>
      </c>
    </row>
    <row r="4648" spans="1:18">
      <c r="A4648" t="s">
        <v>2081</v>
      </c>
      <c r="B4648" t="s">
        <v>2084</v>
      </c>
      <c r="C4648" t="s">
        <v>490</v>
      </c>
      <c r="D4648" t="s">
        <v>1289</v>
      </c>
      <c r="E4648" t="s">
        <v>541</v>
      </c>
      <c r="F4648" t="s">
        <v>1290</v>
      </c>
      <c r="G4648" t="s">
        <v>624</v>
      </c>
      <c r="H4648">
        <v>400</v>
      </c>
      <c r="I4648">
        <v>400</v>
      </c>
      <c r="L4648" t="s">
        <v>532</v>
      </c>
      <c r="M4648" t="s">
        <v>544</v>
      </c>
      <c r="P4648">
        <v>0</v>
      </c>
      <c r="Q4648">
        <v>0</v>
      </c>
      <c r="R4648">
        <v>2</v>
      </c>
    </row>
    <row r="4649" spans="1:18">
      <c r="A4649" t="s">
        <v>2081</v>
      </c>
      <c r="B4649" t="s">
        <v>2084</v>
      </c>
      <c r="C4649" t="s">
        <v>490</v>
      </c>
      <c r="D4649" t="s">
        <v>1097</v>
      </c>
      <c r="E4649" t="s">
        <v>50</v>
      </c>
      <c r="F4649" t="s">
        <v>1331</v>
      </c>
      <c r="G4649" t="s">
        <v>547</v>
      </c>
      <c r="H4649">
        <v>300</v>
      </c>
      <c r="K4649" t="s">
        <v>576</v>
      </c>
      <c r="M4649" t="s">
        <v>549</v>
      </c>
      <c r="P4649">
        <v>47.02</v>
      </c>
      <c r="Q4649">
        <v>0.3</v>
      </c>
      <c r="R4649">
        <v>1</v>
      </c>
    </row>
    <row r="4650" spans="1:18">
      <c r="A4650" t="s">
        <v>2081</v>
      </c>
      <c r="B4650" t="s">
        <v>2084</v>
      </c>
      <c r="C4650" t="s">
        <v>490</v>
      </c>
      <c r="D4650" t="s">
        <v>810</v>
      </c>
      <c r="E4650" t="s">
        <v>50</v>
      </c>
      <c r="F4650" t="s">
        <v>1291</v>
      </c>
      <c r="G4650" t="s">
        <v>547</v>
      </c>
      <c r="H4650">
        <v>400</v>
      </c>
      <c r="K4650" t="s">
        <v>576</v>
      </c>
      <c r="M4650" t="s">
        <v>549</v>
      </c>
      <c r="P4650">
        <v>59.25</v>
      </c>
      <c r="Q4650">
        <v>7.41</v>
      </c>
      <c r="R4650">
        <v>5</v>
      </c>
    </row>
    <row r="4651" spans="1:18">
      <c r="A4651" t="s">
        <v>2081</v>
      </c>
      <c r="B4651" t="s">
        <v>2084</v>
      </c>
      <c r="C4651" t="s">
        <v>490</v>
      </c>
      <c r="D4651" t="s">
        <v>1332</v>
      </c>
      <c r="E4651" t="s">
        <v>658</v>
      </c>
      <c r="F4651" t="s">
        <v>1333</v>
      </c>
      <c r="G4651" t="s">
        <v>660</v>
      </c>
      <c r="H4651">
        <v>400</v>
      </c>
      <c r="I4651">
        <v>400</v>
      </c>
      <c r="L4651" t="s">
        <v>37</v>
      </c>
      <c r="M4651" t="s">
        <v>202</v>
      </c>
      <c r="N4651" t="s">
        <v>1334</v>
      </c>
      <c r="P4651">
        <v>1123.21</v>
      </c>
      <c r="Q4651">
        <v>0</v>
      </c>
      <c r="R4651">
        <v>1</v>
      </c>
    </row>
    <row r="4652" spans="1:18">
      <c r="A4652" t="s">
        <v>2081</v>
      </c>
      <c r="B4652" t="s">
        <v>2085</v>
      </c>
      <c r="C4652" t="s">
        <v>490</v>
      </c>
      <c r="D4652" t="s">
        <v>1269</v>
      </c>
      <c r="E4652" t="s">
        <v>892</v>
      </c>
      <c r="F4652" t="s">
        <v>1270</v>
      </c>
      <c r="G4652" t="s">
        <v>894</v>
      </c>
      <c r="H4652">
        <v>400</v>
      </c>
      <c r="I4652">
        <v>400</v>
      </c>
      <c r="L4652" t="s">
        <v>37</v>
      </c>
      <c r="M4652" t="s">
        <v>26</v>
      </c>
      <c r="N4652" t="s">
        <v>1271</v>
      </c>
      <c r="P4652">
        <v>82</v>
      </c>
      <c r="Q4652">
        <v>0</v>
      </c>
      <c r="R4652">
        <v>1</v>
      </c>
    </row>
    <row r="4653" spans="1:18">
      <c r="A4653" t="s">
        <v>2081</v>
      </c>
      <c r="B4653" t="s">
        <v>2085</v>
      </c>
      <c r="C4653" t="s">
        <v>490</v>
      </c>
      <c r="D4653" t="s">
        <v>1272</v>
      </c>
      <c r="E4653" t="s">
        <v>529</v>
      </c>
      <c r="F4653" t="s">
        <v>1273</v>
      </c>
      <c r="G4653" t="s">
        <v>531</v>
      </c>
      <c r="H4653">
        <v>400</v>
      </c>
      <c r="I4653">
        <v>400</v>
      </c>
      <c r="L4653" t="s">
        <v>532</v>
      </c>
      <c r="M4653" t="s">
        <v>202</v>
      </c>
      <c r="P4653">
        <v>160</v>
      </c>
      <c r="Q4653">
        <v>0</v>
      </c>
      <c r="R4653">
        <v>1</v>
      </c>
    </row>
    <row r="4654" spans="1:18">
      <c r="A4654" t="s">
        <v>2081</v>
      </c>
      <c r="B4654" t="s">
        <v>2085</v>
      </c>
      <c r="C4654" t="s">
        <v>490</v>
      </c>
      <c r="D4654" t="s">
        <v>797</v>
      </c>
      <c r="E4654" t="s">
        <v>94</v>
      </c>
      <c r="F4654" t="s">
        <v>798</v>
      </c>
      <c r="G4654" t="s">
        <v>96</v>
      </c>
      <c r="H4654">
        <v>400</v>
      </c>
      <c r="I4654">
        <v>400</v>
      </c>
      <c r="K4654" t="s">
        <v>591</v>
      </c>
      <c r="M4654" t="s">
        <v>32</v>
      </c>
      <c r="N4654" t="s">
        <v>1276</v>
      </c>
      <c r="P4654">
        <v>29.795000000000002</v>
      </c>
      <c r="Q4654">
        <v>0</v>
      </c>
      <c r="R4654">
        <v>1</v>
      </c>
    </row>
    <row r="4655" spans="1:18">
      <c r="A4655" t="s">
        <v>2081</v>
      </c>
      <c r="B4655" t="s">
        <v>2085</v>
      </c>
      <c r="C4655" t="s">
        <v>490</v>
      </c>
      <c r="D4655" t="s">
        <v>802</v>
      </c>
      <c r="E4655" t="s">
        <v>22</v>
      </c>
      <c r="F4655" t="s">
        <v>803</v>
      </c>
      <c r="G4655" t="s">
        <v>30</v>
      </c>
      <c r="H4655">
        <v>400</v>
      </c>
      <c r="I4655">
        <v>400</v>
      </c>
      <c r="K4655" t="s">
        <v>591</v>
      </c>
      <c r="M4655" t="s">
        <v>32</v>
      </c>
      <c r="N4655" t="s">
        <v>1277</v>
      </c>
      <c r="P4655">
        <v>59.59</v>
      </c>
      <c r="Q4655">
        <v>0</v>
      </c>
      <c r="R4655">
        <v>6</v>
      </c>
    </row>
    <row r="4656" spans="1:18">
      <c r="A4656" t="s">
        <v>2081</v>
      </c>
      <c r="B4656" t="s">
        <v>2085</v>
      </c>
      <c r="C4656" t="s">
        <v>490</v>
      </c>
      <c r="D4656" t="s">
        <v>1278</v>
      </c>
      <c r="E4656" t="s">
        <v>102</v>
      </c>
      <c r="F4656" t="s">
        <v>1279</v>
      </c>
      <c r="G4656" t="s">
        <v>107</v>
      </c>
      <c r="H4656">
        <v>400</v>
      </c>
      <c r="I4656">
        <v>400</v>
      </c>
      <c r="J4656">
        <v>400</v>
      </c>
      <c r="K4656" t="s">
        <v>591</v>
      </c>
      <c r="M4656" t="s">
        <v>32</v>
      </c>
      <c r="N4656" t="s">
        <v>1280</v>
      </c>
      <c r="P4656">
        <v>90.8</v>
      </c>
      <c r="Q4656">
        <v>0</v>
      </c>
      <c r="R4656">
        <v>2</v>
      </c>
    </row>
    <row r="4657" spans="1:18">
      <c r="A4657" t="s">
        <v>2081</v>
      </c>
      <c r="B4657" t="s">
        <v>2085</v>
      </c>
      <c r="C4657" t="s">
        <v>490</v>
      </c>
      <c r="D4657" t="s">
        <v>1281</v>
      </c>
      <c r="E4657" t="s">
        <v>34</v>
      </c>
      <c r="F4657" t="s">
        <v>1282</v>
      </c>
      <c r="G4657" t="s">
        <v>504</v>
      </c>
      <c r="H4657">
        <v>400</v>
      </c>
      <c r="I4657">
        <v>400</v>
      </c>
      <c r="L4657" t="s">
        <v>37</v>
      </c>
      <c r="M4657" t="s">
        <v>26</v>
      </c>
      <c r="N4657" t="s">
        <v>1283</v>
      </c>
      <c r="P4657">
        <v>54</v>
      </c>
      <c r="Q4657">
        <v>0</v>
      </c>
      <c r="R4657">
        <v>2</v>
      </c>
    </row>
    <row r="4658" spans="1:18">
      <c r="A4658" t="s">
        <v>2081</v>
      </c>
      <c r="B4658" t="s">
        <v>2085</v>
      </c>
      <c r="C4658" t="s">
        <v>490</v>
      </c>
      <c r="D4658" t="s">
        <v>1284</v>
      </c>
      <c r="E4658" t="s">
        <v>536</v>
      </c>
      <c r="F4658" t="s">
        <v>1285</v>
      </c>
      <c r="G4658" t="s">
        <v>538</v>
      </c>
      <c r="H4658">
        <v>400</v>
      </c>
      <c r="I4658">
        <v>400</v>
      </c>
      <c r="L4658" t="s">
        <v>532</v>
      </c>
      <c r="M4658" t="s">
        <v>539</v>
      </c>
      <c r="P4658">
        <v>0</v>
      </c>
      <c r="Q4658">
        <v>0</v>
      </c>
      <c r="R4658">
        <v>2</v>
      </c>
    </row>
    <row r="4659" spans="1:18">
      <c r="A4659" t="s">
        <v>2081</v>
      </c>
      <c r="B4659" t="s">
        <v>2085</v>
      </c>
      <c r="C4659" t="s">
        <v>490</v>
      </c>
      <c r="D4659" t="s">
        <v>1286</v>
      </c>
      <c r="E4659" t="s">
        <v>40</v>
      </c>
      <c r="F4659" t="s">
        <v>1287</v>
      </c>
      <c r="G4659" t="s">
        <v>42</v>
      </c>
      <c r="H4659">
        <v>400</v>
      </c>
      <c r="I4659">
        <v>400</v>
      </c>
      <c r="L4659" t="s">
        <v>37</v>
      </c>
      <c r="M4659" t="s">
        <v>43</v>
      </c>
      <c r="N4659" t="s">
        <v>1288</v>
      </c>
      <c r="P4659">
        <v>2.1</v>
      </c>
      <c r="Q4659">
        <v>0</v>
      </c>
      <c r="R4659">
        <v>2</v>
      </c>
    </row>
    <row r="4660" spans="1:18">
      <c r="A4660" t="s">
        <v>2081</v>
      </c>
      <c r="B4660" t="s">
        <v>2085</v>
      </c>
      <c r="C4660" t="s">
        <v>490</v>
      </c>
      <c r="D4660" t="s">
        <v>1289</v>
      </c>
      <c r="E4660" t="s">
        <v>541</v>
      </c>
      <c r="F4660" t="s">
        <v>1290</v>
      </c>
      <c r="G4660" t="s">
        <v>624</v>
      </c>
      <c r="H4660">
        <v>400</v>
      </c>
      <c r="I4660">
        <v>400</v>
      </c>
      <c r="L4660" t="s">
        <v>532</v>
      </c>
      <c r="M4660" t="s">
        <v>544</v>
      </c>
      <c r="P4660">
        <v>0</v>
      </c>
      <c r="Q4660">
        <v>0</v>
      </c>
      <c r="R4660">
        <v>2</v>
      </c>
    </row>
    <row r="4661" spans="1:18">
      <c r="A4661" t="s">
        <v>2081</v>
      </c>
      <c r="B4661" t="s">
        <v>2085</v>
      </c>
      <c r="C4661" t="s">
        <v>490</v>
      </c>
      <c r="D4661" t="s">
        <v>810</v>
      </c>
      <c r="E4661" t="s">
        <v>50</v>
      </c>
      <c r="F4661" t="s">
        <v>1291</v>
      </c>
      <c r="G4661" t="s">
        <v>547</v>
      </c>
      <c r="H4661">
        <v>400</v>
      </c>
      <c r="K4661" t="s">
        <v>576</v>
      </c>
      <c r="M4661" t="s">
        <v>549</v>
      </c>
      <c r="P4661">
        <v>59.25</v>
      </c>
      <c r="Q4661">
        <v>126.87</v>
      </c>
      <c r="R4661">
        <v>9</v>
      </c>
    </row>
    <row r="4662" spans="1:18">
      <c r="A4662" t="s">
        <v>2086</v>
      </c>
      <c r="B4662" t="s">
        <v>2087</v>
      </c>
      <c r="C4662" t="s">
        <v>197</v>
      </c>
      <c r="D4662" t="s">
        <v>1343</v>
      </c>
      <c r="E4662" t="s">
        <v>94</v>
      </c>
      <c r="F4662" t="s">
        <v>1344</v>
      </c>
      <c r="G4662" t="s">
        <v>96</v>
      </c>
      <c r="H4662">
        <v>200</v>
      </c>
      <c r="I4662">
        <v>200</v>
      </c>
      <c r="K4662" t="s">
        <v>31</v>
      </c>
      <c r="M4662" t="s">
        <v>32</v>
      </c>
      <c r="N4662" t="s">
        <v>1345</v>
      </c>
      <c r="P4662">
        <v>10.81</v>
      </c>
      <c r="Q4662">
        <v>0</v>
      </c>
      <c r="R4662">
        <v>1</v>
      </c>
    </row>
    <row r="4663" spans="1:18">
      <c r="A4663" t="s">
        <v>2086</v>
      </c>
      <c r="B4663" t="s">
        <v>2087</v>
      </c>
      <c r="C4663" t="s">
        <v>197</v>
      </c>
      <c r="D4663" t="s">
        <v>60</v>
      </c>
      <c r="E4663" t="s">
        <v>22</v>
      </c>
      <c r="F4663" t="s">
        <v>61</v>
      </c>
      <c r="G4663" t="s">
        <v>30</v>
      </c>
      <c r="H4663">
        <v>200</v>
      </c>
      <c r="I4663">
        <v>200</v>
      </c>
      <c r="K4663" t="s">
        <v>31</v>
      </c>
      <c r="M4663" t="s">
        <v>32</v>
      </c>
      <c r="N4663" t="s">
        <v>1346</v>
      </c>
      <c r="P4663">
        <v>21.62</v>
      </c>
      <c r="Q4663">
        <v>0</v>
      </c>
      <c r="R4663">
        <v>4</v>
      </c>
    </row>
    <row r="4664" spans="1:18">
      <c r="A4664" t="s">
        <v>2086</v>
      </c>
      <c r="B4664" t="s">
        <v>2087</v>
      </c>
      <c r="C4664" t="s">
        <v>197</v>
      </c>
      <c r="D4664" t="s">
        <v>896</v>
      </c>
      <c r="E4664" t="s">
        <v>102</v>
      </c>
      <c r="F4664" t="s">
        <v>897</v>
      </c>
      <c r="G4664" t="s">
        <v>107</v>
      </c>
      <c r="H4664">
        <v>200</v>
      </c>
      <c r="I4664">
        <v>200</v>
      </c>
      <c r="J4664">
        <v>200</v>
      </c>
      <c r="K4664" t="s">
        <v>31</v>
      </c>
      <c r="M4664" t="s">
        <v>32</v>
      </c>
      <c r="N4664" t="s">
        <v>1347</v>
      </c>
      <c r="P4664">
        <v>21</v>
      </c>
      <c r="Q4664">
        <v>0</v>
      </c>
      <c r="R4664">
        <v>1</v>
      </c>
    </row>
    <row r="4665" spans="1:18">
      <c r="A4665" t="s">
        <v>2086</v>
      </c>
      <c r="B4665" t="s">
        <v>2087</v>
      </c>
      <c r="C4665" t="s">
        <v>197</v>
      </c>
      <c r="D4665" t="s">
        <v>64</v>
      </c>
      <c r="E4665" t="s">
        <v>34</v>
      </c>
      <c r="F4665" t="s">
        <v>456</v>
      </c>
      <c r="G4665" t="s">
        <v>182</v>
      </c>
      <c r="H4665">
        <v>200</v>
      </c>
      <c r="I4665">
        <v>200</v>
      </c>
      <c r="K4665" t="s">
        <v>31</v>
      </c>
      <c r="L4665" t="s">
        <v>132</v>
      </c>
      <c r="M4665" t="s">
        <v>26</v>
      </c>
      <c r="N4665" t="s">
        <v>1214</v>
      </c>
      <c r="P4665">
        <v>30.61</v>
      </c>
      <c r="Q4665">
        <v>0</v>
      </c>
      <c r="R4665">
        <v>2</v>
      </c>
    </row>
    <row r="4666" spans="1:18">
      <c r="A4666" t="s">
        <v>2086</v>
      </c>
      <c r="B4666" t="s">
        <v>2087</v>
      </c>
      <c r="C4666" t="s">
        <v>197</v>
      </c>
      <c r="D4666" t="s">
        <v>67</v>
      </c>
      <c r="E4666" t="s">
        <v>40</v>
      </c>
      <c r="F4666" t="s">
        <v>458</v>
      </c>
      <c r="G4666" t="s">
        <v>186</v>
      </c>
      <c r="H4666">
        <v>200</v>
      </c>
      <c r="I4666">
        <v>200</v>
      </c>
      <c r="L4666" t="s">
        <v>132</v>
      </c>
      <c r="M4666" t="s">
        <v>187</v>
      </c>
      <c r="N4666" t="s">
        <v>459</v>
      </c>
      <c r="P4666">
        <v>0.73</v>
      </c>
      <c r="Q4666">
        <v>0</v>
      </c>
      <c r="R4666">
        <v>2</v>
      </c>
    </row>
    <row r="4667" spans="1:18">
      <c r="A4667" t="s">
        <v>2086</v>
      </c>
      <c r="B4667" t="s">
        <v>2087</v>
      </c>
      <c r="C4667" t="s">
        <v>197</v>
      </c>
      <c r="D4667" t="s">
        <v>113</v>
      </c>
      <c r="E4667" t="s">
        <v>114</v>
      </c>
      <c r="F4667" t="s">
        <v>1117</v>
      </c>
      <c r="G4667" t="s">
        <v>200</v>
      </c>
      <c r="H4667">
        <v>20</v>
      </c>
      <c r="I4667">
        <v>20</v>
      </c>
      <c r="J4667">
        <v>20</v>
      </c>
      <c r="L4667" t="s">
        <v>127</v>
      </c>
      <c r="M4667" t="s">
        <v>26</v>
      </c>
      <c r="N4667" t="s">
        <v>1118</v>
      </c>
      <c r="P4667">
        <v>2</v>
      </c>
      <c r="Q4667">
        <v>0</v>
      </c>
      <c r="R4667">
        <v>1</v>
      </c>
    </row>
    <row r="4668" spans="1:18">
      <c r="A4668" t="s">
        <v>2086</v>
      </c>
      <c r="B4668" t="s">
        <v>2087</v>
      </c>
      <c r="C4668" t="s">
        <v>197</v>
      </c>
      <c r="D4668" t="s">
        <v>1119</v>
      </c>
      <c r="E4668" t="s">
        <v>45</v>
      </c>
      <c r="F4668" t="s">
        <v>1120</v>
      </c>
      <c r="G4668" t="s">
        <v>47</v>
      </c>
      <c r="H4668">
        <v>200</v>
      </c>
      <c r="I4668">
        <v>200</v>
      </c>
      <c r="J4668">
        <v>20</v>
      </c>
      <c r="L4668" t="s">
        <v>25</v>
      </c>
      <c r="M4668" t="s">
        <v>26</v>
      </c>
      <c r="N4668" t="s">
        <v>1121</v>
      </c>
      <c r="P4668">
        <v>0.2</v>
      </c>
      <c r="Q4668">
        <v>0</v>
      </c>
      <c r="R4668">
        <v>1</v>
      </c>
    </row>
    <row r="4669" spans="1:18">
      <c r="A4669" t="s">
        <v>2086</v>
      </c>
      <c r="B4669" t="s">
        <v>2087</v>
      </c>
      <c r="C4669" t="s">
        <v>197</v>
      </c>
      <c r="D4669" t="s">
        <v>140</v>
      </c>
      <c r="E4669" t="s">
        <v>141</v>
      </c>
      <c r="F4669" t="s">
        <v>142</v>
      </c>
      <c r="G4669" t="s">
        <v>143</v>
      </c>
      <c r="H4669">
        <v>20</v>
      </c>
      <c r="P4669">
        <v>0</v>
      </c>
      <c r="Q4669">
        <v>0</v>
      </c>
      <c r="R4669">
        <v>1</v>
      </c>
    </row>
    <row r="4670" spans="1:18">
      <c r="A4670" t="s">
        <v>2086</v>
      </c>
      <c r="B4670" t="s">
        <v>2087</v>
      </c>
      <c r="C4670" t="s">
        <v>197</v>
      </c>
      <c r="D4670" t="s">
        <v>781</v>
      </c>
      <c r="E4670" t="s">
        <v>782</v>
      </c>
      <c r="F4670" t="s">
        <v>783</v>
      </c>
      <c r="G4670" t="s">
        <v>784</v>
      </c>
      <c r="H4670">
        <v>25</v>
      </c>
      <c r="P4670">
        <v>0</v>
      </c>
      <c r="Q4670">
        <v>0</v>
      </c>
      <c r="R4670">
        <v>1</v>
      </c>
    </row>
    <row r="4671" spans="1:18">
      <c r="A4671" t="s">
        <v>2086</v>
      </c>
      <c r="B4671" t="s">
        <v>2087</v>
      </c>
      <c r="C4671" t="s">
        <v>197</v>
      </c>
      <c r="D4671" t="s">
        <v>156</v>
      </c>
      <c r="E4671" t="s">
        <v>50</v>
      </c>
      <c r="F4671" t="s">
        <v>157</v>
      </c>
      <c r="G4671" t="s">
        <v>52</v>
      </c>
      <c r="H4671">
        <v>20</v>
      </c>
      <c r="K4671" t="s">
        <v>53</v>
      </c>
      <c r="M4671" t="s">
        <v>54</v>
      </c>
      <c r="N4671" t="s">
        <v>994</v>
      </c>
      <c r="P4671">
        <v>2.2000000000000002</v>
      </c>
      <c r="Q4671">
        <v>0.2</v>
      </c>
      <c r="R4671">
        <v>1</v>
      </c>
    </row>
    <row r="4672" spans="1:18">
      <c r="A4672" t="s">
        <v>2086</v>
      </c>
      <c r="B4672" t="s">
        <v>2087</v>
      </c>
      <c r="C4672" t="s">
        <v>197</v>
      </c>
      <c r="D4672" t="s">
        <v>72</v>
      </c>
      <c r="E4672" t="s">
        <v>50</v>
      </c>
      <c r="F4672" t="s">
        <v>73</v>
      </c>
      <c r="G4672" t="s">
        <v>52</v>
      </c>
      <c r="H4672">
        <v>200</v>
      </c>
      <c r="K4672" t="s">
        <v>31</v>
      </c>
      <c r="M4672" t="s">
        <v>54</v>
      </c>
      <c r="N4672" t="s">
        <v>1215</v>
      </c>
      <c r="P4672">
        <v>42.55</v>
      </c>
      <c r="Q4672">
        <v>14.46</v>
      </c>
      <c r="R4672">
        <v>9</v>
      </c>
    </row>
    <row r="4673" spans="1:18">
      <c r="A4673" t="s">
        <v>2086</v>
      </c>
      <c r="B4673" t="s">
        <v>2087</v>
      </c>
      <c r="C4673" t="s">
        <v>197</v>
      </c>
      <c r="D4673" t="s">
        <v>1348</v>
      </c>
      <c r="E4673" t="s">
        <v>173</v>
      </c>
      <c r="F4673" t="s">
        <v>1349</v>
      </c>
      <c r="G4673" t="s">
        <v>243</v>
      </c>
      <c r="H4673">
        <v>200</v>
      </c>
      <c r="I4673">
        <v>200</v>
      </c>
      <c r="J4673">
        <v>25</v>
      </c>
      <c r="M4673" t="s">
        <v>26</v>
      </c>
      <c r="P4673">
        <v>0</v>
      </c>
      <c r="Q4673">
        <v>0</v>
      </c>
      <c r="R4673">
        <v>1</v>
      </c>
    </row>
    <row r="4674" spans="1:18">
      <c r="A4674" t="s">
        <v>2086</v>
      </c>
      <c r="B4674" t="s">
        <v>2088</v>
      </c>
      <c r="C4674" t="s">
        <v>197</v>
      </c>
      <c r="D4674" t="s">
        <v>385</v>
      </c>
      <c r="E4674" t="s">
        <v>79</v>
      </c>
      <c r="F4674" t="s">
        <v>386</v>
      </c>
      <c r="G4674" t="s">
        <v>81</v>
      </c>
      <c r="H4674">
        <v>200</v>
      </c>
      <c r="K4674" t="s">
        <v>31</v>
      </c>
      <c r="M4674" t="s">
        <v>32</v>
      </c>
      <c r="N4674" t="s">
        <v>1371</v>
      </c>
      <c r="P4674">
        <v>5.5</v>
      </c>
      <c r="Q4674">
        <v>0</v>
      </c>
      <c r="R4674">
        <v>2</v>
      </c>
    </row>
    <row r="4675" spans="1:18">
      <c r="A4675" t="s">
        <v>2086</v>
      </c>
      <c r="B4675" t="s">
        <v>2088</v>
      </c>
      <c r="C4675" t="s">
        <v>197</v>
      </c>
      <c r="D4675" t="s">
        <v>83</v>
      </c>
      <c r="E4675" t="s">
        <v>84</v>
      </c>
      <c r="F4675" t="s">
        <v>85</v>
      </c>
      <c r="G4675" t="s">
        <v>47</v>
      </c>
      <c r="H4675">
        <v>25</v>
      </c>
      <c r="I4675">
        <v>25</v>
      </c>
      <c r="L4675" t="s">
        <v>25</v>
      </c>
      <c r="M4675" t="s">
        <v>26</v>
      </c>
      <c r="P4675">
        <v>0</v>
      </c>
      <c r="Q4675">
        <v>0</v>
      </c>
      <c r="R4675">
        <v>2</v>
      </c>
    </row>
    <row r="4676" spans="1:18">
      <c r="A4676" t="s">
        <v>2086</v>
      </c>
      <c r="B4676" t="s">
        <v>2088</v>
      </c>
      <c r="C4676" t="s">
        <v>197</v>
      </c>
      <c r="D4676" t="s">
        <v>1372</v>
      </c>
      <c r="E4676" t="s">
        <v>88</v>
      </c>
      <c r="F4676" t="s">
        <v>1373</v>
      </c>
      <c r="G4676" t="s">
        <v>90</v>
      </c>
      <c r="H4676">
        <v>300</v>
      </c>
      <c r="I4676">
        <v>250</v>
      </c>
      <c r="K4676" t="s">
        <v>1374</v>
      </c>
      <c r="M4676" t="s">
        <v>32</v>
      </c>
      <c r="N4676" t="s">
        <v>1375</v>
      </c>
      <c r="P4676">
        <v>16.600000000000001</v>
      </c>
      <c r="Q4676">
        <v>0</v>
      </c>
      <c r="R4676">
        <v>1</v>
      </c>
    </row>
    <row r="4677" spans="1:18">
      <c r="A4677" t="s">
        <v>2086</v>
      </c>
      <c r="B4677" t="s">
        <v>2088</v>
      </c>
      <c r="C4677" t="s">
        <v>197</v>
      </c>
      <c r="D4677" t="s">
        <v>1376</v>
      </c>
      <c r="E4677" t="s">
        <v>94</v>
      </c>
      <c r="F4677" t="s">
        <v>1377</v>
      </c>
      <c r="G4677" t="s">
        <v>96</v>
      </c>
      <c r="H4677">
        <v>250</v>
      </c>
      <c r="I4677">
        <v>250</v>
      </c>
      <c r="K4677" t="s">
        <v>31</v>
      </c>
      <c r="M4677" t="s">
        <v>32</v>
      </c>
      <c r="N4677" t="s">
        <v>1378</v>
      </c>
      <c r="P4677">
        <v>19.11</v>
      </c>
      <c r="Q4677">
        <v>0</v>
      </c>
      <c r="R4677">
        <v>2</v>
      </c>
    </row>
    <row r="4678" spans="1:18">
      <c r="A4678" t="s">
        <v>2086</v>
      </c>
      <c r="B4678" t="s">
        <v>2088</v>
      </c>
      <c r="C4678" t="s">
        <v>197</v>
      </c>
      <c r="D4678" t="s">
        <v>1107</v>
      </c>
      <c r="E4678" t="s">
        <v>22</v>
      </c>
      <c r="F4678" t="s">
        <v>1108</v>
      </c>
      <c r="G4678" t="s">
        <v>24</v>
      </c>
      <c r="H4678">
        <v>20</v>
      </c>
      <c r="I4678">
        <v>20</v>
      </c>
      <c r="L4678" t="s">
        <v>25</v>
      </c>
      <c r="M4678" t="s">
        <v>26</v>
      </c>
      <c r="N4678" t="s">
        <v>1109</v>
      </c>
      <c r="P4678">
        <v>0.3</v>
      </c>
      <c r="Q4678">
        <v>0</v>
      </c>
      <c r="R4678">
        <v>1</v>
      </c>
    </row>
    <row r="4679" spans="1:18">
      <c r="A4679" t="s">
        <v>2086</v>
      </c>
      <c r="B4679" t="s">
        <v>2088</v>
      </c>
      <c r="C4679" t="s">
        <v>197</v>
      </c>
      <c r="D4679" t="s">
        <v>219</v>
      </c>
      <c r="E4679" t="s">
        <v>22</v>
      </c>
      <c r="F4679" t="s">
        <v>220</v>
      </c>
      <c r="G4679" t="s">
        <v>30</v>
      </c>
      <c r="H4679">
        <v>250</v>
      </c>
      <c r="I4679">
        <v>250</v>
      </c>
      <c r="K4679" t="s">
        <v>31</v>
      </c>
      <c r="M4679" t="s">
        <v>32</v>
      </c>
      <c r="N4679" t="s">
        <v>1379</v>
      </c>
      <c r="P4679">
        <v>38.22</v>
      </c>
      <c r="Q4679">
        <v>0</v>
      </c>
      <c r="R4679">
        <v>12</v>
      </c>
    </row>
    <row r="4680" spans="1:18">
      <c r="A4680" t="s">
        <v>2086</v>
      </c>
      <c r="B4680" t="s">
        <v>2088</v>
      </c>
      <c r="C4680" t="s">
        <v>197</v>
      </c>
      <c r="D4680" t="s">
        <v>463</v>
      </c>
      <c r="E4680" t="s">
        <v>34</v>
      </c>
      <c r="F4680" t="s">
        <v>1380</v>
      </c>
      <c r="G4680" t="s">
        <v>182</v>
      </c>
      <c r="H4680">
        <v>250</v>
      </c>
      <c r="I4680">
        <v>250</v>
      </c>
      <c r="K4680" t="s">
        <v>31</v>
      </c>
      <c r="L4680" t="s">
        <v>132</v>
      </c>
      <c r="M4680" t="s">
        <v>26</v>
      </c>
      <c r="N4680" t="s">
        <v>1381</v>
      </c>
      <c r="P4680">
        <v>44.48</v>
      </c>
      <c r="Q4680">
        <v>0</v>
      </c>
      <c r="R4680">
        <v>1</v>
      </c>
    </row>
    <row r="4681" spans="1:18">
      <c r="A4681" t="s">
        <v>2086</v>
      </c>
      <c r="B4681" t="s">
        <v>2088</v>
      </c>
      <c r="C4681" t="s">
        <v>197</v>
      </c>
      <c r="D4681" t="s">
        <v>466</v>
      </c>
      <c r="E4681" t="s">
        <v>40</v>
      </c>
      <c r="F4681" t="s">
        <v>1382</v>
      </c>
      <c r="G4681" t="s">
        <v>186</v>
      </c>
      <c r="H4681">
        <v>250</v>
      </c>
      <c r="I4681">
        <v>250</v>
      </c>
      <c r="L4681" t="s">
        <v>132</v>
      </c>
      <c r="M4681" t="s">
        <v>187</v>
      </c>
      <c r="N4681" t="s">
        <v>1383</v>
      </c>
      <c r="P4681">
        <v>1.1399999999999999</v>
      </c>
      <c r="Q4681">
        <v>0</v>
      </c>
      <c r="R4681">
        <v>1</v>
      </c>
    </row>
    <row r="4682" spans="1:18">
      <c r="A4682" t="s">
        <v>2086</v>
      </c>
      <c r="B4682" t="s">
        <v>2088</v>
      </c>
      <c r="C4682" t="s">
        <v>197</v>
      </c>
      <c r="D4682" t="s">
        <v>113</v>
      </c>
      <c r="E4682" t="s">
        <v>114</v>
      </c>
      <c r="F4682" t="s">
        <v>1117</v>
      </c>
      <c r="G4682" t="s">
        <v>200</v>
      </c>
      <c r="H4682">
        <v>20</v>
      </c>
      <c r="I4682">
        <v>20</v>
      </c>
      <c r="J4682">
        <v>20</v>
      </c>
      <c r="L4682" t="s">
        <v>127</v>
      </c>
      <c r="M4682" t="s">
        <v>26</v>
      </c>
      <c r="N4682" t="s">
        <v>1118</v>
      </c>
      <c r="P4682">
        <v>2</v>
      </c>
      <c r="Q4682">
        <v>0</v>
      </c>
      <c r="R4682">
        <v>4</v>
      </c>
    </row>
    <row r="4683" spans="1:18">
      <c r="A4683" t="s">
        <v>2086</v>
      </c>
      <c r="B4683" t="s">
        <v>2088</v>
      </c>
      <c r="C4683" t="s">
        <v>197</v>
      </c>
      <c r="D4683" t="s">
        <v>120</v>
      </c>
      <c r="E4683" t="s">
        <v>114</v>
      </c>
      <c r="F4683" t="s">
        <v>199</v>
      </c>
      <c r="G4683" t="s">
        <v>200</v>
      </c>
      <c r="H4683">
        <v>25</v>
      </c>
      <c r="I4683">
        <v>25</v>
      </c>
      <c r="J4683">
        <v>25</v>
      </c>
      <c r="L4683" t="s">
        <v>127</v>
      </c>
      <c r="M4683" t="s">
        <v>26</v>
      </c>
      <c r="N4683" t="s">
        <v>201</v>
      </c>
      <c r="P4683">
        <v>3.5</v>
      </c>
      <c r="Q4683">
        <v>0</v>
      </c>
      <c r="R4683">
        <v>1</v>
      </c>
    </row>
    <row r="4684" spans="1:18">
      <c r="A4684" t="s">
        <v>2086</v>
      </c>
      <c r="B4684" t="s">
        <v>2088</v>
      </c>
      <c r="C4684" t="s">
        <v>197</v>
      </c>
      <c r="D4684" t="s">
        <v>123</v>
      </c>
      <c r="E4684" t="s">
        <v>124</v>
      </c>
      <c r="F4684" t="s">
        <v>125</v>
      </c>
      <c r="G4684" t="s">
        <v>126</v>
      </c>
      <c r="H4684">
        <v>25</v>
      </c>
      <c r="I4684">
        <v>25</v>
      </c>
      <c r="J4684">
        <v>25</v>
      </c>
      <c r="L4684" t="s">
        <v>127</v>
      </c>
      <c r="M4684" t="s">
        <v>26</v>
      </c>
      <c r="N4684" t="s">
        <v>210</v>
      </c>
      <c r="P4684">
        <v>3.5</v>
      </c>
      <c r="Q4684">
        <v>0</v>
      </c>
      <c r="R4684">
        <v>2</v>
      </c>
    </row>
    <row r="4685" spans="1:18">
      <c r="A4685" t="s">
        <v>2086</v>
      </c>
      <c r="B4685" t="s">
        <v>2088</v>
      </c>
      <c r="C4685" t="s">
        <v>197</v>
      </c>
      <c r="D4685" t="s">
        <v>1384</v>
      </c>
      <c r="E4685" t="s">
        <v>1015</v>
      </c>
      <c r="F4685" t="s">
        <v>1385</v>
      </c>
      <c r="G4685" t="s">
        <v>1365</v>
      </c>
      <c r="H4685">
        <v>250</v>
      </c>
      <c r="I4685">
        <v>250</v>
      </c>
      <c r="L4685" t="s">
        <v>132</v>
      </c>
      <c r="M4685" t="s">
        <v>202</v>
      </c>
      <c r="P4685">
        <v>623</v>
      </c>
      <c r="Q4685">
        <v>0</v>
      </c>
      <c r="R4685">
        <v>1</v>
      </c>
    </row>
    <row r="4686" spans="1:18">
      <c r="A4686" t="s">
        <v>2086</v>
      </c>
      <c r="B4686" t="s">
        <v>2088</v>
      </c>
      <c r="C4686" t="s">
        <v>197</v>
      </c>
      <c r="D4686" t="s">
        <v>70</v>
      </c>
      <c r="E4686" t="s">
        <v>45</v>
      </c>
      <c r="F4686" t="s">
        <v>71</v>
      </c>
      <c r="G4686" t="s">
        <v>47</v>
      </c>
      <c r="H4686">
        <v>200</v>
      </c>
      <c r="I4686">
        <v>200</v>
      </c>
      <c r="J4686">
        <v>25</v>
      </c>
      <c r="L4686" t="s">
        <v>25</v>
      </c>
      <c r="M4686" t="s">
        <v>26</v>
      </c>
      <c r="N4686" t="s">
        <v>48</v>
      </c>
      <c r="P4686">
        <v>0.34</v>
      </c>
      <c r="Q4686">
        <v>0</v>
      </c>
      <c r="R4686">
        <v>4</v>
      </c>
    </row>
    <row r="4687" spans="1:18">
      <c r="A4687" t="s">
        <v>2086</v>
      </c>
      <c r="B4687" t="s">
        <v>2088</v>
      </c>
      <c r="C4687" t="s">
        <v>197</v>
      </c>
      <c r="D4687" t="s">
        <v>226</v>
      </c>
      <c r="E4687" t="s">
        <v>45</v>
      </c>
      <c r="F4687" t="s">
        <v>227</v>
      </c>
      <c r="G4687" t="s">
        <v>47</v>
      </c>
      <c r="H4687">
        <v>250</v>
      </c>
      <c r="I4687">
        <v>250</v>
      </c>
      <c r="J4687">
        <v>20</v>
      </c>
      <c r="L4687" t="s">
        <v>25</v>
      </c>
      <c r="M4687" t="s">
        <v>26</v>
      </c>
      <c r="N4687" t="s">
        <v>1121</v>
      </c>
      <c r="P4687">
        <v>0.2</v>
      </c>
      <c r="Q4687">
        <v>0</v>
      </c>
      <c r="R4687">
        <v>4</v>
      </c>
    </row>
    <row r="4688" spans="1:18">
      <c r="A4688" t="s">
        <v>2086</v>
      </c>
      <c r="B4688" t="s">
        <v>2088</v>
      </c>
      <c r="C4688" t="s">
        <v>197</v>
      </c>
      <c r="D4688" t="s">
        <v>228</v>
      </c>
      <c r="E4688" t="s">
        <v>45</v>
      </c>
      <c r="F4688" t="s">
        <v>229</v>
      </c>
      <c r="G4688" t="s">
        <v>47</v>
      </c>
      <c r="H4688">
        <v>250</v>
      </c>
      <c r="I4688">
        <v>250</v>
      </c>
      <c r="J4688">
        <v>25</v>
      </c>
      <c r="L4688" t="s">
        <v>25</v>
      </c>
      <c r="M4688" t="s">
        <v>26</v>
      </c>
      <c r="N4688" t="s">
        <v>48</v>
      </c>
      <c r="P4688">
        <v>0.34</v>
      </c>
      <c r="Q4688">
        <v>0</v>
      </c>
      <c r="R4688">
        <v>1</v>
      </c>
    </row>
    <row r="4689" spans="1:18">
      <c r="A4689" t="s">
        <v>2086</v>
      </c>
      <c r="B4689" t="s">
        <v>2088</v>
      </c>
      <c r="C4689" t="s">
        <v>197</v>
      </c>
      <c r="D4689" t="s">
        <v>140</v>
      </c>
      <c r="E4689" t="s">
        <v>141</v>
      </c>
      <c r="F4689" t="s">
        <v>142</v>
      </c>
      <c r="G4689" t="s">
        <v>143</v>
      </c>
      <c r="H4689">
        <v>20</v>
      </c>
      <c r="P4689">
        <v>0</v>
      </c>
      <c r="Q4689">
        <v>0</v>
      </c>
      <c r="R4689">
        <v>3</v>
      </c>
    </row>
    <row r="4690" spans="1:18">
      <c r="A4690" t="s">
        <v>2086</v>
      </c>
      <c r="B4690" t="s">
        <v>2088</v>
      </c>
      <c r="C4690" t="s">
        <v>197</v>
      </c>
      <c r="D4690" t="s">
        <v>144</v>
      </c>
      <c r="E4690" t="s">
        <v>145</v>
      </c>
      <c r="F4690" t="s">
        <v>146</v>
      </c>
      <c r="G4690" t="s">
        <v>147</v>
      </c>
      <c r="H4690">
        <v>20</v>
      </c>
      <c r="P4690">
        <v>0</v>
      </c>
      <c r="Q4690">
        <v>0</v>
      </c>
      <c r="R4690">
        <v>1</v>
      </c>
    </row>
    <row r="4691" spans="1:18">
      <c r="A4691" t="s">
        <v>2086</v>
      </c>
      <c r="B4691" t="s">
        <v>2088</v>
      </c>
      <c r="C4691" t="s">
        <v>197</v>
      </c>
      <c r="D4691" t="s">
        <v>781</v>
      </c>
      <c r="E4691" t="s">
        <v>782</v>
      </c>
      <c r="F4691" t="s">
        <v>783</v>
      </c>
      <c r="G4691" t="s">
        <v>784</v>
      </c>
      <c r="H4691">
        <v>25</v>
      </c>
      <c r="P4691">
        <v>0</v>
      </c>
      <c r="Q4691">
        <v>0</v>
      </c>
      <c r="R4691">
        <v>5</v>
      </c>
    </row>
    <row r="4692" spans="1:18">
      <c r="A4692" t="s">
        <v>2086</v>
      </c>
      <c r="B4692" t="s">
        <v>2088</v>
      </c>
      <c r="C4692" t="s">
        <v>197</v>
      </c>
      <c r="D4692" t="s">
        <v>148</v>
      </c>
      <c r="E4692" t="s">
        <v>149</v>
      </c>
      <c r="F4692" t="s">
        <v>150</v>
      </c>
      <c r="G4692" t="s">
        <v>151</v>
      </c>
      <c r="H4692">
        <v>25</v>
      </c>
      <c r="P4692">
        <v>0</v>
      </c>
      <c r="Q4692">
        <v>0</v>
      </c>
      <c r="R4692">
        <v>1</v>
      </c>
    </row>
    <row r="4693" spans="1:18">
      <c r="A4693" t="s">
        <v>2086</v>
      </c>
      <c r="B4693" t="s">
        <v>2088</v>
      </c>
      <c r="C4693" t="s">
        <v>197</v>
      </c>
      <c r="D4693" t="s">
        <v>156</v>
      </c>
      <c r="E4693" t="s">
        <v>50</v>
      </c>
      <c r="F4693" t="s">
        <v>157</v>
      </c>
      <c r="G4693" t="s">
        <v>52</v>
      </c>
      <c r="H4693">
        <v>20</v>
      </c>
      <c r="K4693" t="s">
        <v>53</v>
      </c>
      <c r="M4693" t="s">
        <v>54</v>
      </c>
      <c r="N4693" t="s">
        <v>994</v>
      </c>
      <c r="P4693">
        <v>2.2000000000000002</v>
      </c>
      <c r="Q4693">
        <v>0.95</v>
      </c>
      <c r="R4693">
        <v>5</v>
      </c>
    </row>
    <row r="4694" spans="1:18">
      <c r="A4694" t="s">
        <v>2086</v>
      </c>
      <c r="B4694" t="s">
        <v>2088</v>
      </c>
      <c r="C4694" t="s">
        <v>197</v>
      </c>
      <c r="D4694" t="s">
        <v>49</v>
      </c>
      <c r="E4694" t="s">
        <v>50</v>
      </c>
      <c r="F4694" t="s">
        <v>51</v>
      </c>
      <c r="G4694" t="s">
        <v>52</v>
      </c>
      <c r="H4694">
        <v>25</v>
      </c>
      <c r="K4694" t="s">
        <v>53</v>
      </c>
      <c r="M4694" t="s">
        <v>54</v>
      </c>
      <c r="N4694" t="s">
        <v>55</v>
      </c>
      <c r="P4694">
        <v>3.24</v>
      </c>
      <c r="Q4694">
        <v>0.4</v>
      </c>
      <c r="R4694">
        <v>3</v>
      </c>
    </row>
    <row r="4695" spans="1:18">
      <c r="A4695" t="s">
        <v>2086</v>
      </c>
      <c r="B4695" t="s">
        <v>2088</v>
      </c>
      <c r="C4695" t="s">
        <v>197</v>
      </c>
      <c r="D4695" t="s">
        <v>72</v>
      </c>
      <c r="E4695" t="s">
        <v>50</v>
      </c>
      <c r="F4695" t="s">
        <v>73</v>
      </c>
      <c r="G4695" t="s">
        <v>52</v>
      </c>
      <c r="H4695">
        <v>200</v>
      </c>
      <c r="K4695" t="s">
        <v>31</v>
      </c>
      <c r="M4695" t="s">
        <v>54</v>
      </c>
      <c r="N4695" t="s">
        <v>1215</v>
      </c>
      <c r="P4695">
        <v>42.55</v>
      </c>
      <c r="Q4695">
        <v>1.1000000000000001</v>
      </c>
      <c r="R4695">
        <v>6</v>
      </c>
    </row>
    <row r="4696" spans="1:18">
      <c r="A4696" t="s">
        <v>2086</v>
      </c>
      <c r="B4696" t="s">
        <v>2088</v>
      </c>
      <c r="C4696" t="s">
        <v>197</v>
      </c>
      <c r="D4696" t="s">
        <v>232</v>
      </c>
      <c r="E4696" t="s">
        <v>50</v>
      </c>
      <c r="F4696" t="s">
        <v>233</v>
      </c>
      <c r="G4696" t="s">
        <v>52</v>
      </c>
      <c r="H4696">
        <v>250</v>
      </c>
      <c r="K4696" t="s">
        <v>31</v>
      </c>
      <c r="M4696" t="s">
        <v>54</v>
      </c>
      <c r="N4696" t="s">
        <v>265</v>
      </c>
      <c r="P4696">
        <v>60.29</v>
      </c>
      <c r="Q4696">
        <v>34.450000000000003</v>
      </c>
      <c r="R4696">
        <v>28</v>
      </c>
    </row>
    <row r="4697" spans="1:18">
      <c r="A4697" t="s">
        <v>2086</v>
      </c>
      <c r="B4697" t="s">
        <v>2088</v>
      </c>
      <c r="C4697" t="s">
        <v>197</v>
      </c>
      <c r="D4697" t="s">
        <v>1386</v>
      </c>
      <c r="E4697" t="s">
        <v>1367</v>
      </c>
      <c r="F4697" t="s">
        <v>1387</v>
      </c>
      <c r="G4697" t="s">
        <v>1369</v>
      </c>
      <c r="H4697">
        <v>250</v>
      </c>
      <c r="I4697">
        <v>250</v>
      </c>
      <c r="L4697" t="s">
        <v>132</v>
      </c>
      <c r="M4697" t="s">
        <v>202</v>
      </c>
      <c r="P4697">
        <v>450</v>
      </c>
      <c r="Q4697">
        <v>0</v>
      </c>
      <c r="R4697">
        <v>2</v>
      </c>
    </row>
    <row r="4698" spans="1:18">
      <c r="A4698" t="s">
        <v>2086</v>
      </c>
      <c r="B4698" t="s">
        <v>2088</v>
      </c>
      <c r="C4698" t="s">
        <v>197</v>
      </c>
      <c r="D4698" t="s">
        <v>287</v>
      </c>
      <c r="E4698" t="s">
        <v>236</v>
      </c>
      <c r="F4698" t="s">
        <v>288</v>
      </c>
      <c r="G4698" t="s">
        <v>238</v>
      </c>
      <c r="H4698">
        <v>250</v>
      </c>
      <c r="I4698">
        <v>250</v>
      </c>
      <c r="J4698">
        <v>200</v>
      </c>
      <c r="P4698">
        <v>0</v>
      </c>
      <c r="Q4698">
        <v>0</v>
      </c>
      <c r="R4698">
        <v>2</v>
      </c>
    </row>
    <row r="4699" spans="1:18">
      <c r="A4699" t="s">
        <v>2086</v>
      </c>
      <c r="B4699" t="s">
        <v>2088</v>
      </c>
      <c r="C4699" t="s">
        <v>197</v>
      </c>
      <c r="D4699" t="s">
        <v>241</v>
      </c>
      <c r="E4699" t="s">
        <v>173</v>
      </c>
      <c r="F4699" t="s">
        <v>242</v>
      </c>
      <c r="G4699" t="s">
        <v>243</v>
      </c>
      <c r="H4699">
        <v>250</v>
      </c>
      <c r="I4699">
        <v>250</v>
      </c>
      <c r="J4699">
        <v>25</v>
      </c>
      <c r="M4699" t="s">
        <v>26</v>
      </c>
      <c r="P4699">
        <v>0</v>
      </c>
      <c r="Q4699">
        <v>0</v>
      </c>
      <c r="R4699">
        <v>6</v>
      </c>
    </row>
    <row r="4700" spans="1:18">
      <c r="A4700" t="s">
        <v>2086</v>
      </c>
      <c r="B4700" t="s">
        <v>2089</v>
      </c>
      <c r="C4700" t="s">
        <v>259</v>
      </c>
      <c r="D4700" t="s">
        <v>1389</v>
      </c>
      <c r="E4700" t="s">
        <v>88</v>
      </c>
      <c r="F4700" t="s">
        <v>1390</v>
      </c>
      <c r="G4700" t="s">
        <v>90</v>
      </c>
      <c r="H4700">
        <v>350</v>
      </c>
      <c r="I4700">
        <v>250</v>
      </c>
      <c r="K4700" t="s">
        <v>273</v>
      </c>
      <c r="M4700" t="s">
        <v>32</v>
      </c>
      <c r="P4700">
        <v>22.6</v>
      </c>
      <c r="Q4700">
        <v>0</v>
      </c>
      <c r="R4700">
        <v>1</v>
      </c>
    </row>
    <row r="4701" spans="1:18">
      <c r="A4701" t="s">
        <v>2086</v>
      </c>
      <c r="B4701" t="s">
        <v>2089</v>
      </c>
      <c r="C4701" t="s">
        <v>259</v>
      </c>
      <c r="D4701" t="s">
        <v>219</v>
      </c>
      <c r="E4701" t="s">
        <v>22</v>
      </c>
      <c r="F4701" t="s">
        <v>220</v>
      </c>
      <c r="G4701" t="s">
        <v>30</v>
      </c>
      <c r="H4701">
        <v>250</v>
      </c>
      <c r="I4701">
        <v>250</v>
      </c>
      <c r="K4701" t="s">
        <v>62</v>
      </c>
      <c r="M4701" t="s">
        <v>32</v>
      </c>
      <c r="N4701" t="s">
        <v>260</v>
      </c>
      <c r="P4701">
        <v>26.6</v>
      </c>
      <c r="Q4701">
        <v>0</v>
      </c>
      <c r="R4701">
        <v>3</v>
      </c>
    </row>
    <row r="4702" spans="1:18">
      <c r="A4702" t="s">
        <v>2086</v>
      </c>
      <c r="B4702" t="s">
        <v>2089</v>
      </c>
      <c r="C4702" t="s">
        <v>259</v>
      </c>
      <c r="D4702" t="s">
        <v>463</v>
      </c>
      <c r="E4702" t="s">
        <v>34</v>
      </c>
      <c r="F4702" t="s">
        <v>1380</v>
      </c>
      <c r="G4702" t="s">
        <v>182</v>
      </c>
      <c r="H4702">
        <v>250</v>
      </c>
      <c r="I4702">
        <v>250</v>
      </c>
      <c r="K4702" t="s">
        <v>31</v>
      </c>
      <c r="L4702" t="s">
        <v>132</v>
      </c>
      <c r="M4702" t="s">
        <v>26</v>
      </c>
      <c r="N4702" t="s">
        <v>1381</v>
      </c>
      <c r="P4702">
        <v>44.48</v>
      </c>
      <c r="Q4702">
        <v>0</v>
      </c>
      <c r="R4702">
        <v>1</v>
      </c>
    </row>
    <row r="4703" spans="1:18">
      <c r="A4703" t="s">
        <v>2086</v>
      </c>
      <c r="B4703" t="s">
        <v>2089</v>
      </c>
      <c r="C4703" t="s">
        <v>259</v>
      </c>
      <c r="D4703" t="s">
        <v>466</v>
      </c>
      <c r="E4703" t="s">
        <v>40</v>
      </c>
      <c r="F4703" t="s">
        <v>1382</v>
      </c>
      <c r="G4703" t="s">
        <v>186</v>
      </c>
      <c r="H4703">
        <v>250</v>
      </c>
      <c r="I4703">
        <v>250</v>
      </c>
      <c r="L4703" t="s">
        <v>132</v>
      </c>
      <c r="M4703" t="s">
        <v>187</v>
      </c>
      <c r="N4703" t="s">
        <v>1383</v>
      </c>
      <c r="P4703">
        <v>1.1399999999999999</v>
      </c>
      <c r="Q4703">
        <v>0</v>
      </c>
      <c r="R4703">
        <v>1</v>
      </c>
    </row>
    <row r="4704" spans="1:18">
      <c r="A4704" t="s">
        <v>2086</v>
      </c>
      <c r="B4704" t="s">
        <v>2089</v>
      </c>
      <c r="C4704" t="s">
        <v>259</v>
      </c>
      <c r="D4704" t="s">
        <v>232</v>
      </c>
      <c r="E4704" t="s">
        <v>50</v>
      </c>
      <c r="F4704" t="s">
        <v>233</v>
      </c>
      <c r="G4704" t="s">
        <v>52</v>
      </c>
      <c r="H4704">
        <v>250</v>
      </c>
      <c r="K4704" t="s">
        <v>264</v>
      </c>
      <c r="M4704" t="s">
        <v>54</v>
      </c>
      <c r="N4704" t="s">
        <v>265</v>
      </c>
      <c r="P4704">
        <v>60.29</v>
      </c>
      <c r="Q4704">
        <v>7.55</v>
      </c>
      <c r="R4704">
        <v>3</v>
      </c>
    </row>
    <row r="4705" spans="1:18">
      <c r="A4705" t="s">
        <v>2086</v>
      </c>
      <c r="B4705" t="s">
        <v>2090</v>
      </c>
      <c r="C4705" t="s">
        <v>259</v>
      </c>
      <c r="D4705" t="s">
        <v>1389</v>
      </c>
      <c r="E4705" t="s">
        <v>88</v>
      </c>
      <c r="F4705" t="s">
        <v>1390</v>
      </c>
      <c r="G4705" t="s">
        <v>90</v>
      </c>
      <c r="H4705">
        <v>350</v>
      </c>
      <c r="I4705">
        <v>250</v>
      </c>
      <c r="K4705" t="s">
        <v>273</v>
      </c>
      <c r="M4705" t="s">
        <v>32</v>
      </c>
      <c r="P4705">
        <v>22.6</v>
      </c>
      <c r="Q4705">
        <v>0</v>
      </c>
      <c r="R4705">
        <v>1</v>
      </c>
    </row>
    <row r="4706" spans="1:18">
      <c r="A4706" t="s">
        <v>2086</v>
      </c>
      <c r="B4706" t="s">
        <v>2090</v>
      </c>
      <c r="C4706" t="s">
        <v>259</v>
      </c>
      <c r="D4706" t="s">
        <v>219</v>
      </c>
      <c r="E4706" t="s">
        <v>22</v>
      </c>
      <c r="F4706" t="s">
        <v>220</v>
      </c>
      <c r="G4706" t="s">
        <v>30</v>
      </c>
      <c r="H4706">
        <v>250</v>
      </c>
      <c r="I4706">
        <v>250</v>
      </c>
      <c r="K4706" t="s">
        <v>62</v>
      </c>
      <c r="M4706" t="s">
        <v>32</v>
      </c>
      <c r="N4706" t="s">
        <v>260</v>
      </c>
      <c r="P4706">
        <v>26.6</v>
      </c>
      <c r="Q4706">
        <v>0</v>
      </c>
      <c r="R4706">
        <v>4</v>
      </c>
    </row>
    <row r="4707" spans="1:18">
      <c r="A4707" t="s">
        <v>2086</v>
      </c>
      <c r="B4707" t="s">
        <v>2090</v>
      </c>
      <c r="C4707" t="s">
        <v>259</v>
      </c>
      <c r="D4707" t="s">
        <v>463</v>
      </c>
      <c r="E4707" t="s">
        <v>34</v>
      </c>
      <c r="F4707" t="s">
        <v>1380</v>
      </c>
      <c r="G4707" t="s">
        <v>182</v>
      </c>
      <c r="H4707">
        <v>250</v>
      </c>
      <c r="I4707">
        <v>250</v>
      </c>
      <c r="K4707" t="s">
        <v>31</v>
      </c>
      <c r="L4707" t="s">
        <v>132</v>
      </c>
      <c r="M4707" t="s">
        <v>26</v>
      </c>
      <c r="N4707" t="s">
        <v>1381</v>
      </c>
      <c r="P4707">
        <v>44.48</v>
      </c>
      <c r="Q4707">
        <v>0</v>
      </c>
      <c r="R4707">
        <v>1</v>
      </c>
    </row>
    <row r="4708" spans="1:18">
      <c r="A4708" t="s">
        <v>2086</v>
      </c>
      <c r="B4708" t="s">
        <v>2090</v>
      </c>
      <c r="C4708" t="s">
        <v>259</v>
      </c>
      <c r="D4708" t="s">
        <v>466</v>
      </c>
      <c r="E4708" t="s">
        <v>40</v>
      </c>
      <c r="F4708" t="s">
        <v>1382</v>
      </c>
      <c r="G4708" t="s">
        <v>186</v>
      </c>
      <c r="H4708">
        <v>250</v>
      </c>
      <c r="I4708">
        <v>250</v>
      </c>
      <c r="L4708" t="s">
        <v>132</v>
      </c>
      <c r="M4708" t="s">
        <v>187</v>
      </c>
      <c r="N4708" t="s">
        <v>1383</v>
      </c>
      <c r="P4708">
        <v>1.1399999999999999</v>
      </c>
      <c r="Q4708">
        <v>0</v>
      </c>
      <c r="R4708">
        <v>1</v>
      </c>
    </row>
    <row r="4709" spans="1:18">
      <c r="A4709" t="s">
        <v>2086</v>
      </c>
      <c r="B4709" t="s">
        <v>2090</v>
      </c>
      <c r="C4709" t="s">
        <v>259</v>
      </c>
      <c r="D4709" t="s">
        <v>232</v>
      </c>
      <c r="E4709" t="s">
        <v>50</v>
      </c>
      <c r="F4709" t="s">
        <v>233</v>
      </c>
      <c r="G4709" t="s">
        <v>52</v>
      </c>
      <c r="H4709">
        <v>250</v>
      </c>
      <c r="K4709" t="s">
        <v>264</v>
      </c>
      <c r="M4709" t="s">
        <v>54</v>
      </c>
      <c r="N4709" t="s">
        <v>265</v>
      </c>
      <c r="P4709">
        <v>60.29</v>
      </c>
      <c r="Q4709">
        <v>8.48</v>
      </c>
      <c r="R4709">
        <v>4</v>
      </c>
    </row>
    <row r="4710" spans="1:18">
      <c r="A4710" t="s">
        <v>2086</v>
      </c>
      <c r="B4710" t="s">
        <v>2091</v>
      </c>
      <c r="C4710" t="s">
        <v>259</v>
      </c>
      <c r="D4710" t="s">
        <v>1393</v>
      </c>
      <c r="E4710" t="s">
        <v>79</v>
      </c>
      <c r="F4710" t="s">
        <v>1394</v>
      </c>
      <c r="G4710" t="s">
        <v>81</v>
      </c>
      <c r="H4710">
        <v>250</v>
      </c>
      <c r="K4710" t="s">
        <v>62</v>
      </c>
      <c r="M4710" t="s">
        <v>32</v>
      </c>
      <c r="N4710" t="s">
        <v>1395</v>
      </c>
      <c r="P4710">
        <v>7</v>
      </c>
      <c r="Q4710">
        <v>0</v>
      </c>
      <c r="R4710">
        <v>2</v>
      </c>
    </row>
    <row r="4711" spans="1:18">
      <c r="A4711" t="s">
        <v>2086</v>
      </c>
      <c r="B4711" t="s">
        <v>2091</v>
      </c>
      <c r="C4711" t="s">
        <v>259</v>
      </c>
      <c r="D4711" t="s">
        <v>1396</v>
      </c>
      <c r="E4711" t="s">
        <v>94</v>
      </c>
      <c r="F4711" t="s">
        <v>1397</v>
      </c>
      <c r="G4711" t="s">
        <v>96</v>
      </c>
      <c r="H4711">
        <v>350</v>
      </c>
      <c r="I4711">
        <v>350</v>
      </c>
      <c r="K4711" t="s">
        <v>62</v>
      </c>
      <c r="M4711" t="s">
        <v>32</v>
      </c>
      <c r="N4711" t="s">
        <v>1398</v>
      </c>
      <c r="P4711">
        <v>28.18</v>
      </c>
      <c r="Q4711">
        <v>0</v>
      </c>
      <c r="R4711">
        <v>3</v>
      </c>
    </row>
    <row r="4712" spans="1:18">
      <c r="A4712" t="s">
        <v>2086</v>
      </c>
      <c r="B4712" t="s">
        <v>2091</v>
      </c>
      <c r="C4712" t="s">
        <v>259</v>
      </c>
      <c r="D4712" t="s">
        <v>292</v>
      </c>
      <c r="E4712" t="s">
        <v>22</v>
      </c>
      <c r="F4712" t="s">
        <v>293</v>
      </c>
      <c r="G4712" t="s">
        <v>30</v>
      </c>
      <c r="H4712">
        <v>350</v>
      </c>
      <c r="I4712">
        <v>350</v>
      </c>
      <c r="K4712" t="s">
        <v>62</v>
      </c>
      <c r="M4712" t="s">
        <v>32</v>
      </c>
      <c r="N4712" t="s">
        <v>1399</v>
      </c>
      <c r="P4712">
        <v>56.36</v>
      </c>
      <c r="Q4712">
        <v>0</v>
      </c>
      <c r="R4712">
        <v>6</v>
      </c>
    </row>
    <row r="4713" spans="1:18">
      <c r="A4713" t="s">
        <v>2086</v>
      </c>
      <c r="B4713" t="s">
        <v>2091</v>
      </c>
      <c r="C4713" t="s">
        <v>259</v>
      </c>
      <c r="D4713" t="s">
        <v>300</v>
      </c>
      <c r="E4713" t="s">
        <v>102</v>
      </c>
      <c r="F4713" t="s">
        <v>301</v>
      </c>
      <c r="G4713" t="s">
        <v>107</v>
      </c>
      <c r="H4713">
        <v>350</v>
      </c>
      <c r="I4713">
        <v>350</v>
      </c>
      <c r="J4713">
        <v>350</v>
      </c>
      <c r="K4713" t="s">
        <v>62</v>
      </c>
      <c r="M4713" t="s">
        <v>32</v>
      </c>
      <c r="N4713" t="s">
        <v>1400</v>
      </c>
      <c r="P4713">
        <v>90</v>
      </c>
      <c r="Q4713">
        <v>0</v>
      </c>
      <c r="R4713">
        <v>1</v>
      </c>
    </row>
    <row r="4714" spans="1:18">
      <c r="A4714" t="s">
        <v>2086</v>
      </c>
      <c r="B4714" t="s">
        <v>2091</v>
      </c>
      <c r="C4714" t="s">
        <v>259</v>
      </c>
      <c r="D4714" t="s">
        <v>275</v>
      </c>
      <c r="E4714" t="s">
        <v>276</v>
      </c>
      <c r="F4714" t="s">
        <v>277</v>
      </c>
      <c r="G4714" t="s">
        <v>278</v>
      </c>
      <c r="H4714">
        <v>25</v>
      </c>
      <c r="I4714">
        <v>25</v>
      </c>
      <c r="L4714" t="s">
        <v>25</v>
      </c>
      <c r="M4714" t="s">
        <v>26</v>
      </c>
      <c r="N4714" t="s">
        <v>279</v>
      </c>
      <c r="P4714">
        <v>0.27</v>
      </c>
      <c r="Q4714">
        <v>0</v>
      </c>
      <c r="R4714">
        <v>2</v>
      </c>
    </row>
    <row r="4715" spans="1:18">
      <c r="A4715" t="s">
        <v>2086</v>
      </c>
      <c r="B4715" t="s">
        <v>2091</v>
      </c>
      <c r="C4715" t="s">
        <v>259</v>
      </c>
      <c r="D4715" t="s">
        <v>113</v>
      </c>
      <c r="E4715" t="s">
        <v>114</v>
      </c>
      <c r="F4715" t="s">
        <v>1117</v>
      </c>
      <c r="G4715" t="s">
        <v>200</v>
      </c>
      <c r="H4715">
        <v>20</v>
      </c>
      <c r="I4715">
        <v>20</v>
      </c>
      <c r="J4715">
        <v>20</v>
      </c>
      <c r="L4715" t="s">
        <v>127</v>
      </c>
      <c r="M4715" t="s">
        <v>26</v>
      </c>
      <c r="N4715" t="s">
        <v>1118</v>
      </c>
      <c r="P4715">
        <v>2</v>
      </c>
      <c r="Q4715">
        <v>0</v>
      </c>
      <c r="R4715">
        <v>3</v>
      </c>
    </row>
    <row r="4716" spans="1:18">
      <c r="A4716" t="s">
        <v>2086</v>
      </c>
      <c r="B4716" t="s">
        <v>2091</v>
      </c>
      <c r="C4716" t="s">
        <v>259</v>
      </c>
      <c r="D4716" t="s">
        <v>123</v>
      </c>
      <c r="E4716" t="s">
        <v>124</v>
      </c>
      <c r="F4716" t="s">
        <v>125</v>
      </c>
      <c r="G4716" t="s">
        <v>126</v>
      </c>
      <c r="H4716">
        <v>25</v>
      </c>
      <c r="I4716">
        <v>25</v>
      </c>
      <c r="J4716">
        <v>25</v>
      </c>
      <c r="L4716" t="s">
        <v>127</v>
      </c>
      <c r="M4716" t="s">
        <v>26</v>
      </c>
      <c r="N4716" t="s">
        <v>210</v>
      </c>
      <c r="P4716">
        <v>3.5</v>
      </c>
      <c r="Q4716">
        <v>0</v>
      </c>
      <c r="R4716">
        <v>2</v>
      </c>
    </row>
    <row r="4717" spans="1:18">
      <c r="A4717" t="s">
        <v>2086</v>
      </c>
      <c r="B4717" t="s">
        <v>2091</v>
      </c>
      <c r="C4717" t="s">
        <v>259</v>
      </c>
      <c r="D4717" t="s">
        <v>228</v>
      </c>
      <c r="E4717" t="s">
        <v>45</v>
      </c>
      <c r="F4717" t="s">
        <v>229</v>
      </c>
      <c r="G4717" t="s">
        <v>47</v>
      </c>
      <c r="H4717">
        <v>250</v>
      </c>
      <c r="I4717">
        <v>250</v>
      </c>
      <c r="J4717">
        <v>25</v>
      </c>
      <c r="L4717" t="s">
        <v>25</v>
      </c>
      <c r="M4717" t="s">
        <v>26</v>
      </c>
      <c r="N4717" t="s">
        <v>48</v>
      </c>
      <c r="P4717">
        <v>0.34</v>
      </c>
      <c r="Q4717">
        <v>0</v>
      </c>
      <c r="R4717">
        <v>2</v>
      </c>
    </row>
    <row r="4718" spans="1:18">
      <c r="A4718" t="s">
        <v>2086</v>
      </c>
      <c r="B4718" t="s">
        <v>2091</v>
      </c>
      <c r="C4718" t="s">
        <v>259</v>
      </c>
      <c r="D4718" t="s">
        <v>1401</v>
      </c>
      <c r="E4718" t="s">
        <v>45</v>
      </c>
      <c r="F4718" t="s">
        <v>1402</v>
      </c>
      <c r="G4718" t="s">
        <v>47</v>
      </c>
      <c r="H4718">
        <v>350</v>
      </c>
      <c r="I4718">
        <v>350</v>
      </c>
      <c r="J4718">
        <v>20</v>
      </c>
      <c r="L4718" t="s">
        <v>25</v>
      </c>
      <c r="M4718" t="s">
        <v>26</v>
      </c>
      <c r="N4718" t="s">
        <v>1121</v>
      </c>
      <c r="P4718">
        <v>0.2</v>
      </c>
      <c r="Q4718">
        <v>0</v>
      </c>
      <c r="R4718">
        <v>3</v>
      </c>
    </row>
    <row r="4719" spans="1:18">
      <c r="A4719" t="s">
        <v>2086</v>
      </c>
      <c r="B4719" t="s">
        <v>2091</v>
      </c>
      <c r="C4719" t="s">
        <v>259</v>
      </c>
      <c r="D4719" t="s">
        <v>140</v>
      </c>
      <c r="E4719" t="s">
        <v>141</v>
      </c>
      <c r="F4719" t="s">
        <v>142</v>
      </c>
      <c r="G4719" t="s">
        <v>143</v>
      </c>
      <c r="H4719">
        <v>20</v>
      </c>
      <c r="P4719">
        <v>0</v>
      </c>
      <c r="Q4719">
        <v>0</v>
      </c>
      <c r="R4719">
        <v>2</v>
      </c>
    </row>
    <row r="4720" spans="1:18">
      <c r="A4720" t="s">
        <v>2086</v>
      </c>
      <c r="B4720" t="s">
        <v>2091</v>
      </c>
      <c r="C4720" t="s">
        <v>259</v>
      </c>
      <c r="D4720" t="s">
        <v>144</v>
      </c>
      <c r="E4720" t="s">
        <v>145</v>
      </c>
      <c r="F4720" t="s">
        <v>146</v>
      </c>
      <c r="G4720" t="s">
        <v>147</v>
      </c>
      <c r="H4720">
        <v>20</v>
      </c>
      <c r="P4720">
        <v>0</v>
      </c>
      <c r="Q4720">
        <v>0</v>
      </c>
      <c r="R4720">
        <v>1</v>
      </c>
    </row>
    <row r="4721" spans="1:18">
      <c r="A4721" t="s">
        <v>2086</v>
      </c>
      <c r="B4721" t="s">
        <v>2091</v>
      </c>
      <c r="C4721" t="s">
        <v>259</v>
      </c>
      <c r="D4721" t="s">
        <v>781</v>
      </c>
      <c r="E4721" t="s">
        <v>782</v>
      </c>
      <c r="F4721" t="s">
        <v>783</v>
      </c>
      <c r="G4721" t="s">
        <v>784</v>
      </c>
      <c r="H4721">
        <v>25</v>
      </c>
      <c r="P4721">
        <v>0</v>
      </c>
      <c r="Q4721">
        <v>0</v>
      </c>
      <c r="R4721">
        <v>2</v>
      </c>
    </row>
    <row r="4722" spans="1:18">
      <c r="A4722" t="s">
        <v>2086</v>
      </c>
      <c r="B4722" t="s">
        <v>2091</v>
      </c>
      <c r="C4722" t="s">
        <v>259</v>
      </c>
      <c r="D4722" t="s">
        <v>148</v>
      </c>
      <c r="E4722" t="s">
        <v>149</v>
      </c>
      <c r="F4722" t="s">
        <v>150</v>
      </c>
      <c r="G4722" t="s">
        <v>151</v>
      </c>
      <c r="H4722">
        <v>25</v>
      </c>
      <c r="P4722">
        <v>0</v>
      </c>
      <c r="Q4722">
        <v>0</v>
      </c>
      <c r="R4722">
        <v>1</v>
      </c>
    </row>
    <row r="4723" spans="1:18">
      <c r="A4723" t="s">
        <v>2086</v>
      </c>
      <c r="B4723" t="s">
        <v>2091</v>
      </c>
      <c r="C4723" t="s">
        <v>259</v>
      </c>
      <c r="D4723" t="s">
        <v>156</v>
      </c>
      <c r="E4723" t="s">
        <v>50</v>
      </c>
      <c r="F4723" t="s">
        <v>157</v>
      </c>
      <c r="G4723" t="s">
        <v>52</v>
      </c>
      <c r="H4723">
        <v>20</v>
      </c>
      <c r="K4723" t="s">
        <v>53</v>
      </c>
      <c r="M4723" t="s">
        <v>54</v>
      </c>
      <c r="N4723" t="s">
        <v>994</v>
      </c>
      <c r="P4723">
        <v>2.2000000000000002</v>
      </c>
      <c r="Q4723">
        <v>0.6</v>
      </c>
      <c r="R4723">
        <v>3</v>
      </c>
    </row>
    <row r="4724" spans="1:18">
      <c r="A4724" t="s">
        <v>2086</v>
      </c>
      <c r="B4724" t="s">
        <v>2091</v>
      </c>
      <c r="C4724" t="s">
        <v>259</v>
      </c>
      <c r="D4724" t="s">
        <v>49</v>
      </c>
      <c r="E4724" t="s">
        <v>50</v>
      </c>
      <c r="F4724" t="s">
        <v>51</v>
      </c>
      <c r="G4724" t="s">
        <v>52</v>
      </c>
      <c r="H4724">
        <v>25</v>
      </c>
      <c r="K4724" t="s">
        <v>53</v>
      </c>
      <c r="M4724" t="s">
        <v>54</v>
      </c>
      <c r="N4724" t="s">
        <v>55</v>
      </c>
      <c r="P4724">
        <v>3.24</v>
      </c>
      <c r="Q4724">
        <v>0.2</v>
      </c>
      <c r="R4724">
        <v>2</v>
      </c>
    </row>
    <row r="4725" spans="1:18">
      <c r="A4725" t="s">
        <v>2086</v>
      </c>
      <c r="B4725" t="s">
        <v>2091</v>
      </c>
      <c r="C4725" t="s">
        <v>259</v>
      </c>
      <c r="D4725" t="s">
        <v>232</v>
      </c>
      <c r="E4725" t="s">
        <v>50</v>
      </c>
      <c r="F4725" t="s">
        <v>233</v>
      </c>
      <c r="G4725" t="s">
        <v>52</v>
      </c>
      <c r="H4725">
        <v>250</v>
      </c>
      <c r="K4725" t="s">
        <v>264</v>
      </c>
      <c r="M4725" t="s">
        <v>54</v>
      </c>
      <c r="N4725" t="s">
        <v>265</v>
      </c>
      <c r="P4725">
        <v>60.29</v>
      </c>
      <c r="Q4725">
        <v>0.75</v>
      </c>
      <c r="R4725">
        <v>4</v>
      </c>
    </row>
    <row r="4726" spans="1:18">
      <c r="A4726" t="s">
        <v>2086</v>
      </c>
      <c r="B4726" t="s">
        <v>2091</v>
      </c>
      <c r="C4726" t="s">
        <v>259</v>
      </c>
      <c r="D4726" t="s">
        <v>296</v>
      </c>
      <c r="E4726" t="s">
        <v>50</v>
      </c>
      <c r="F4726" t="s">
        <v>1403</v>
      </c>
      <c r="G4726" t="s">
        <v>407</v>
      </c>
      <c r="H4726">
        <v>350</v>
      </c>
      <c r="K4726" t="s">
        <v>62</v>
      </c>
      <c r="M4726" t="s">
        <v>422</v>
      </c>
      <c r="N4726" t="s">
        <v>1404</v>
      </c>
      <c r="P4726">
        <v>67.91</v>
      </c>
      <c r="Q4726">
        <v>22.25</v>
      </c>
      <c r="R4726">
        <v>19</v>
      </c>
    </row>
    <row r="4727" spans="1:18">
      <c r="A4727" t="s">
        <v>2086</v>
      </c>
      <c r="B4727" t="s">
        <v>2091</v>
      </c>
      <c r="C4727" t="s">
        <v>259</v>
      </c>
      <c r="D4727" t="s">
        <v>1405</v>
      </c>
      <c r="E4727" t="s">
        <v>1367</v>
      </c>
      <c r="F4727" t="s">
        <v>1406</v>
      </c>
      <c r="G4727" t="s">
        <v>1407</v>
      </c>
      <c r="H4727">
        <v>350</v>
      </c>
      <c r="I4727">
        <v>350</v>
      </c>
      <c r="L4727" t="s">
        <v>37</v>
      </c>
      <c r="M4727" t="s">
        <v>202</v>
      </c>
      <c r="P4727">
        <v>1000</v>
      </c>
      <c r="Q4727">
        <v>0</v>
      </c>
      <c r="R4727">
        <v>2</v>
      </c>
    </row>
    <row r="4728" spans="1:18">
      <c r="A4728" t="s">
        <v>2086</v>
      </c>
      <c r="B4728" t="s">
        <v>2091</v>
      </c>
      <c r="C4728" t="s">
        <v>259</v>
      </c>
      <c r="D4728" t="s">
        <v>598</v>
      </c>
      <c r="E4728" t="s">
        <v>236</v>
      </c>
      <c r="F4728" t="s">
        <v>599</v>
      </c>
      <c r="G4728" t="s">
        <v>238</v>
      </c>
      <c r="H4728">
        <v>350</v>
      </c>
      <c r="I4728">
        <v>350</v>
      </c>
      <c r="J4728">
        <v>200</v>
      </c>
      <c r="P4728">
        <v>0</v>
      </c>
      <c r="Q4728">
        <v>0</v>
      </c>
      <c r="R4728">
        <v>1</v>
      </c>
    </row>
    <row r="4729" spans="1:18">
      <c r="A4729" t="s">
        <v>2086</v>
      </c>
      <c r="B4729" t="s">
        <v>2091</v>
      </c>
      <c r="C4729" t="s">
        <v>259</v>
      </c>
      <c r="D4729" t="s">
        <v>1408</v>
      </c>
      <c r="E4729" t="s">
        <v>236</v>
      </c>
      <c r="F4729" t="s">
        <v>1409</v>
      </c>
      <c r="G4729" t="s">
        <v>238</v>
      </c>
      <c r="H4729">
        <v>350</v>
      </c>
      <c r="I4729">
        <v>350</v>
      </c>
      <c r="J4729">
        <v>250</v>
      </c>
      <c r="P4729">
        <v>0</v>
      </c>
      <c r="Q4729">
        <v>0</v>
      </c>
      <c r="R4729">
        <v>2</v>
      </c>
    </row>
    <row r="4730" spans="1:18">
      <c r="A4730" t="s">
        <v>2086</v>
      </c>
      <c r="B4730" t="s">
        <v>2091</v>
      </c>
      <c r="C4730" t="s">
        <v>259</v>
      </c>
      <c r="D4730" t="s">
        <v>1410</v>
      </c>
      <c r="E4730" t="s">
        <v>173</v>
      </c>
      <c r="F4730" t="s">
        <v>1411</v>
      </c>
      <c r="G4730" t="s">
        <v>243</v>
      </c>
      <c r="H4730">
        <v>350</v>
      </c>
      <c r="I4730">
        <v>350</v>
      </c>
      <c r="J4730">
        <v>25</v>
      </c>
      <c r="M4730" t="s">
        <v>26</v>
      </c>
      <c r="P4730">
        <v>0</v>
      </c>
      <c r="Q4730">
        <v>0</v>
      </c>
      <c r="R4730">
        <v>3</v>
      </c>
    </row>
    <row r="4731" spans="1:18">
      <c r="A4731" t="s">
        <v>2086</v>
      </c>
      <c r="B4731" t="s">
        <v>2092</v>
      </c>
      <c r="C4731" t="s">
        <v>259</v>
      </c>
      <c r="D4731" t="s">
        <v>1413</v>
      </c>
      <c r="E4731" t="s">
        <v>88</v>
      </c>
      <c r="F4731" t="s">
        <v>1414</v>
      </c>
      <c r="G4731" t="s">
        <v>90</v>
      </c>
      <c r="H4731">
        <v>400</v>
      </c>
      <c r="I4731">
        <v>350</v>
      </c>
      <c r="K4731" t="s">
        <v>1323</v>
      </c>
      <c r="M4731" t="s">
        <v>32</v>
      </c>
      <c r="P4731">
        <v>28</v>
      </c>
      <c r="Q4731">
        <v>0</v>
      </c>
      <c r="R4731">
        <v>2</v>
      </c>
    </row>
    <row r="4732" spans="1:18">
      <c r="A4732" t="s">
        <v>2086</v>
      </c>
      <c r="B4732" t="s">
        <v>2092</v>
      </c>
      <c r="C4732" t="s">
        <v>259</v>
      </c>
      <c r="D4732" t="s">
        <v>292</v>
      </c>
      <c r="E4732" t="s">
        <v>22</v>
      </c>
      <c r="F4732" t="s">
        <v>293</v>
      </c>
      <c r="G4732" t="s">
        <v>30</v>
      </c>
      <c r="H4732">
        <v>350</v>
      </c>
      <c r="I4732">
        <v>350</v>
      </c>
      <c r="K4732" t="s">
        <v>62</v>
      </c>
      <c r="M4732" t="s">
        <v>32</v>
      </c>
      <c r="N4732" t="s">
        <v>1399</v>
      </c>
      <c r="P4732">
        <v>56.36</v>
      </c>
      <c r="Q4732">
        <v>0</v>
      </c>
      <c r="R4732">
        <v>3</v>
      </c>
    </row>
    <row r="4733" spans="1:18">
      <c r="A4733" t="s">
        <v>2086</v>
      </c>
      <c r="B4733" t="s">
        <v>2092</v>
      </c>
      <c r="C4733" t="s">
        <v>259</v>
      </c>
      <c r="D4733" t="s">
        <v>300</v>
      </c>
      <c r="E4733" t="s">
        <v>102</v>
      </c>
      <c r="F4733" t="s">
        <v>301</v>
      </c>
      <c r="G4733" t="s">
        <v>107</v>
      </c>
      <c r="H4733">
        <v>350</v>
      </c>
      <c r="I4733">
        <v>350</v>
      </c>
      <c r="J4733">
        <v>350</v>
      </c>
      <c r="K4733" t="s">
        <v>62</v>
      </c>
      <c r="M4733" t="s">
        <v>32</v>
      </c>
      <c r="N4733" t="s">
        <v>1400</v>
      </c>
      <c r="P4733">
        <v>90</v>
      </c>
      <c r="Q4733">
        <v>0</v>
      </c>
      <c r="R4733">
        <v>2</v>
      </c>
    </row>
    <row r="4734" spans="1:18">
      <c r="A4734" t="s">
        <v>2086</v>
      </c>
      <c r="B4734" t="s">
        <v>2092</v>
      </c>
      <c r="C4734" t="s">
        <v>259</v>
      </c>
      <c r="D4734" t="s">
        <v>645</v>
      </c>
      <c r="E4734" t="s">
        <v>34</v>
      </c>
      <c r="F4734" t="s">
        <v>1415</v>
      </c>
      <c r="G4734" t="s">
        <v>36</v>
      </c>
      <c r="H4734">
        <v>350</v>
      </c>
      <c r="I4734">
        <v>350</v>
      </c>
      <c r="K4734" t="s">
        <v>62</v>
      </c>
      <c r="L4734" t="s">
        <v>37</v>
      </c>
      <c r="M4734" t="s">
        <v>26</v>
      </c>
      <c r="P4734">
        <v>48.9</v>
      </c>
      <c r="Q4734">
        <v>0</v>
      </c>
      <c r="R4734">
        <v>2</v>
      </c>
    </row>
    <row r="4735" spans="1:18">
      <c r="A4735" t="s">
        <v>2086</v>
      </c>
      <c r="B4735" t="s">
        <v>2092</v>
      </c>
      <c r="C4735" t="s">
        <v>259</v>
      </c>
      <c r="D4735" t="s">
        <v>651</v>
      </c>
      <c r="E4735" t="s">
        <v>40</v>
      </c>
      <c r="F4735" t="s">
        <v>652</v>
      </c>
      <c r="G4735" t="s">
        <v>1115</v>
      </c>
      <c r="H4735">
        <v>350</v>
      </c>
      <c r="I4735">
        <v>350</v>
      </c>
      <c r="L4735" t="s">
        <v>37</v>
      </c>
      <c r="M4735" t="s">
        <v>187</v>
      </c>
      <c r="N4735" t="s">
        <v>1416</v>
      </c>
      <c r="P4735">
        <v>1.57</v>
      </c>
      <c r="Q4735">
        <v>0</v>
      </c>
      <c r="R4735">
        <v>2</v>
      </c>
    </row>
    <row r="4736" spans="1:18">
      <c r="A4736" t="s">
        <v>2086</v>
      </c>
      <c r="B4736" t="s">
        <v>2092</v>
      </c>
      <c r="C4736" t="s">
        <v>259</v>
      </c>
      <c r="D4736" t="s">
        <v>113</v>
      </c>
      <c r="E4736" t="s">
        <v>114</v>
      </c>
      <c r="F4736" t="s">
        <v>1117</v>
      </c>
      <c r="G4736" t="s">
        <v>200</v>
      </c>
      <c r="H4736">
        <v>20</v>
      </c>
      <c r="I4736">
        <v>20</v>
      </c>
      <c r="J4736">
        <v>20</v>
      </c>
      <c r="L4736" t="s">
        <v>127</v>
      </c>
      <c r="M4736" t="s">
        <v>26</v>
      </c>
      <c r="N4736" t="s">
        <v>1118</v>
      </c>
      <c r="P4736">
        <v>2</v>
      </c>
      <c r="Q4736">
        <v>0</v>
      </c>
      <c r="R4736">
        <v>2</v>
      </c>
    </row>
    <row r="4737" spans="1:18">
      <c r="A4737" t="s">
        <v>2086</v>
      </c>
      <c r="B4737" t="s">
        <v>2092</v>
      </c>
      <c r="C4737" t="s">
        <v>259</v>
      </c>
      <c r="D4737" t="s">
        <v>120</v>
      </c>
      <c r="E4737" t="s">
        <v>114</v>
      </c>
      <c r="F4737" t="s">
        <v>199</v>
      </c>
      <c r="G4737" t="s">
        <v>200</v>
      </c>
      <c r="H4737">
        <v>25</v>
      </c>
      <c r="I4737">
        <v>25</v>
      </c>
      <c r="J4737">
        <v>25</v>
      </c>
      <c r="L4737" t="s">
        <v>127</v>
      </c>
      <c r="M4737" t="s">
        <v>26</v>
      </c>
      <c r="N4737" t="s">
        <v>201</v>
      </c>
      <c r="P4737">
        <v>3.5</v>
      </c>
      <c r="Q4737">
        <v>0</v>
      </c>
      <c r="R4737">
        <v>2</v>
      </c>
    </row>
    <row r="4738" spans="1:18">
      <c r="A4738" t="s">
        <v>2086</v>
      </c>
      <c r="B4738" t="s">
        <v>2092</v>
      </c>
      <c r="C4738" t="s">
        <v>259</v>
      </c>
      <c r="D4738" t="s">
        <v>1417</v>
      </c>
      <c r="E4738" t="s">
        <v>1015</v>
      </c>
      <c r="F4738" t="s">
        <v>1418</v>
      </c>
      <c r="G4738" t="s">
        <v>1182</v>
      </c>
      <c r="H4738">
        <v>350</v>
      </c>
      <c r="I4738">
        <v>350</v>
      </c>
      <c r="L4738" t="s">
        <v>37</v>
      </c>
      <c r="M4738" t="s">
        <v>202</v>
      </c>
      <c r="P4738">
        <v>642</v>
      </c>
      <c r="Q4738">
        <v>0</v>
      </c>
      <c r="R4738">
        <v>1</v>
      </c>
    </row>
    <row r="4739" spans="1:18">
      <c r="A4739" t="s">
        <v>2086</v>
      </c>
      <c r="B4739" t="s">
        <v>2092</v>
      </c>
      <c r="C4739" t="s">
        <v>259</v>
      </c>
      <c r="D4739" t="s">
        <v>1401</v>
      </c>
      <c r="E4739" t="s">
        <v>45</v>
      </c>
      <c r="F4739" t="s">
        <v>1402</v>
      </c>
      <c r="G4739" t="s">
        <v>47</v>
      </c>
      <c r="H4739">
        <v>350</v>
      </c>
      <c r="I4739">
        <v>350</v>
      </c>
      <c r="J4739">
        <v>20</v>
      </c>
      <c r="L4739" t="s">
        <v>25</v>
      </c>
      <c r="M4739" t="s">
        <v>26</v>
      </c>
      <c r="N4739" t="s">
        <v>1121</v>
      </c>
      <c r="P4739">
        <v>0.2</v>
      </c>
      <c r="Q4739">
        <v>0</v>
      </c>
      <c r="R4739">
        <v>2</v>
      </c>
    </row>
    <row r="4740" spans="1:18">
      <c r="A4740" t="s">
        <v>2086</v>
      </c>
      <c r="B4740" t="s">
        <v>2092</v>
      </c>
      <c r="C4740" t="s">
        <v>259</v>
      </c>
      <c r="D4740" t="s">
        <v>1419</v>
      </c>
      <c r="E4740" t="s">
        <v>45</v>
      </c>
      <c r="F4740" t="s">
        <v>1420</v>
      </c>
      <c r="G4740" t="s">
        <v>47</v>
      </c>
      <c r="H4740">
        <v>350</v>
      </c>
      <c r="I4740">
        <v>350</v>
      </c>
      <c r="J4740">
        <v>25</v>
      </c>
      <c r="L4740" t="s">
        <v>25</v>
      </c>
      <c r="M4740" t="s">
        <v>26</v>
      </c>
      <c r="N4740" t="s">
        <v>48</v>
      </c>
      <c r="P4740">
        <v>0.34</v>
      </c>
      <c r="Q4740">
        <v>0</v>
      </c>
      <c r="R4740">
        <v>2</v>
      </c>
    </row>
    <row r="4741" spans="1:18">
      <c r="A4741" t="s">
        <v>2086</v>
      </c>
      <c r="B4741" t="s">
        <v>2092</v>
      </c>
      <c r="C4741" t="s">
        <v>259</v>
      </c>
      <c r="D4741" t="s">
        <v>140</v>
      </c>
      <c r="E4741" t="s">
        <v>141</v>
      </c>
      <c r="F4741" t="s">
        <v>142</v>
      </c>
      <c r="G4741" t="s">
        <v>143</v>
      </c>
      <c r="H4741">
        <v>20</v>
      </c>
      <c r="P4741">
        <v>0</v>
      </c>
      <c r="Q4741">
        <v>0</v>
      </c>
      <c r="R4741">
        <v>2</v>
      </c>
    </row>
    <row r="4742" spans="1:18">
      <c r="A4742" t="s">
        <v>2086</v>
      </c>
      <c r="B4742" t="s">
        <v>2092</v>
      </c>
      <c r="C4742" t="s">
        <v>259</v>
      </c>
      <c r="D4742" t="s">
        <v>781</v>
      </c>
      <c r="E4742" t="s">
        <v>782</v>
      </c>
      <c r="F4742" t="s">
        <v>783</v>
      </c>
      <c r="G4742" t="s">
        <v>784</v>
      </c>
      <c r="H4742">
        <v>25</v>
      </c>
      <c r="P4742">
        <v>0</v>
      </c>
      <c r="Q4742">
        <v>0</v>
      </c>
      <c r="R4742">
        <v>3</v>
      </c>
    </row>
    <row r="4743" spans="1:18">
      <c r="A4743" t="s">
        <v>2086</v>
      </c>
      <c r="B4743" t="s">
        <v>2092</v>
      </c>
      <c r="C4743" t="s">
        <v>259</v>
      </c>
      <c r="D4743" t="s">
        <v>156</v>
      </c>
      <c r="E4743" t="s">
        <v>50</v>
      </c>
      <c r="F4743" t="s">
        <v>157</v>
      </c>
      <c r="G4743" t="s">
        <v>52</v>
      </c>
      <c r="H4743">
        <v>20</v>
      </c>
      <c r="K4743" t="s">
        <v>53</v>
      </c>
      <c r="M4743" t="s">
        <v>54</v>
      </c>
      <c r="N4743" t="s">
        <v>994</v>
      </c>
      <c r="P4743">
        <v>2.2000000000000002</v>
      </c>
      <c r="Q4743">
        <v>0.4</v>
      </c>
      <c r="R4743">
        <v>2</v>
      </c>
    </row>
    <row r="4744" spans="1:18">
      <c r="A4744" t="s">
        <v>2086</v>
      </c>
      <c r="B4744" t="s">
        <v>2092</v>
      </c>
      <c r="C4744" t="s">
        <v>259</v>
      </c>
      <c r="D4744" t="s">
        <v>49</v>
      </c>
      <c r="E4744" t="s">
        <v>50</v>
      </c>
      <c r="F4744" t="s">
        <v>51</v>
      </c>
      <c r="G4744" t="s">
        <v>52</v>
      </c>
      <c r="H4744">
        <v>25</v>
      </c>
      <c r="K4744" t="s">
        <v>53</v>
      </c>
      <c r="M4744" t="s">
        <v>54</v>
      </c>
      <c r="N4744" t="s">
        <v>55</v>
      </c>
      <c r="P4744">
        <v>3.24</v>
      </c>
      <c r="Q4744">
        <v>0.4</v>
      </c>
      <c r="R4744">
        <v>2</v>
      </c>
    </row>
    <row r="4745" spans="1:18">
      <c r="A4745" t="s">
        <v>2086</v>
      </c>
      <c r="B4745" t="s">
        <v>2092</v>
      </c>
      <c r="C4745" t="s">
        <v>259</v>
      </c>
      <c r="D4745" t="s">
        <v>296</v>
      </c>
      <c r="E4745" t="s">
        <v>50</v>
      </c>
      <c r="F4745" t="s">
        <v>1403</v>
      </c>
      <c r="G4745" t="s">
        <v>407</v>
      </c>
      <c r="H4745">
        <v>350</v>
      </c>
      <c r="K4745" t="s">
        <v>62</v>
      </c>
      <c r="M4745" t="s">
        <v>422</v>
      </c>
      <c r="N4745" t="s">
        <v>1404</v>
      </c>
      <c r="P4745">
        <v>67.91</v>
      </c>
      <c r="Q4745">
        <v>13.47</v>
      </c>
      <c r="R4745">
        <v>14</v>
      </c>
    </row>
    <row r="4746" spans="1:18">
      <c r="A4746" t="s">
        <v>2086</v>
      </c>
      <c r="B4746" t="s">
        <v>2092</v>
      </c>
      <c r="C4746" t="s">
        <v>259</v>
      </c>
      <c r="D4746" t="s">
        <v>1421</v>
      </c>
      <c r="E4746" t="s">
        <v>696</v>
      </c>
      <c r="F4746" t="s">
        <v>1422</v>
      </c>
      <c r="G4746" t="s">
        <v>698</v>
      </c>
      <c r="H4746">
        <v>350</v>
      </c>
      <c r="I4746">
        <v>350</v>
      </c>
      <c r="L4746" t="s">
        <v>37</v>
      </c>
      <c r="M4746" t="s">
        <v>26</v>
      </c>
      <c r="N4746" t="s">
        <v>1423</v>
      </c>
      <c r="P4746">
        <v>22.85</v>
      </c>
      <c r="Q4746">
        <v>0</v>
      </c>
      <c r="R4746">
        <v>1</v>
      </c>
    </row>
    <row r="4747" spans="1:18">
      <c r="A4747" t="s">
        <v>2086</v>
      </c>
      <c r="B4747" t="s">
        <v>2092</v>
      </c>
      <c r="C4747" t="s">
        <v>259</v>
      </c>
      <c r="D4747" t="s">
        <v>1410</v>
      </c>
      <c r="E4747" t="s">
        <v>173</v>
      </c>
      <c r="F4747" t="s">
        <v>1411</v>
      </c>
      <c r="G4747" t="s">
        <v>243</v>
      </c>
      <c r="H4747">
        <v>350</v>
      </c>
      <c r="I4747">
        <v>350</v>
      </c>
      <c r="J4747">
        <v>25</v>
      </c>
      <c r="M4747" t="s">
        <v>26</v>
      </c>
      <c r="P4747">
        <v>0</v>
      </c>
      <c r="Q4747">
        <v>0</v>
      </c>
      <c r="R4747">
        <v>3</v>
      </c>
    </row>
    <row r="4748" spans="1:18">
      <c r="A4748" t="s">
        <v>2086</v>
      </c>
      <c r="B4748" t="s">
        <v>2093</v>
      </c>
      <c r="C4748" t="s">
        <v>259</v>
      </c>
      <c r="D4748" t="s">
        <v>1413</v>
      </c>
      <c r="E4748" t="s">
        <v>88</v>
      </c>
      <c r="F4748" t="s">
        <v>1414</v>
      </c>
      <c r="G4748" t="s">
        <v>90</v>
      </c>
      <c r="H4748">
        <v>400</v>
      </c>
      <c r="I4748">
        <v>350</v>
      </c>
      <c r="K4748" t="s">
        <v>1323</v>
      </c>
      <c r="M4748" t="s">
        <v>32</v>
      </c>
      <c r="P4748">
        <v>28</v>
      </c>
      <c r="Q4748">
        <v>0</v>
      </c>
      <c r="R4748">
        <v>1</v>
      </c>
    </row>
    <row r="4749" spans="1:18">
      <c r="A4749" t="s">
        <v>2086</v>
      </c>
      <c r="B4749" t="s">
        <v>2093</v>
      </c>
      <c r="C4749" t="s">
        <v>259</v>
      </c>
      <c r="D4749" t="s">
        <v>797</v>
      </c>
      <c r="E4749" t="s">
        <v>94</v>
      </c>
      <c r="F4749" t="s">
        <v>798</v>
      </c>
      <c r="G4749" t="s">
        <v>96</v>
      </c>
      <c r="H4749">
        <v>400</v>
      </c>
      <c r="I4749">
        <v>400</v>
      </c>
      <c r="K4749" t="s">
        <v>591</v>
      </c>
      <c r="M4749" t="s">
        <v>32</v>
      </c>
      <c r="N4749" t="s">
        <v>1276</v>
      </c>
      <c r="P4749">
        <v>29.795000000000002</v>
      </c>
      <c r="Q4749">
        <v>0</v>
      </c>
      <c r="R4749">
        <v>2</v>
      </c>
    </row>
    <row r="4750" spans="1:18">
      <c r="A4750" t="s">
        <v>2086</v>
      </c>
      <c r="B4750" t="s">
        <v>2093</v>
      </c>
      <c r="C4750" t="s">
        <v>259</v>
      </c>
      <c r="D4750" t="s">
        <v>645</v>
      </c>
      <c r="E4750" t="s">
        <v>34</v>
      </c>
      <c r="F4750" t="s">
        <v>1415</v>
      </c>
      <c r="G4750" t="s">
        <v>36</v>
      </c>
      <c r="H4750">
        <v>350</v>
      </c>
      <c r="I4750">
        <v>350</v>
      </c>
      <c r="K4750" t="s">
        <v>62</v>
      </c>
      <c r="L4750" t="s">
        <v>37</v>
      </c>
      <c r="M4750" t="s">
        <v>26</v>
      </c>
      <c r="P4750">
        <v>48.9</v>
      </c>
      <c r="Q4750">
        <v>0</v>
      </c>
      <c r="R4750">
        <v>1</v>
      </c>
    </row>
    <row r="4751" spans="1:18">
      <c r="A4751" t="s">
        <v>2086</v>
      </c>
      <c r="B4751" t="s">
        <v>2093</v>
      </c>
      <c r="C4751" t="s">
        <v>259</v>
      </c>
      <c r="D4751" t="s">
        <v>651</v>
      </c>
      <c r="E4751" t="s">
        <v>40</v>
      </c>
      <c r="F4751" t="s">
        <v>652</v>
      </c>
      <c r="G4751" t="s">
        <v>1115</v>
      </c>
      <c r="H4751">
        <v>350</v>
      </c>
      <c r="I4751">
        <v>350</v>
      </c>
      <c r="L4751" t="s">
        <v>37</v>
      </c>
      <c r="M4751" t="s">
        <v>187</v>
      </c>
      <c r="N4751" t="s">
        <v>1416</v>
      </c>
      <c r="P4751">
        <v>1.57</v>
      </c>
      <c r="Q4751">
        <v>0</v>
      </c>
      <c r="R4751">
        <v>1</v>
      </c>
    </row>
    <row r="4752" spans="1:18">
      <c r="A4752" t="s">
        <v>2086</v>
      </c>
      <c r="B4752" t="s">
        <v>2093</v>
      </c>
      <c r="C4752" t="s">
        <v>259</v>
      </c>
      <c r="D4752" t="s">
        <v>810</v>
      </c>
      <c r="E4752" t="s">
        <v>50</v>
      </c>
      <c r="F4752" t="s">
        <v>1425</v>
      </c>
      <c r="G4752" t="s">
        <v>407</v>
      </c>
      <c r="H4752">
        <v>400</v>
      </c>
      <c r="K4752" t="s">
        <v>264</v>
      </c>
      <c r="M4752" t="s">
        <v>422</v>
      </c>
      <c r="N4752" t="s">
        <v>1426</v>
      </c>
      <c r="P4752">
        <v>93.27</v>
      </c>
      <c r="Q4752">
        <v>3.78</v>
      </c>
      <c r="R4752">
        <v>2</v>
      </c>
    </row>
    <row r="4753" spans="1:18">
      <c r="A4753" t="s">
        <v>2086</v>
      </c>
      <c r="B4753" t="s">
        <v>2094</v>
      </c>
      <c r="C4753" t="s">
        <v>259</v>
      </c>
      <c r="D4753" t="s">
        <v>1413</v>
      </c>
      <c r="E4753" t="s">
        <v>88</v>
      </c>
      <c r="F4753" t="s">
        <v>1414</v>
      </c>
      <c r="G4753" t="s">
        <v>90</v>
      </c>
      <c r="H4753">
        <v>400</v>
      </c>
      <c r="I4753">
        <v>350</v>
      </c>
      <c r="K4753" t="s">
        <v>1323</v>
      </c>
      <c r="M4753" t="s">
        <v>32</v>
      </c>
      <c r="P4753">
        <v>28</v>
      </c>
      <c r="Q4753">
        <v>0</v>
      </c>
      <c r="R4753">
        <v>1</v>
      </c>
    </row>
    <row r="4754" spans="1:18">
      <c r="A4754" t="s">
        <v>2086</v>
      </c>
      <c r="B4754" t="s">
        <v>2094</v>
      </c>
      <c r="C4754" t="s">
        <v>259</v>
      </c>
      <c r="D4754" t="s">
        <v>797</v>
      </c>
      <c r="E4754" t="s">
        <v>94</v>
      </c>
      <c r="F4754" t="s">
        <v>798</v>
      </c>
      <c r="G4754" t="s">
        <v>96</v>
      </c>
      <c r="H4754">
        <v>400</v>
      </c>
      <c r="I4754">
        <v>400</v>
      </c>
      <c r="K4754" t="s">
        <v>591</v>
      </c>
      <c r="M4754" t="s">
        <v>32</v>
      </c>
      <c r="N4754" t="s">
        <v>1276</v>
      </c>
      <c r="P4754">
        <v>29.795000000000002</v>
      </c>
      <c r="Q4754">
        <v>0</v>
      </c>
      <c r="R4754">
        <v>2</v>
      </c>
    </row>
    <row r="4755" spans="1:18">
      <c r="A4755" t="s">
        <v>2086</v>
      </c>
      <c r="B4755" t="s">
        <v>2094</v>
      </c>
      <c r="C4755" t="s">
        <v>259</v>
      </c>
      <c r="D4755" t="s">
        <v>645</v>
      </c>
      <c r="E4755" t="s">
        <v>34</v>
      </c>
      <c r="F4755" t="s">
        <v>1415</v>
      </c>
      <c r="G4755" t="s">
        <v>36</v>
      </c>
      <c r="H4755">
        <v>350</v>
      </c>
      <c r="I4755">
        <v>350</v>
      </c>
      <c r="K4755" t="s">
        <v>62</v>
      </c>
      <c r="L4755" t="s">
        <v>37</v>
      </c>
      <c r="M4755" t="s">
        <v>26</v>
      </c>
      <c r="P4755">
        <v>48.9</v>
      </c>
      <c r="Q4755">
        <v>0</v>
      </c>
      <c r="R4755">
        <v>1</v>
      </c>
    </row>
    <row r="4756" spans="1:18">
      <c r="A4756" t="s">
        <v>2086</v>
      </c>
      <c r="B4756" t="s">
        <v>2094</v>
      </c>
      <c r="C4756" t="s">
        <v>259</v>
      </c>
      <c r="D4756" t="s">
        <v>651</v>
      </c>
      <c r="E4756" t="s">
        <v>40</v>
      </c>
      <c r="F4756" t="s">
        <v>652</v>
      </c>
      <c r="G4756" t="s">
        <v>1115</v>
      </c>
      <c r="H4756">
        <v>350</v>
      </c>
      <c r="I4756">
        <v>350</v>
      </c>
      <c r="L4756" t="s">
        <v>37</v>
      </c>
      <c r="M4756" t="s">
        <v>187</v>
      </c>
      <c r="N4756" t="s">
        <v>1416</v>
      </c>
      <c r="P4756">
        <v>1.57</v>
      </c>
      <c r="Q4756">
        <v>0</v>
      </c>
      <c r="R4756">
        <v>1</v>
      </c>
    </row>
    <row r="4757" spans="1:18">
      <c r="A4757" t="s">
        <v>2086</v>
      </c>
      <c r="B4757" t="s">
        <v>2094</v>
      </c>
      <c r="C4757" t="s">
        <v>259</v>
      </c>
      <c r="D4757" t="s">
        <v>810</v>
      </c>
      <c r="E4757" t="s">
        <v>50</v>
      </c>
      <c r="F4757" t="s">
        <v>1425</v>
      </c>
      <c r="G4757" t="s">
        <v>407</v>
      </c>
      <c r="H4757">
        <v>400</v>
      </c>
      <c r="K4757" t="s">
        <v>264</v>
      </c>
      <c r="M4757" t="s">
        <v>422</v>
      </c>
      <c r="N4757" t="s">
        <v>1426</v>
      </c>
      <c r="P4757">
        <v>93.27</v>
      </c>
      <c r="Q4757">
        <v>3.78</v>
      </c>
      <c r="R4757">
        <v>2</v>
      </c>
    </row>
    <row r="4758" spans="1:18">
      <c r="A4758" t="s">
        <v>2086</v>
      </c>
      <c r="B4758" t="s">
        <v>2095</v>
      </c>
      <c r="C4758" t="s">
        <v>259</v>
      </c>
      <c r="D4758" t="s">
        <v>1429</v>
      </c>
      <c r="E4758" t="s">
        <v>79</v>
      </c>
      <c r="F4758" t="s">
        <v>1430</v>
      </c>
      <c r="G4758" t="s">
        <v>81</v>
      </c>
      <c r="H4758">
        <v>300</v>
      </c>
      <c r="K4758" t="s">
        <v>62</v>
      </c>
      <c r="M4758" t="s">
        <v>32</v>
      </c>
      <c r="N4758" t="s">
        <v>1431</v>
      </c>
      <c r="P4758">
        <v>9</v>
      </c>
      <c r="Q4758">
        <v>0</v>
      </c>
      <c r="R4758">
        <v>2</v>
      </c>
    </row>
    <row r="4759" spans="1:18">
      <c r="A4759" t="s">
        <v>2086</v>
      </c>
      <c r="B4759" t="s">
        <v>2095</v>
      </c>
      <c r="C4759" t="s">
        <v>259</v>
      </c>
      <c r="D4759" t="s">
        <v>1432</v>
      </c>
      <c r="E4759" t="s">
        <v>79</v>
      </c>
      <c r="F4759" t="s">
        <v>1433</v>
      </c>
      <c r="G4759" t="s">
        <v>81</v>
      </c>
      <c r="H4759">
        <v>600</v>
      </c>
      <c r="K4759" t="s">
        <v>264</v>
      </c>
      <c r="M4759" t="s">
        <v>32</v>
      </c>
      <c r="N4759" t="s">
        <v>1434</v>
      </c>
      <c r="P4759">
        <v>52</v>
      </c>
      <c r="Q4759">
        <v>0</v>
      </c>
      <c r="R4759">
        <v>1</v>
      </c>
    </row>
    <row r="4760" spans="1:18">
      <c r="A4760" t="s">
        <v>2086</v>
      </c>
      <c r="B4760" t="s">
        <v>2095</v>
      </c>
      <c r="C4760" t="s">
        <v>259</v>
      </c>
      <c r="D4760" t="s">
        <v>1435</v>
      </c>
      <c r="E4760" t="s">
        <v>88</v>
      </c>
      <c r="F4760" t="s">
        <v>1436</v>
      </c>
      <c r="G4760" t="s">
        <v>90</v>
      </c>
      <c r="H4760">
        <v>600</v>
      </c>
      <c r="I4760">
        <v>450</v>
      </c>
      <c r="K4760" t="s">
        <v>419</v>
      </c>
      <c r="M4760" t="s">
        <v>32</v>
      </c>
      <c r="N4760" t="s">
        <v>1437</v>
      </c>
      <c r="P4760">
        <v>72</v>
      </c>
      <c r="Q4760">
        <v>0</v>
      </c>
      <c r="R4760">
        <v>2</v>
      </c>
    </row>
    <row r="4761" spans="1:18">
      <c r="A4761" t="s">
        <v>2086</v>
      </c>
      <c r="B4761" t="s">
        <v>2095</v>
      </c>
      <c r="C4761" t="s">
        <v>259</v>
      </c>
      <c r="D4761" t="s">
        <v>445</v>
      </c>
      <c r="E4761" t="s">
        <v>94</v>
      </c>
      <c r="F4761" t="s">
        <v>446</v>
      </c>
      <c r="G4761" t="s">
        <v>96</v>
      </c>
      <c r="H4761">
        <v>600</v>
      </c>
      <c r="I4761">
        <v>600</v>
      </c>
      <c r="K4761" t="s">
        <v>264</v>
      </c>
      <c r="M4761" t="s">
        <v>32</v>
      </c>
      <c r="N4761" t="s">
        <v>447</v>
      </c>
      <c r="P4761">
        <v>100.745</v>
      </c>
      <c r="Q4761">
        <v>0</v>
      </c>
      <c r="R4761">
        <v>3</v>
      </c>
    </row>
    <row r="4762" spans="1:18">
      <c r="A4762" t="s">
        <v>2086</v>
      </c>
      <c r="B4762" t="s">
        <v>2095</v>
      </c>
      <c r="C4762" t="s">
        <v>259</v>
      </c>
      <c r="D4762" t="s">
        <v>1107</v>
      </c>
      <c r="E4762" t="s">
        <v>22</v>
      </c>
      <c r="F4762" t="s">
        <v>1108</v>
      </c>
      <c r="G4762" t="s">
        <v>24</v>
      </c>
      <c r="H4762">
        <v>20</v>
      </c>
      <c r="I4762">
        <v>20</v>
      </c>
      <c r="L4762" t="s">
        <v>25</v>
      </c>
      <c r="M4762" t="s">
        <v>26</v>
      </c>
      <c r="N4762" t="s">
        <v>1109</v>
      </c>
      <c r="P4762">
        <v>0.3</v>
      </c>
      <c r="Q4762">
        <v>0</v>
      </c>
      <c r="R4762">
        <v>2</v>
      </c>
    </row>
    <row r="4763" spans="1:18">
      <c r="A4763" t="s">
        <v>2086</v>
      </c>
      <c r="B4763" t="s">
        <v>2095</v>
      </c>
      <c r="C4763" t="s">
        <v>259</v>
      </c>
      <c r="D4763" t="s">
        <v>426</v>
      </c>
      <c r="E4763" t="s">
        <v>22</v>
      </c>
      <c r="F4763" t="s">
        <v>427</v>
      </c>
      <c r="G4763" t="s">
        <v>30</v>
      </c>
      <c r="H4763">
        <v>600</v>
      </c>
      <c r="I4763">
        <v>600</v>
      </c>
      <c r="K4763" t="s">
        <v>264</v>
      </c>
      <c r="M4763" t="s">
        <v>32</v>
      </c>
      <c r="N4763" t="s">
        <v>428</v>
      </c>
      <c r="P4763">
        <v>201.49</v>
      </c>
      <c r="Q4763">
        <v>0</v>
      </c>
      <c r="R4763">
        <v>5</v>
      </c>
    </row>
    <row r="4764" spans="1:18">
      <c r="A4764" t="s">
        <v>2086</v>
      </c>
      <c r="B4764" t="s">
        <v>2095</v>
      </c>
      <c r="C4764" t="s">
        <v>259</v>
      </c>
      <c r="D4764" t="s">
        <v>275</v>
      </c>
      <c r="E4764" t="s">
        <v>276</v>
      </c>
      <c r="F4764" t="s">
        <v>277</v>
      </c>
      <c r="G4764" t="s">
        <v>278</v>
      </c>
      <c r="H4764">
        <v>25</v>
      </c>
      <c r="I4764">
        <v>25</v>
      </c>
      <c r="L4764" t="s">
        <v>25</v>
      </c>
      <c r="M4764" t="s">
        <v>26</v>
      </c>
      <c r="N4764" t="s">
        <v>279</v>
      </c>
      <c r="P4764">
        <v>0.27</v>
      </c>
      <c r="Q4764">
        <v>0</v>
      </c>
      <c r="R4764">
        <v>2</v>
      </c>
    </row>
    <row r="4765" spans="1:18">
      <c r="A4765" t="s">
        <v>2086</v>
      </c>
      <c r="B4765" t="s">
        <v>2095</v>
      </c>
      <c r="C4765" t="s">
        <v>259</v>
      </c>
      <c r="D4765" t="s">
        <v>113</v>
      </c>
      <c r="E4765" t="s">
        <v>114</v>
      </c>
      <c r="F4765" t="s">
        <v>1117</v>
      </c>
      <c r="G4765" t="s">
        <v>200</v>
      </c>
      <c r="H4765">
        <v>20</v>
      </c>
      <c r="I4765">
        <v>20</v>
      </c>
      <c r="J4765">
        <v>20</v>
      </c>
      <c r="L4765" t="s">
        <v>127</v>
      </c>
      <c r="M4765" t="s">
        <v>26</v>
      </c>
      <c r="N4765" t="s">
        <v>1118</v>
      </c>
      <c r="P4765">
        <v>2</v>
      </c>
      <c r="Q4765">
        <v>0</v>
      </c>
      <c r="R4765">
        <v>4</v>
      </c>
    </row>
    <row r="4766" spans="1:18">
      <c r="A4766" t="s">
        <v>2086</v>
      </c>
      <c r="B4766" t="s">
        <v>2095</v>
      </c>
      <c r="C4766" t="s">
        <v>259</v>
      </c>
      <c r="D4766" t="s">
        <v>120</v>
      </c>
      <c r="E4766" t="s">
        <v>114</v>
      </c>
      <c r="F4766" t="s">
        <v>199</v>
      </c>
      <c r="G4766" t="s">
        <v>200</v>
      </c>
      <c r="H4766">
        <v>25</v>
      </c>
      <c r="I4766">
        <v>25</v>
      </c>
      <c r="J4766">
        <v>25</v>
      </c>
      <c r="L4766" t="s">
        <v>127</v>
      </c>
      <c r="M4766" t="s">
        <v>26</v>
      </c>
      <c r="N4766" t="s">
        <v>201</v>
      </c>
      <c r="P4766">
        <v>3.5</v>
      </c>
      <c r="Q4766">
        <v>0</v>
      </c>
      <c r="R4766">
        <v>2</v>
      </c>
    </row>
    <row r="4767" spans="1:18">
      <c r="A4767" t="s">
        <v>2086</v>
      </c>
      <c r="B4767" t="s">
        <v>2095</v>
      </c>
      <c r="C4767" t="s">
        <v>259</v>
      </c>
      <c r="D4767" t="s">
        <v>123</v>
      </c>
      <c r="E4767" t="s">
        <v>124</v>
      </c>
      <c r="F4767" t="s">
        <v>125</v>
      </c>
      <c r="G4767" t="s">
        <v>126</v>
      </c>
      <c r="H4767">
        <v>25</v>
      </c>
      <c r="I4767">
        <v>25</v>
      </c>
      <c r="J4767">
        <v>25</v>
      </c>
      <c r="L4767" t="s">
        <v>127</v>
      </c>
      <c r="M4767" t="s">
        <v>26</v>
      </c>
      <c r="N4767" t="s">
        <v>210</v>
      </c>
      <c r="P4767">
        <v>3.5</v>
      </c>
      <c r="Q4767">
        <v>0</v>
      </c>
      <c r="R4767">
        <v>2</v>
      </c>
    </row>
    <row r="4768" spans="1:18">
      <c r="A4768" t="s">
        <v>2086</v>
      </c>
      <c r="B4768" t="s">
        <v>2095</v>
      </c>
      <c r="C4768" t="s">
        <v>259</v>
      </c>
      <c r="D4768" t="s">
        <v>1438</v>
      </c>
      <c r="E4768" t="s">
        <v>1015</v>
      </c>
      <c r="F4768" t="s">
        <v>1439</v>
      </c>
      <c r="G4768" t="s">
        <v>1182</v>
      </c>
      <c r="H4768">
        <v>600</v>
      </c>
      <c r="I4768">
        <v>600</v>
      </c>
      <c r="L4768" t="s">
        <v>37</v>
      </c>
      <c r="M4768" t="s">
        <v>202</v>
      </c>
      <c r="P4768">
        <v>1337</v>
      </c>
      <c r="Q4768">
        <v>0</v>
      </c>
      <c r="R4768">
        <v>1</v>
      </c>
    </row>
    <row r="4769" spans="1:18">
      <c r="A4769" t="s">
        <v>2086</v>
      </c>
      <c r="B4769" t="s">
        <v>2095</v>
      </c>
      <c r="C4769" t="s">
        <v>259</v>
      </c>
      <c r="D4769" t="s">
        <v>1095</v>
      </c>
      <c r="E4769" t="s">
        <v>45</v>
      </c>
      <c r="F4769" t="s">
        <v>1096</v>
      </c>
      <c r="G4769" t="s">
        <v>47</v>
      </c>
      <c r="H4769">
        <v>300</v>
      </c>
      <c r="I4769">
        <v>300</v>
      </c>
      <c r="J4769">
        <v>25</v>
      </c>
      <c r="L4769" t="s">
        <v>25</v>
      </c>
      <c r="M4769" t="s">
        <v>26</v>
      </c>
      <c r="N4769" t="s">
        <v>48</v>
      </c>
      <c r="P4769">
        <v>0.34</v>
      </c>
      <c r="Q4769">
        <v>0</v>
      </c>
      <c r="R4769">
        <v>4</v>
      </c>
    </row>
    <row r="4770" spans="1:18">
      <c r="A4770" t="s">
        <v>2086</v>
      </c>
      <c r="B4770" t="s">
        <v>2095</v>
      </c>
      <c r="C4770" t="s">
        <v>259</v>
      </c>
      <c r="D4770" t="s">
        <v>1440</v>
      </c>
      <c r="E4770" t="s">
        <v>45</v>
      </c>
      <c r="F4770" t="s">
        <v>1441</v>
      </c>
      <c r="G4770" t="s">
        <v>47</v>
      </c>
      <c r="H4770">
        <v>600</v>
      </c>
      <c r="I4770">
        <v>600</v>
      </c>
      <c r="J4770">
        <v>20</v>
      </c>
      <c r="L4770" t="s">
        <v>25</v>
      </c>
      <c r="M4770" t="s">
        <v>26</v>
      </c>
      <c r="N4770" t="s">
        <v>1121</v>
      </c>
      <c r="P4770">
        <v>0.2</v>
      </c>
      <c r="Q4770">
        <v>0</v>
      </c>
      <c r="R4770">
        <v>4</v>
      </c>
    </row>
    <row r="4771" spans="1:18">
      <c r="A4771" t="s">
        <v>2086</v>
      </c>
      <c r="B4771" t="s">
        <v>2095</v>
      </c>
      <c r="C4771" t="s">
        <v>259</v>
      </c>
      <c r="D4771" t="s">
        <v>436</v>
      </c>
      <c r="E4771" t="s">
        <v>45</v>
      </c>
      <c r="F4771" t="s">
        <v>437</v>
      </c>
      <c r="G4771" t="s">
        <v>47</v>
      </c>
      <c r="H4771">
        <v>600</v>
      </c>
      <c r="I4771">
        <v>600</v>
      </c>
      <c r="J4771">
        <v>25</v>
      </c>
      <c r="L4771" t="s">
        <v>25</v>
      </c>
      <c r="M4771" t="s">
        <v>26</v>
      </c>
      <c r="N4771" t="s">
        <v>48</v>
      </c>
      <c r="P4771">
        <v>0.34</v>
      </c>
      <c r="Q4771">
        <v>0</v>
      </c>
      <c r="R4771">
        <v>2</v>
      </c>
    </row>
    <row r="4772" spans="1:18">
      <c r="A4772" t="s">
        <v>2086</v>
      </c>
      <c r="B4772" t="s">
        <v>2095</v>
      </c>
      <c r="C4772" t="s">
        <v>259</v>
      </c>
      <c r="D4772" t="s">
        <v>140</v>
      </c>
      <c r="E4772" t="s">
        <v>141</v>
      </c>
      <c r="F4772" t="s">
        <v>142</v>
      </c>
      <c r="G4772" t="s">
        <v>143</v>
      </c>
      <c r="H4772">
        <v>20</v>
      </c>
      <c r="P4772">
        <v>0</v>
      </c>
      <c r="Q4772">
        <v>0</v>
      </c>
      <c r="R4772">
        <v>3</v>
      </c>
    </row>
    <row r="4773" spans="1:18">
      <c r="A4773" t="s">
        <v>2086</v>
      </c>
      <c r="B4773" t="s">
        <v>2095</v>
      </c>
      <c r="C4773" t="s">
        <v>259</v>
      </c>
      <c r="D4773" t="s">
        <v>144</v>
      </c>
      <c r="E4773" t="s">
        <v>145</v>
      </c>
      <c r="F4773" t="s">
        <v>146</v>
      </c>
      <c r="G4773" t="s">
        <v>147</v>
      </c>
      <c r="H4773">
        <v>20</v>
      </c>
      <c r="P4773">
        <v>0</v>
      </c>
      <c r="Q4773">
        <v>0</v>
      </c>
      <c r="R4773">
        <v>1</v>
      </c>
    </row>
    <row r="4774" spans="1:18">
      <c r="A4774" t="s">
        <v>2086</v>
      </c>
      <c r="B4774" t="s">
        <v>2095</v>
      </c>
      <c r="C4774" t="s">
        <v>259</v>
      </c>
      <c r="D4774" t="s">
        <v>781</v>
      </c>
      <c r="E4774" t="s">
        <v>782</v>
      </c>
      <c r="F4774" t="s">
        <v>783</v>
      </c>
      <c r="G4774" t="s">
        <v>784</v>
      </c>
      <c r="H4774">
        <v>25</v>
      </c>
      <c r="P4774">
        <v>0</v>
      </c>
      <c r="Q4774">
        <v>0</v>
      </c>
      <c r="R4774">
        <v>4</v>
      </c>
    </row>
    <row r="4775" spans="1:18">
      <c r="A4775" t="s">
        <v>2086</v>
      </c>
      <c r="B4775" t="s">
        <v>2095</v>
      </c>
      <c r="C4775" t="s">
        <v>259</v>
      </c>
      <c r="D4775" t="s">
        <v>148</v>
      </c>
      <c r="E4775" t="s">
        <v>149</v>
      </c>
      <c r="F4775" t="s">
        <v>150</v>
      </c>
      <c r="G4775" t="s">
        <v>151</v>
      </c>
      <c r="H4775">
        <v>25</v>
      </c>
      <c r="P4775">
        <v>0</v>
      </c>
      <c r="Q4775">
        <v>0</v>
      </c>
      <c r="R4775">
        <v>1</v>
      </c>
    </row>
    <row r="4776" spans="1:18">
      <c r="A4776" t="s">
        <v>2086</v>
      </c>
      <c r="B4776" t="s">
        <v>2095</v>
      </c>
      <c r="C4776" t="s">
        <v>259</v>
      </c>
      <c r="D4776" t="s">
        <v>156</v>
      </c>
      <c r="E4776" t="s">
        <v>50</v>
      </c>
      <c r="F4776" t="s">
        <v>157</v>
      </c>
      <c r="G4776" t="s">
        <v>52</v>
      </c>
      <c r="H4776">
        <v>20</v>
      </c>
      <c r="K4776" t="s">
        <v>53</v>
      </c>
      <c r="M4776" t="s">
        <v>54</v>
      </c>
      <c r="N4776" t="s">
        <v>994</v>
      </c>
      <c r="P4776">
        <v>2.2000000000000002</v>
      </c>
      <c r="Q4776">
        <v>1.2</v>
      </c>
      <c r="R4776">
        <v>6</v>
      </c>
    </row>
    <row r="4777" spans="1:18">
      <c r="A4777" t="s">
        <v>2086</v>
      </c>
      <c r="B4777" t="s">
        <v>2095</v>
      </c>
      <c r="C4777" t="s">
        <v>259</v>
      </c>
      <c r="D4777" t="s">
        <v>49</v>
      </c>
      <c r="E4777" t="s">
        <v>50</v>
      </c>
      <c r="F4777" t="s">
        <v>51</v>
      </c>
      <c r="G4777" t="s">
        <v>52</v>
      </c>
      <c r="H4777">
        <v>25</v>
      </c>
      <c r="K4777" t="s">
        <v>53</v>
      </c>
      <c r="M4777" t="s">
        <v>54</v>
      </c>
      <c r="N4777" t="s">
        <v>55</v>
      </c>
      <c r="P4777">
        <v>3.24</v>
      </c>
      <c r="Q4777">
        <v>0.6</v>
      </c>
      <c r="R4777">
        <v>4</v>
      </c>
    </row>
    <row r="4778" spans="1:18">
      <c r="A4778" t="s">
        <v>2086</v>
      </c>
      <c r="B4778" t="s">
        <v>2095</v>
      </c>
      <c r="C4778" t="s">
        <v>259</v>
      </c>
      <c r="D4778" t="s">
        <v>1097</v>
      </c>
      <c r="E4778" t="s">
        <v>50</v>
      </c>
      <c r="F4778" t="s">
        <v>1098</v>
      </c>
      <c r="G4778" t="s">
        <v>52</v>
      </c>
      <c r="H4778">
        <v>300</v>
      </c>
      <c r="K4778" t="s">
        <v>264</v>
      </c>
      <c r="M4778" t="s">
        <v>54</v>
      </c>
      <c r="N4778" t="s">
        <v>1099</v>
      </c>
      <c r="P4778">
        <v>73.88</v>
      </c>
      <c r="Q4778">
        <v>1</v>
      </c>
      <c r="R4778">
        <v>6</v>
      </c>
    </row>
    <row r="4779" spans="1:18">
      <c r="A4779" t="s">
        <v>2086</v>
      </c>
      <c r="B4779" t="s">
        <v>2095</v>
      </c>
      <c r="C4779" t="s">
        <v>259</v>
      </c>
      <c r="D4779" t="s">
        <v>574</v>
      </c>
      <c r="E4779" t="s">
        <v>50</v>
      </c>
      <c r="F4779" t="s">
        <v>1185</v>
      </c>
      <c r="G4779" t="s">
        <v>407</v>
      </c>
      <c r="H4779">
        <v>450</v>
      </c>
      <c r="K4779" t="s">
        <v>264</v>
      </c>
      <c r="M4779" t="s">
        <v>422</v>
      </c>
      <c r="N4779" t="s">
        <v>1186</v>
      </c>
      <c r="P4779">
        <v>53.31</v>
      </c>
      <c r="Q4779">
        <v>1</v>
      </c>
      <c r="R4779">
        <v>2</v>
      </c>
    </row>
    <row r="4780" spans="1:18">
      <c r="A4780" t="s">
        <v>2086</v>
      </c>
      <c r="B4780" t="s">
        <v>2095</v>
      </c>
      <c r="C4780" t="s">
        <v>259</v>
      </c>
      <c r="D4780" t="s">
        <v>438</v>
      </c>
      <c r="E4780" t="s">
        <v>50</v>
      </c>
      <c r="F4780" t="s">
        <v>439</v>
      </c>
      <c r="G4780" t="s">
        <v>407</v>
      </c>
      <c r="H4780">
        <v>600</v>
      </c>
      <c r="K4780" t="s">
        <v>264</v>
      </c>
      <c r="M4780" t="s">
        <v>422</v>
      </c>
      <c r="N4780" t="s">
        <v>440</v>
      </c>
      <c r="P4780">
        <v>141.12</v>
      </c>
      <c r="Q4780">
        <v>25.51</v>
      </c>
      <c r="R4780">
        <v>20</v>
      </c>
    </row>
    <row r="4781" spans="1:18">
      <c r="A4781" t="s">
        <v>2086</v>
      </c>
      <c r="B4781" t="s">
        <v>2095</v>
      </c>
      <c r="C4781" t="s">
        <v>259</v>
      </c>
      <c r="D4781" t="s">
        <v>1442</v>
      </c>
      <c r="E4781" t="s">
        <v>1367</v>
      </c>
      <c r="F4781" t="s">
        <v>1443</v>
      </c>
      <c r="G4781" t="s">
        <v>1407</v>
      </c>
      <c r="H4781">
        <v>450</v>
      </c>
      <c r="I4781">
        <v>450</v>
      </c>
      <c r="L4781" t="s">
        <v>37</v>
      </c>
      <c r="M4781" t="s">
        <v>202</v>
      </c>
      <c r="P4781">
        <v>1270</v>
      </c>
      <c r="Q4781">
        <v>0</v>
      </c>
      <c r="R4781">
        <v>1</v>
      </c>
    </row>
    <row r="4782" spans="1:18">
      <c r="A4782" t="s">
        <v>2086</v>
      </c>
      <c r="B4782" t="s">
        <v>2095</v>
      </c>
      <c r="C4782" t="s">
        <v>259</v>
      </c>
      <c r="D4782" t="s">
        <v>1444</v>
      </c>
      <c r="E4782" t="s">
        <v>236</v>
      </c>
      <c r="F4782" t="s">
        <v>1445</v>
      </c>
      <c r="G4782" t="s">
        <v>238</v>
      </c>
      <c r="H4782">
        <v>600</v>
      </c>
      <c r="I4782">
        <v>600</v>
      </c>
      <c r="J4782">
        <v>300</v>
      </c>
      <c r="P4782">
        <v>0</v>
      </c>
      <c r="Q4782">
        <v>0</v>
      </c>
      <c r="R4782">
        <v>2</v>
      </c>
    </row>
    <row r="4783" spans="1:18">
      <c r="A4783" t="s">
        <v>2086</v>
      </c>
      <c r="B4783" t="s">
        <v>2095</v>
      </c>
      <c r="C4783" t="s">
        <v>259</v>
      </c>
      <c r="D4783" t="s">
        <v>1446</v>
      </c>
      <c r="E4783" t="s">
        <v>236</v>
      </c>
      <c r="F4783" t="s">
        <v>1447</v>
      </c>
      <c r="G4783" t="s">
        <v>238</v>
      </c>
      <c r="H4783">
        <v>600</v>
      </c>
      <c r="I4783">
        <v>600</v>
      </c>
      <c r="J4783">
        <v>400</v>
      </c>
      <c r="P4783">
        <v>0</v>
      </c>
      <c r="Q4783">
        <v>0</v>
      </c>
      <c r="R4783">
        <v>2</v>
      </c>
    </row>
    <row r="4784" spans="1:18">
      <c r="A4784" t="s">
        <v>2086</v>
      </c>
      <c r="B4784" t="s">
        <v>2095</v>
      </c>
      <c r="C4784" t="s">
        <v>259</v>
      </c>
      <c r="D4784" t="s">
        <v>1448</v>
      </c>
      <c r="E4784" t="s">
        <v>658</v>
      </c>
      <c r="F4784" t="s">
        <v>1449</v>
      </c>
      <c r="G4784" t="s">
        <v>1104</v>
      </c>
      <c r="H4784">
        <v>450</v>
      </c>
      <c r="I4784">
        <v>450</v>
      </c>
      <c r="L4784" t="s">
        <v>37</v>
      </c>
      <c r="M4784" t="s">
        <v>202</v>
      </c>
      <c r="N4784" t="s">
        <v>1450</v>
      </c>
      <c r="P4784">
        <v>1207.19</v>
      </c>
      <c r="Q4784">
        <v>0</v>
      </c>
      <c r="R4784">
        <v>1</v>
      </c>
    </row>
    <row r="4785" spans="1:18">
      <c r="A4785" t="s">
        <v>2086</v>
      </c>
      <c r="B4785" t="s">
        <v>2095</v>
      </c>
      <c r="C4785" t="s">
        <v>259</v>
      </c>
      <c r="D4785" t="s">
        <v>1451</v>
      </c>
      <c r="E4785" t="s">
        <v>173</v>
      </c>
      <c r="F4785" t="s">
        <v>1452</v>
      </c>
      <c r="G4785" t="s">
        <v>243</v>
      </c>
      <c r="H4785">
        <v>600</v>
      </c>
      <c r="I4785">
        <v>600</v>
      </c>
      <c r="J4785">
        <v>25</v>
      </c>
      <c r="M4785" t="s">
        <v>26</v>
      </c>
      <c r="P4785">
        <v>0</v>
      </c>
      <c r="Q4785">
        <v>0</v>
      </c>
      <c r="R4785">
        <v>5</v>
      </c>
    </row>
    <row r="4786" spans="1:18">
      <c r="A4786" t="s">
        <v>2086</v>
      </c>
      <c r="B4786" t="s">
        <v>2096</v>
      </c>
      <c r="C4786" t="s">
        <v>259</v>
      </c>
      <c r="D4786" t="s">
        <v>989</v>
      </c>
      <c r="E4786" t="s">
        <v>88</v>
      </c>
      <c r="F4786" t="s">
        <v>990</v>
      </c>
      <c r="G4786" t="s">
        <v>90</v>
      </c>
      <c r="H4786">
        <v>500</v>
      </c>
      <c r="I4786">
        <v>450</v>
      </c>
      <c r="K4786" t="s">
        <v>419</v>
      </c>
      <c r="M4786" t="s">
        <v>32</v>
      </c>
      <c r="N4786" t="s">
        <v>1454</v>
      </c>
      <c r="P4786">
        <v>58</v>
      </c>
      <c r="Q4786">
        <v>0</v>
      </c>
      <c r="R4786">
        <v>1</v>
      </c>
    </row>
    <row r="4787" spans="1:18">
      <c r="A4787" t="s">
        <v>2086</v>
      </c>
      <c r="B4787" t="s">
        <v>2096</v>
      </c>
      <c r="C4787" t="s">
        <v>259</v>
      </c>
      <c r="D4787" t="s">
        <v>612</v>
      </c>
      <c r="E4787" t="s">
        <v>94</v>
      </c>
      <c r="F4787" t="s">
        <v>613</v>
      </c>
      <c r="G4787" t="s">
        <v>96</v>
      </c>
      <c r="H4787">
        <v>500</v>
      </c>
      <c r="I4787">
        <v>500</v>
      </c>
      <c r="K4787" t="s">
        <v>264</v>
      </c>
      <c r="M4787" t="s">
        <v>32</v>
      </c>
      <c r="N4787" t="s">
        <v>1455</v>
      </c>
      <c r="P4787">
        <v>69.555000000000007</v>
      </c>
      <c r="Q4787">
        <v>0</v>
      </c>
      <c r="R4787">
        <v>4</v>
      </c>
    </row>
    <row r="4788" spans="1:18">
      <c r="A4788" t="s">
        <v>2086</v>
      </c>
      <c r="B4788" t="s">
        <v>2096</v>
      </c>
      <c r="C4788" t="s">
        <v>259</v>
      </c>
      <c r="D4788" t="s">
        <v>688</v>
      </c>
      <c r="E4788" t="s">
        <v>22</v>
      </c>
      <c r="F4788" t="s">
        <v>689</v>
      </c>
      <c r="G4788" t="s">
        <v>30</v>
      </c>
      <c r="H4788">
        <v>450</v>
      </c>
      <c r="I4788">
        <v>450</v>
      </c>
      <c r="K4788" t="s">
        <v>264</v>
      </c>
      <c r="M4788" t="s">
        <v>32</v>
      </c>
      <c r="N4788" t="s">
        <v>1177</v>
      </c>
      <c r="P4788">
        <v>112.24</v>
      </c>
      <c r="Q4788">
        <v>0</v>
      </c>
      <c r="R4788">
        <v>1</v>
      </c>
    </row>
    <row r="4789" spans="1:18">
      <c r="A4789" t="s">
        <v>2086</v>
      </c>
      <c r="B4789" t="s">
        <v>2096</v>
      </c>
      <c r="C4789" t="s">
        <v>259</v>
      </c>
      <c r="D4789" t="s">
        <v>625</v>
      </c>
      <c r="E4789" t="s">
        <v>50</v>
      </c>
      <c r="F4789" t="s">
        <v>1456</v>
      </c>
      <c r="G4789" t="s">
        <v>407</v>
      </c>
      <c r="H4789">
        <v>500</v>
      </c>
      <c r="K4789" t="s">
        <v>264</v>
      </c>
      <c r="M4789" t="s">
        <v>422</v>
      </c>
      <c r="N4789" t="s">
        <v>1457</v>
      </c>
      <c r="P4789">
        <v>117.15</v>
      </c>
      <c r="Q4789">
        <v>2.4900000000000002</v>
      </c>
      <c r="R4789">
        <v>3</v>
      </c>
    </row>
    <row r="4790" spans="1:18">
      <c r="A4790" t="s">
        <v>2086</v>
      </c>
      <c r="B4790" t="s">
        <v>2097</v>
      </c>
      <c r="C4790" t="s">
        <v>259</v>
      </c>
      <c r="D4790" t="s">
        <v>989</v>
      </c>
      <c r="E4790" t="s">
        <v>88</v>
      </c>
      <c r="F4790" t="s">
        <v>990</v>
      </c>
      <c r="G4790" t="s">
        <v>90</v>
      </c>
      <c r="H4790">
        <v>500</v>
      </c>
      <c r="I4790">
        <v>450</v>
      </c>
      <c r="K4790" t="s">
        <v>419</v>
      </c>
      <c r="M4790" t="s">
        <v>32</v>
      </c>
      <c r="N4790" t="s">
        <v>1454</v>
      </c>
      <c r="P4790">
        <v>58</v>
      </c>
      <c r="Q4790">
        <v>0</v>
      </c>
      <c r="R4790">
        <v>1</v>
      </c>
    </row>
    <row r="4791" spans="1:18">
      <c r="A4791" t="s">
        <v>2086</v>
      </c>
      <c r="B4791" t="s">
        <v>2097</v>
      </c>
      <c r="C4791" t="s">
        <v>259</v>
      </c>
      <c r="D4791" t="s">
        <v>612</v>
      </c>
      <c r="E4791" t="s">
        <v>94</v>
      </c>
      <c r="F4791" t="s">
        <v>613</v>
      </c>
      <c r="G4791" t="s">
        <v>96</v>
      </c>
      <c r="H4791">
        <v>500</v>
      </c>
      <c r="I4791">
        <v>500</v>
      </c>
      <c r="K4791" t="s">
        <v>264</v>
      </c>
      <c r="M4791" t="s">
        <v>32</v>
      </c>
      <c r="N4791" t="s">
        <v>1455</v>
      </c>
      <c r="P4791">
        <v>69.555000000000007</v>
      </c>
      <c r="Q4791">
        <v>0</v>
      </c>
      <c r="R4791">
        <v>4</v>
      </c>
    </row>
    <row r="4792" spans="1:18">
      <c r="A4792" t="s">
        <v>2086</v>
      </c>
      <c r="B4792" t="s">
        <v>2097</v>
      </c>
      <c r="C4792" t="s">
        <v>259</v>
      </c>
      <c r="D4792" t="s">
        <v>688</v>
      </c>
      <c r="E4792" t="s">
        <v>22</v>
      </c>
      <c r="F4792" t="s">
        <v>689</v>
      </c>
      <c r="G4792" t="s">
        <v>30</v>
      </c>
      <c r="H4792">
        <v>450</v>
      </c>
      <c r="I4792">
        <v>450</v>
      </c>
      <c r="K4792" t="s">
        <v>264</v>
      </c>
      <c r="M4792" t="s">
        <v>32</v>
      </c>
      <c r="N4792" t="s">
        <v>1177</v>
      </c>
      <c r="P4792">
        <v>112.24</v>
      </c>
      <c r="Q4792">
        <v>0</v>
      </c>
      <c r="R4792">
        <v>1</v>
      </c>
    </row>
    <row r="4793" spans="1:18">
      <c r="A4793" t="s">
        <v>2086</v>
      </c>
      <c r="B4793" t="s">
        <v>2097</v>
      </c>
      <c r="C4793" t="s">
        <v>259</v>
      </c>
      <c r="D4793" t="s">
        <v>625</v>
      </c>
      <c r="E4793" t="s">
        <v>50</v>
      </c>
      <c r="F4793" t="s">
        <v>1456</v>
      </c>
      <c r="G4793" t="s">
        <v>407</v>
      </c>
      <c r="H4793">
        <v>500</v>
      </c>
      <c r="K4793" t="s">
        <v>264</v>
      </c>
      <c r="M4793" t="s">
        <v>422</v>
      </c>
      <c r="N4793" t="s">
        <v>1457</v>
      </c>
      <c r="P4793">
        <v>117.15</v>
      </c>
      <c r="Q4793">
        <v>2.4900000000000002</v>
      </c>
      <c r="R4793">
        <v>3</v>
      </c>
    </row>
    <row r="4794" spans="1:18">
      <c r="A4794" t="s">
        <v>2086</v>
      </c>
      <c r="B4794" t="s">
        <v>2098</v>
      </c>
      <c r="C4794" t="s">
        <v>259</v>
      </c>
      <c r="D4794" t="s">
        <v>1429</v>
      </c>
      <c r="E4794" t="s">
        <v>79</v>
      </c>
      <c r="F4794" t="s">
        <v>1430</v>
      </c>
      <c r="G4794" t="s">
        <v>81</v>
      </c>
      <c r="H4794">
        <v>300</v>
      </c>
      <c r="K4794" t="s">
        <v>62</v>
      </c>
      <c r="M4794" t="s">
        <v>32</v>
      </c>
      <c r="N4794" t="s">
        <v>1431</v>
      </c>
      <c r="P4794">
        <v>9</v>
      </c>
      <c r="Q4794">
        <v>0</v>
      </c>
      <c r="R4794">
        <v>1</v>
      </c>
    </row>
    <row r="4795" spans="1:18">
      <c r="A4795" t="s">
        <v>2086</v>
      </c>
      <c r="B4795" t="s">
        <v>2098</v>
      </c>
      <c r="C4795" t="s">
        <v>259</v>
      </c>
      <c r="D4795" t="s">
        <v>667</v>
      </c>
      <c r="E4795" t="s">
        <v>79</v>
      </c>
      <c r="F4795" t="s">
        <v>668</v>
      </c>
      <c r="G4795" t="s">
        <v>81</v>
      </c>
      <c r="H4795">
        <v>750</v>
      </c>
      <c r="K4795" t="s">
        <v>264</v>
      </c>
      <c r="M4795" t="s">
        <v>32</v>
      </c>
      <c r="P4795">
        <v>62</v>
      </c>
      <c r="Q4795">
        <v>0</v>
      </c>
      <c r="R4795">
        <v>1</v>
      </c>
    </row>
    <row r="4796" spans="1:18">
      <c r="A4796" t="s">
        <v>2086</v>
      </c>
      <c r="B4796" t="s">
        <v>2098</v>
      </c>
      <c r="C4796" t="s">
        <v>259</v>
      </c>
      <c r="D4796" t="s">
        <v>1460</v>
      </c>
      <c r="E4796" t="s">
        <v>88</v>
      </c>
      <c r="F4796" t="s">
        <v>1461</v>
      </c>
      <c r="G4796" t="s">
        <v>90</v>
      </c>
      <c r="H4796">
        <v>800</v>
      </c>
      <c r="I4796">
        <v>750</v>
      </c>
      <c r="K4796" t="s">
        <v>419</v>
      </c>
      <c r="M4796" t="s">
        <v>32</v>
      </c>
      <c r="N4796" t="s">
        <v>1462</v>
      </c>
      <c r="P4796">
        <v>115</v>
      </c>
      <c r="Q4796">
        <v>0</v>
      </c>
      <c r="R4796">
        <v>1</v>
      </c>
    </row>
    <row r="4797" spans="1:18">
      <c r="A4797" t="s">
        <v>2086</v>
      </c>
      <c r="B4797" t="s">
        <v>2098</v>
      </c>
      <c r="C4797" t="s">
        <v>259</v>
      </c>
      <c r="D4797" t="s">
        <v>1463</v>
      </c>
      <c r="E4797" t="s">
        <v>94</v>
      </c>
      <c r="F4797" t="s">
        <v>1464</v>
      </c>
      <c r="G4797" t="s">
        <v>96</v>
      </c>
      <c r="H4797">
        <v>750</v>
      </c>
      <c r="I4797">
        <v>750</v>
      </c>
      <c r="K4797" t="s">
        <v>264</v>
      </c>
      <c r="M4797" t="s">
        <v>32</v>
      </c>
      <c r="P4797">
        <v>157.91499999999999</v>
      </c>
      <c r="Q4797">
        <v>0</v>
      </c>
      <c r="R4797">
        <v>1</v>
      </c>
    </row>
    <row r="4798" spans="1:18">
      <c r="A4798" t="s">
        <v>2086</v>
      </c>
      <c r="B4798" t="s">
        <v>2098</v>
      </c>
      <c r="C4798" t="s">
        <v>259</v>
      </c>
      <c r="D4798" t="s">
        <v>669</v>
      </c>
      <c r="E4798" t="s">
        <v>22</v>
      </c>
      <c r="F4798" t="s">
        <v>670</v>
      </c>
      <c r="G4798" t="s">
        <v>30</v>
      </c>
      <c r="H4798">
        <v>750</v>
      </c>
      <c r="I4798">
        <v>750</v>
      </c>
      <c r="K4798" t="s">
        <v>264</v>
      </c>
      <c r="M4798" t="s">
        <v>32</v>
      </c>
      <c r="P4798">
        <v>315.83</v>
      </c>
      <c r="Q4798">
        <v>0</v>
      </c>
      <c r="R4798">
        <v>5</v>
      </c>
    </row>
    <row r="4799" spans="1:18">
      <c r="A4799" t="s">
        <v>2086</v>
      </c>
      <c r="B4799" t="s">
        <v>2098</v>
      </c>
      <c r="C4799" t="s">
        <v>259</v>
      </c>
      <c r="D4799" t="s">
        <v>275</v>
      </c>
      <c r="E4799" t="s">
        <v>276</v>
      </c>
      <c r="F4799" t="s">
        <v>277</v>
      </c>
      <c r="G4799" t="s">
        <v>278</v>
      </c>
      <c r="H4799">
        <v>25</v>
      </c>
      <c r="I4799">
        <v>25</v>
      </c>
      <c r="L4799" t="s">
        <v>25</v>
      </c>
      <c r="M4799" t="s">
        <v>26</v>
      </c>
      <c r="N4799" t="s">
        <v>279</v>
      </c>
      <c r="P4799">
        <v>0.27</v>
      </c>
      <c r="Q4799">
        <v>0</v>
      </c>
      <c r="R4799">
        <v>1</v>
      </c>
    </row>
    <row r="4800" spans="1:18">
      <c r="A4800" t="s">
        <v>2086</v>
      </c>
      <c r="B4800" t="s">
        <v>2098</v>
      </c>
      <c r="C4800" t="s">
        <v>259</v>
      </c>
      <c r="D4800" t="s">
        <v>113</v>
      </c>
      <c r="E4800" t="s">
        <v>114</v>
      </c>
      <c r="F4800" t="s">
        <v>1117</v>
      </c>
      <c r="G4800" t="s">
        <v>200</v>
      </c>
      <c r="H4800">
        <v>20</v>
      </c>
      <c r="I4800">
        <v>20</v>
      </c>
      <c r="J4800">
        <v>20</v>
      </c>
      <c r="L4800" t="s">
        <v>127</v>
      </c>
      <c r="M4800" t="s">
        <v>26</v>
      </c>
      <c r="N4800" t="s">
        <v>1118</v>
      </c>
      <c r="P4800">
        <v>2</v>
      </c>
      <c r="Q4800">
        <v>0</v>
      </c>
      <c r="R4800">
        <v>4</v>
      </c>
    </row>
    <row r="4801" spans="1:18">
      <c r="A4801" t="s">
        <v>2086</v>
      </c>
      <c r="B4801" t="s">
        <v>2098</v>
      </c>
      <c r="C4801" t="s">
        <v>259</v>
      </c>
      <c r="D4801" t="s">
        <v>120</v>
      </c>
      <c r="E4801" t="s">
        <v>114</v>
      </c>
      <c r="F4801" t="s">
        <v>199</v>
      </c>
      <c r="G4801" t="s">
        <v>200</v>
      </c>
      <c r="H4801">
        <v>25</v>
      </c>
      <c r="I4801">
        <v>25</v>
      </c>
      <c r="J4801">
        <v>25</v>
      </c>
      <c r="L4801" t="s">
        <v>127</v>
      </c>
      <c r="M4801" t="s">
        <v>26</v>
      </c>
      <c r="N4801" t="s">
        <v>201</v>
      </c>
      <c r="P4801">
        <v>3.5</v>
      </c>
      <c r="Q4801">
        <v>0</v>
      </c>
      <c r="R4801">
        <v>2</v>
      </c>
    </row>
    <row r="4802" spans="1:18">
      <c r="A4802" t="s">
        <v>2086</v>
      </c>
      <c r="B4802" t="s">
        <v>2098</v>
      </c>
      <c r="C4802" t="s">
        <v>259</v>
      </c>
      <c r="D4802" t="s">
        <v>123</v>
      </c>
      <c r="E4802" t="s">
        <v>124</v>
      </c>
      <c r="F4802" t="s">
        <v>125</v>
      </c>
      <c r="G4802" t="s">
        <v>126</v>
      </c>
      <c r="H4802">
        <v>25</v>
      </c>
      <c r="I4802">
        <v>25</v>
      </c>
      <c r="J4802">
        <v>25</v>
      </c>
      <c r="L4802" t="s">
        <v>127</v>
      </c>
      <c r="M4802" t="s">
        <v>26</v>
      </c>
      <c r="N4802" t="s">
        <v>210</v>
      </c>
      <c r="P4802">
        <v>3.5</v>
      </c>
      <c r="Q4802">
        <v>0</v>
      </c>
      <c r="R4802">
        <v>1</v>
      </c>
    </row>
    <row r="4803" spans="1:18">
      <c r="A4803" t="s">
        <v>2086</v>
      </c>
      <c r="B4803" t="s">
        <v>2098</v>
      </c>
      <c r="C4803" t="s">
        <v>259</v>
      </c>
      <c r="D4803" t="s">
        <v>1465</v>
      </c>
      <c r="E4803" t="s">
        <v>1015</v>
      </c>
      <c r="F4803" t="s">
        <v>1466</v>
      </c>
      <c r="G4803" t="s">
        <v>1182</v>
      </c>
      <c r="H4803">
        <v>750</v>
      </c>
      <c r="I4803">
        <v>750</v>
      </c>
      <c r="L4803" t="s">
        <v>37</v>
      </c>
      <c r="M4803" t="s">
        <v>202</v>
      </c>
      <c r="P4803">
        <v>2262</v>
      </c>
      <c r="Q4803">
        <v>0</v>
      </c>
      <c r="R4803">
        <v>1</v>
      </c>
    </row>
    <row r="4804" spans="1:18">
      <c r="A4804" t="s">
        <v>2086</v>
      </c>
      <c r="B4804" t="s">
        <v>2098</v>
      </c>
      <c r="C4804" t="s">
        <v>259</v>
      </c>
      <c r="D4804" t="s">
        <v>1095</v>
      </c>
      <c r="E4804" t="s">
        <v>45</v>
      </c>
      <c r="F4804" t="s">
        <v>1096</v>
      </c>
      <c r="G4804" t="s">
        <v>47</v>
      </c>
      <c r="H4804">
        <v>300</v>
      </c>
      <c r="I4804">
        <v>300</v>
      </c>
      <c r="J4804">
        <v>25</v>
      </c>
      <c r="L4804" t="s">
        <v>25</v>
      </c>
      <c r="M4804" t="s">
        <v>26</v>
      </c>
      <c r="N4804" t="s">
        <v>48</v>
      </c>
      <c r="P4804">
        <v>0.34</v>
      </c>
      <c r="Q4804">
        <v>0</v>
      </c>
      <c r="R4804">
        <v>1</v>
      </c>
    </row>
    <row r="4805" spans="1:18">
      <c r="A4805" t="s">
        <v>2086</v>
      </c>
      <c r="B4805" t="s">
        <v>2098</v>
      </c>
      <c r="C4805" t="s">
        <v>259</v>
      </c>
      <c r="D4805" t="s">
        <v>1467</v>
      </c>
      <c r="E4805" t="s">
        <v>45</v>
      </c>
      <c r="F4805" t="s">
        <v>1468</v>
      </c>
      <c r="G4805" t="s">
        <v>47</v>
      </c>
      <c r="H4805">
        <v>750</v>
      </c>
      <c r="I4805">
        <v>750</v>
      </c>
      <c r="J4805">
        <v>20</v>
      </c>
      <c r="L4805" t="s">
        <v>25</v>
      </c>
      <c r="M4805" t="s">
        <v>26</v>
      </c>
      <c r="N4805" t="s">
        <v>1121</v>
      </c>
      <c r="P4805">
        <v>0.2</v>
      </c>
      <c r="Q4805">
        <v>0</v>
      </c>
      <c r="R4805">
        <v>4</v>
      </c>
    </row>
    <row r="4806" spans="1:18">
      <c r="A4806" t="s">
        <v>2086</v>
      </c>
      <c r="B4806" t="s">
        <v>2098</v>
      </c>
      <c r="C4806" t="s">
        <v>259</v>
      </c>
      <c r="D4806" t="s">
        <v>1469</v>
      </c>
      <c r="E4806" t="s">
        <v>45</v>
      </c>
      <c r="F4806" t="s">
        <v>1470</v>
      </c>
      <c r="G4806" t="s">
        <v>47</v>
      </c>
      <c r="H4806">
        <v>750</v>
      </c>
      <c r="I4806">
        <v>750</v>
      </c>
      <c r="J4806">
        <v>25</v>
      </c>
      <c r="L4806" t="s">
        <v>25</v>
      </c>
      <c r="M4806" t="s">
        <v>26</v>
      </c>
      <c r="N4806" t="s">
        <v>48</v>
      </c>
      <c r="P4806">
        <v>0.34</v>
      </c>
      <c r="Q4806">
        <v>0</v>
      </c>
      <c r="R4806">
        <v>2</v>
      </c>
    </row>
    <row r="4807" spans="1:18">
      <c r="A4807" t="s">
        <v>2086</v>
      </c>
      <c r="B4807" t="s">
        <v>2098</v>
      </c>
      <c r="C4807" t="s">
        <v>259</v>
      </c>
      <c r="D4807" t="s">
        <v>140</v>
      </c>
      <c r="E4807" t="s">
        <v>141</v>
      </c>
      <c r="F4807" t="s">
        <v>142</v>
      </c>
      <c r="G4807" t="s">
        <v>143</v>
      </c>
      <c r="H4807">
        <v>20</v>
      </c>
      <c r="P4807">
        <v>0</v>
      </c>
      <c r="Q4807">
        <v>0</v>
      </c>
      <c r="R4807">
        <v>3</v>
      </c>
    </row>
    <row r="4808" spans="1:18">
      <c r="A4808" t="s">
        <v>2086</v>
      </c>
      <c r="B4808" t="s">
        <v>2098</v>
      </c>
      <c r="C4808" t="s">
        <v>259</v>
      </c>
      <c r="D4808" t="s">
        <v>144</v>
      </c>
      <c r="E4808" t="s">
        <v>145</v>
      </c>
      <c r="F4808" t="s">
        <v>146</v>
      </c>
      <c r="G4808" t="s">
        <v>147</v>
      </c>
      <c r="H4808">
        <v>20</v>
      </c>
      <c r="P4808">
        <v>0</v>
      </c>
      <c r="Q4808">
        <v>0</v>
      </c>
      <c r="R4808">
        <v>1</v>
      </c>
    </row>
    <row r="4809" spans="1:18">
      <c r="A4809" t="s">
        <v>2086</v>
      </c>
      <c r="B4809" t="s">
        <v>2098</v>
      </c>
      <c r="C4809" t="s">
        <v>259</v>
      </c>
      <c r="D4809" t="s">
        <v>781</v>
      </c>
      <c r="E4809" t="s">
        <v>782</v>
      </c>
      <c r="F4809" t="s">
        <v>783</v>
      </c>
      <c r="G4809" t="s">
        <v>784</v>
      </c>
      <c r="H4809">
        <v>25</v>
      </c>
      <c r="P4809">
        <v>0</v>
      </c>
      <c r="Q4809">
        <v>0</v>
      </c>
      <c r="R4809">
        <v>3</v>
      </c>
    </row>
    <row r="4810" spans="1:18">
      <c r="A4810" t="s">
        <v>2086</v>
      </c>
      <c r="B4810" t="s">
        <v>2098</v>
      </c>
      <c r="C4810" t="s">
        <v>259</v>
      </c>
      <c r="D4810" t="s">
        <v>148</v>
      </c>
      <c r="E4810" t="s">
        <v>149</v>
      </c>
      <c r="F4810" t="s">
        <v>150</v>
      </c>
      <c r="G4810" t="s">
        <v>151</v>
      </c>
      <c r="H4810">
        <v>25</v>
      </c>
      <c r="P4810">
        <v>0</v>
      </c>
      <c r="Q4810">
        <v>0</v>
      </c>
      <c r="R4810">
        <v>2</v>
      </c>
    </row>
    <row r="4811" spans="1:18">
      <c r="A4811" t="s">
        <v>2086</v>
      </c>
      <c r="B4811" t="s">
        <v>2098</v>
      </c>
      <c r="C4811" t="s">
        <v>259</v>
      </c>
      <c r="D4811" t="s">
        <v>156</v>
      </c>
      <c r="E4811" t="s">
        <v>50</v>
      </c>
      <c r="F4811" t="s">
        <v>157</v>
      </c>
      <c r="G4811" t="s">
        <v>52</v>
      </c>
      <c r="H4811">
        <v>20</v>
      </c>
      <c r="K4811" t="s">
        <v>53</v>
      </c>
      <c r="M4811" t="s">
        <v>54</v>
      </c>
      <c r="N4811" t="s">
        <v>994</v>
      </c>
      <c r="P4811">
        <v>2.2000000000000002</v>
      </c>
      <c r="Q4811">
        <v>0.8</v>
      </c>
      <c r="R4811">
        <v>4</v>
      </c>
    </row>
    <row r="4812" spans="1:18">
      <c r="A4812" t="s">
        <v>2086</v>
      </c>
      <c r="B4812" t="s">
        <v>2098</v>
      </c>
      <c r="C4812" t="s">
        <v>259</v>
      </c>
      <c r="D4812" t="s">
        <v>49</v>
      </c>
      <c r="E4812" t="s">
        <v>50</v>
      </c>
      <c r="F4812" t="s">
        <v>51</v>
      </c>
      <c r="G4812" t="s">
        <v>52</v>
      </c>
      <c r="H4812">
        <v>25</v>
      </c>
      <c r="K4812" t="s">
        <v>53</v>
      </c>
      <c r="M4812" t="s">
        <v>54</v>
      </c>
      <c r="N4812" t="s">
        <v>55</v>
      </c>
      <c r="P4812">
        <v>3.24</v>
      </c>
      <c r="Q4812">
        <v>0.5</v>
      </c>
      <c r="R4812">
        <v>3</v>
      </c>
    </row>
    <row r="4813" spans="1:18">
      <c r="A4813" t="s">
        <v>2086</v>
      </c>
      <c r="B4813" t="s">
        <v>2098</v>
      </c>
      <c r="C4813" t="s">
        <v>259</v>
      </c>
      <c r="D4813" t="s">
        <v>1097</v>
      </c>
      <c r="E4813" t="s">
        <v>50</v>
      </c>
      <c r="F4813" t="s">
        <v>1098</v>
      </c>
      <c r="G4813" t="s">
        <v>52</v>
      </c>
      <c r="H4813">
        <v>300</v>
      </c>
      <c r="K4813" t="s">
        <v>264</v>
      </c>
      <c r="M4813" t="s">
        <v>54</v>
      </c>
      <c r="N4813" t="s">
        <v>1099</v>
      </c>
      <c r="P4813">
        <v>73.88</v>
      </c>
      <c r="Q4813">
        <v>0.4</v>
      </c>
      <c r="R4813">
        <v>2</v>
      </c>
    </row>
    <row r="4814" spans="1:18">
      <c r="A4814" t="s">
        <v>2086</v>
      </c>
      <c r="B4814" t="s">
        <v>2098</v>
      </c>
      <c r="C4814" t="s">
        <v>259</v>
      </c>
      <c r="D4814" t="s">
        <v>671</v>
      </c>
      <c r="E4814" t="s">
        <v>50</v>
      </c>
      <c r="F4814" t="s">
        <v>1471</v>
      </c>
      <c r="G4814" t="s">
        <v>407</v>
      </c>
      <c r="H4814">
        <v>750</v>
      </c>
      <c r="K4814" t="s">
        <v>264</v>
      </c>
      <c r="M4814" t="s">
        <v>422</v>
      </c>
      <c r="N4814" t="s">
        <v>1472</v>
      </c>
      <c r="P4814">
        <v>176.85</v>
      </c>
      <c r="Q4814">
        <v>25.9</v>
      </c>
      <c r="R4814">
        <v>19</v>
      </c>
    </row>
    <row r="4815" spans="1:18">
      <c r="A4815" t="s">
        <v>2086</v>
      </c>
      <c r="B4815" t="s">
        <v>2098</v>
      </c>
      <c r="C4815" t="s">
        <v>259</v>
      </c>
      <c r="D4815" t="s">
        <v>1473</v>
      </c>
      <c r="E4815" t="s">
        <v>236</v>
      </c>
      <c r="F4815" t="s">
        <v>1474</v>
      </c>
      <c r="G4815" t="s">
        <v>238</v>
      </c>
      <c r="H4815">
        <v>750</v>
      </c>
      <c r="I4815">
        <v>750</v>
      </c>
      <c r="J4815">
        <v>300</v>
      </c>
      <c r="P4815">
        <v>0</v>
      </c>
      <c r="Q4815">
        <v>0</v>
      </c>
      <c r="R4815">
        <v>1</v>
      </c>
    </row>
    <row r="4816" spans="1:18">
      <c r="A4816" t="s">
        <v>2086</v>
      </c>
      <c r="B4816" t="s">
        <v>2098</v>
      </c>
      <c r="C4816" t="s">
        <v>259</v>
      </c>
      <c r="D4816" t="s">
        <v>675</v>
      </c>
      <c r="E4816" t="s">
        <v>236</v>
      </c>
      <c r="F4816" t="s">
        <v>676</v>
      </c>
      <c r="G4816" t="s">
        <v>238</v>
      </c>
      <c r="H4816">
        <v>750</v>
      </c>
      <c r="I4816">
        <v>750</v>
      </c>
      <c r="J4816">
        <v>500</v>
      </c>
      <c r="P4816">
        <v>0</v>
      </c>
      <c r="Q4816">
        <v>0</v>
      </c>
      <c r="R4816">
        <v>2</v>
      </c>
    </row>
    <row r="4817" spans="1:18">
      <c r="A4817" t="s">
        <v>2086</v>
      </c>
      <c r="B4817" t="s">
        <v>2098</v>
      </c>
      <c r="C4817" t="s">
        <v>259</v>
      </c>
      <c r="D4817" t="s">
        <v>1475</v>
      </c>
      <c r="E4817" t="s">
        <v>173</v>
      </c>
      <c r="F4817" t="s">
        <v>1476</v>
      </c>
      <c r="G4817" t="s">
        <v>243</v>
      </c>
      <c r="H4817">
        <v>750</v>
      </c>
      <c r="I4817">
        <v>750</v>
      </c>
      <c r="J4817">
        <v>25</v>
      </c>
      <c r="M4817" t="s">
        <v>26</v>
      </c>
      <c r="P4817">
        <v>0</v>
      </c>
      <c r="Q4817">
        <v>0</v>
      </c>
      <c r="R4817">
        <v>5</v>
      </c>
    </row>
    <row r="4818" spans="1:18">
      <c r="A4818" t="s">
        <v>2086</v>
      </c>
      <c r="B4818" t="s">
        <v>2099</v>
      </c>
      <c r="C4818" t="s">
        <v>259</v>
      </c>
      <c r="D4818" t="s">
        <v>682</v>
      </c>
      <c r="E4818" t="s">
        <v>88</v>
      </c>
      <c r="F4818" t="s">
        <v>683</v>
      </c>
      <c r="G4818" t="s">
        <v>90</v>
      </c>
      <c r="H4818">
        <v>750</v>
      </c>
      <c r="I4818">
        <v>600</v>
      </c>
      <c r="K4818" t="s">
        <v>419</v>
      </c>
      <c r="M4818" t="s">
        <v>32</v>
      </c>
      <c r="N4818" t="s">
        <v>684</v>
      </c>
      <c r="P4818">
        <v>100</v>
      </c>
      <c r="Q4818">
        <v>0</v>
      </c>
      <c r="R4818">
        <v>1</v>
      </c>
    </row>
    <row r="4819" spans="1:18">
      <c r="A4819" t="s">
        <v>2086</v>
      </c>
      <c r="B4819" t="s">
        <v>2099</v>
      </c>
      <c r="C4819" t="s">
        <v>259</v>
      </c>
      <c r="D4819" t="s">
        <v>445</v>
      </c>
      <c r="E4819" t="s">
        <v>94</v>
      </c>
      <c r="F4819" t="s">
        <v>446</v>
      </c>
      <c r="G4819" t="s">
        <v>96</v>
      </c>
      <c r="H4819">
        <v>600</v>
      </c>
      <c r="I4819">
        <v>600</v>
      </c>
      <c r="K4819" t="s">
        <v>264</v>
      </c>
      <c r="M4819" t="s">
        <v>32</v>
      </c>
      <c r="N4819" t="s">
        <v>447</v>
      </c>
      <c r="P4819">
        <v>100.745</v>
      </c>
      <c r="Q4819">
        <v>0</v>
      </c>
      <c r="R4819">
        <v>1</v>
      </c>
    </row>
    <row r="4820" spans="1:18">
      <c r="A4820" t="s">
        <v>2086</v>
      </c>
      <c r="B4820" t="s">
        <v>2099</v>
      </c>
      <c r="C4820" t="s">
        <v>259</v>
      </c>
      <c r="D4820" t="s">
        <v>1463</v>
      </c>
      <c r="E4820" t="s">
        <v>94</v>
      </c>
      <c r="F4820" t="s">
        <v>1464</v>
      </c>
      <c r="G4820" t="s">
        <v>96</v>
      </c>
      <c r="H4820">
        <v>750</v>
      </c>
      <c r="I4820">
        <v>750</v>
      </c>
      <c r="K4820" t="s">
        <v>264</v>
      </c>
      <c r="M4820" t="s">
        <v>32</v>
      </c>
      <c r="P4820">
        <v>157.91499999999999</v>
      </c>
      <c r="Q4820">
        <v>0</v>
      </c>
      <c r="R4820">
        <v>3</v>
      </c>
    </row>
    <row r="4821" spans="1:18">
      <c r="A4821" t="s">
        <v>2086</v>
      </c>
      <c r="B4821" t="s">
        <v>2099</v>
      </c>
      <c r="C4821" t="s">
        <v>259</v>
      </c>
      <c r="D4821" t="s">
        <v>426</v>
      </c>
      <c r="E4821" t="s">
        <v>22</v>
      </c>
      <c r="F4821" t="s">
        <v>427</v>
      </c>
      <c r="G4821" t="s">
        <v>30</v>
      </c>
      <c r="H4821">
        <v>600</v>
      </c>
      <c r="I4821">
        <v>600</v>
      </c>
      <c r="K4821" t="s">
        <v>264</v>
      </c>
      <c r="M4821" t="s">
        <v>32</v>
      </c>
      <c r="N4821" t="s">
        <v>428</v>
      </c>
      <c r="P4821">
        <v>201.49</v>
      </c>
      <c r="Q4821">
        <v>0</v>
      </c>
      <c r="R4821">
        <v>1</v>
      </c>
    </row>
    <row r="4822" spans="1:18">
      <c r="A4822" t="s">
        <v>2086</v>
      </c>
      <c r="B4822" t="s">
        <v>2099</v>
      </c>
      <c r="C4822" t="s">
        <v>259</v>
      </c>
      <c r="D4822" t="s">
        <v>671</v>
      </c>
      <c r="E4822" t="s">
        <v>50</v>
      </c>
      <c r="F4822" t="s">
        <v>1471</v>
      </c>
      <c r="G4822" t="s">
        <v>407</v>
      </c>
      <c r="H4822">
        <v>750</v>
      </c>
      <c r="K4822" t="s">
        <v>264</v>
      </c>
      <c r="M4822" t="s">
        <v>422</v>
      </c>
      <c r="N4822" t="s">
        <v>1472</v>
      </c>
      <c r="P4822">
        <v>176.85</v>
      </c>
      <c r="Q4822">
        <v>3.67</v>
      </c>
      <c r="R4822">
        <v>3</v>
      </c>
    </row>
    <row r="4823" spans="1:18">
      <c r="A4823" t="s">
        <v>2086</v>
      </c>
      <c r="B4823" t="s">
        <v>2100</v>
      </c>
      <c r="C4823" t="s">
        <v>259</v>
      </c>
      <c r="D4823" t="s">
        <v>682</v>
      </c>
      <c r="E4823" t="s">
        <v>88</v>
      </c>
      <c r="F4823" t="s">
        <v>683</v>
      </c>
      <c r="G4823" t="s">
        <v>90</v>
      </c>
      <c r="H4823">
        <v>750</v>
      </c>
      <c r="I4823">
        <v>600</v>
      </c>
      <c r="K4823" t="s">
        <v>419</v>
      </c>
      <c r="M4823" t="s">
        <v>32</v>
      </c>
      <c r="N4823" t="s">
        <v>684</v>
      </c>
      <c r="P4823">
        <v>100</v>
      </c>
      <c r="Q4823">
        <v>0</v>
      </c>
      <c r="R4823">
        <v>1</v>
      </c>
    </row>
    <row r="4824" spans="1:18">
      <c r="A4824" t="s">
        <v>2086</v>
      </c>
      <c r="B4824" t="s">
        <v>2100</v>
      </c>
      <c r="C4824" t="s">
        <v>259</v>
      </c>
      <c r="D4824" t="s">
        <v>445</v>
      </c>
      <c r="E4824" t="s">
        <v>94</v>
      </c>
      <c r="F4824" t="s">
        <v>446</v>
      </c>
      <c r="G4824" t="s">
        <v>96</v>
      </c>
      <c r="H4824">
        <v>600</v>
      </c>
      <c r="I4824">
        <v>600</v>
      </c>
      <c r="K4824" t="s">
        <v>264</v>
      </c>
      <c r="M4824" t="s">
        <v>32</v>
      </c>
      <c r="N4824" t="s">
        <v>447</v>
      </c>
      <c r="P4824">
        <v>100.745</v>
      </c>
      <c r="Q4824">
        <v>0</v>
      </c>
      <c r="R4824">
        <v>1</v>
      </c>
    </row>
    <row r="4825" spans="1:18">
      <c r="A4825" t="s">
        <v>2086</v>
      </c>
      <c r="B4825" t="s">
        <v>2100</v>
      </c>
      <c r="C4825" t="s">
        <v>259</v>
      </c>
      <c r="D4825" t="s">
        <v>1463</v>
      </c>
      <c r="E4825" t="s">
        <v>94</v>
      </c>
      <c r="F4825" t="s">
        <v>1464</v>
      </c>
      <c r="G4825" t="s">
        <v>96</v>
      </c>
      <c r="H4825">
        <v>750</v>
      </c>
      <c r="I4825">
        <v>750</v>
      </c>
      <c r="K4825" t="s">
        <v>264</v>
      </c>
      <c r="M4825" t="s">
        <v>32</v>
      </c>
      <c r="P4825">
        <v>157.91499999999999</v>
      </c>
      <c r="Q4825">
        <v>0</v>
      </c>
      <c r="R4825">
        <v>3</v>
      </c>
    </row>
    <row r="4826" spans="1:18">
      <c r="A4826" t="s">
        <v>2086</v>
      </c>
      <c r="B4826" t="s">
        <v>2100</v>
      </c>
      <c r="C4826" t="s">
        <v>259</v>
      </c>
      <c r="D4826" t="s">
        <v>426</v>
      </c>
      <c r="E4826" t="s">
        <v>22</v>
      </c>
      <c r="F4826" t="s">
        <v>427</v>
      </c>
      <c r="G4826" t="s">
        <v>30</v>
      </c>
      <c r="H4826">
        <v>600</v>
      </c>
      <c r="I4826">
        <v>600</v>
      </c>
      <c r="K4826" t="s">
        <v>264</v>
      </c>
      <c r="M4826" t="s">
        <v>32</v>
      </c>
      <c r="N4826" t="s">
        <v>428</v>
      </c>
      <c r="P4826">
        <v>201.49</v>
      </c>
      <c r="Q4826">
        <v>0</v>
      </c>
      <c r="R4826">
        <v>1</v>
      </c>
    </row>
    <row r="4827" spans="1:18">
      <c r="A4827" t="s">
        <v>2086</v>
      </c>
      <c r="B4827" t="s">
        <v>2100</v>
      </c>
      <c r="C4827" t="s">
        <v>259</v>
      </c>
      <c r="D4827" t="s">
        <v>671</v>
      </c>
      <c r="E4827" t="s">
        <v>50</v>
      </c>
      <c r="F4827" t="s">
        <v>1471</v>
      </c>
      <c r="G4827" t="s">
        <v>407</v>
      </c>
      <c r="H4827">
        <v>750</v>
      </c>
      <c r="K4827" t="s">
        <v>264</v>
      </c>
      <c r="M4827" t="s">
        <v>422</v>
      </c>
      <c r="N4827" t="s">
        <v>1472</v>
      </c>
      <c r="P4827">
        <v>176.85</v>
      </c>
      <c r="Q4827">
        <v>3.67</v>
      </c>
      <c r="R4827">
        <v>3</v>
      </c>
    </row>
    <row r="4828" spans="1:18">
      <c r="A4828" t="s">
        <v>2086</v>
      </c>
      <c r="B4828" t="s">
        <v>2101</v>
      </c>
      <c r="C4828" t="s">
        <v>259</v>
      </c>
      <c r="D4828" t="s">
        <v>1429</v>
      </c>
      <c r="E4828" t="s">
        <v>79</v>
      </c>
      <c r="F4828" t="s">
        <v>1430</v>
      </c>
      <c r="G4828" t="s">
        <v>81</v>
      </c>
      <c r="H4828">
        <v>300</v>
      </c>
      <c r="K4828" t="s">
        <v>62</v>
      </c>
      <c r="M4828" t="s">
        <v>32</v>
      </c>
      <c r="N4828" t="s">
        <v>1431</v>
      </c>
      <c r="P4828">
        <v>9</v>
      </c>
      <c r="Q4828">
        <v>0</v>
      </c>
      <c r="R4828">
        <v>1</v>
      </c>
    </row>
    <row r="4829" spans="1:18">
      <c r="A4829" t="s">
        <v>2086</v>
      </c>
      <c r="B4829" t="s">
        <v>2101</v>
      </c>
      <c r="C4829" t="s">
        <v>259</v>
      </c>
      <c r="D4829" t="s">
        <v>1480</v>
      </c>
      <c r="E4829" t="s">
        <v>79</v>
      </c>
      <c r="F4829" t="s">
        <v>1481</v>
      </c>
      <c r="G4829" t="s">
        <v>81</v>
      </c>
      <c r="H4829">
        <v>1100</v>
      </c>
      <c r="K4829" t="s">
        <v>635</v>
      </c>
      <c r="M4829" t="s">
        <v>32</v>
      </c>
      <c r="P4829">
        <v>168</v>
      </c>
      <c r="Q4829">
        <v>0</v>
      </c>
      <c r="R4829">
        <v>1</v>
      </c>
    </row>
    <row r="4830" spans="1:18">
      <c r="A4830" t="s">
        <v>2086</v>
      </c>
      <c r="B4830" t="s">
        <v>2101</v>
      </c>
      <c r="C4830" t="s">
        <v>259</v>
      </c>
      <c r="D4830" t="s">
        <v>1482</v>
      </c>
      <c r="E4830" t="s">
        <v>88</v>
      </c>
      <c r="F4830" t="s">
        <v>1483</v>
      </c>
      <c r="G4830" t="s">
        <v>90</v>
      </c>
      <c r="H4830">
        <v>1100</v>
      </c>
      <c r="I4830">
        <v>950</v>
      </c>
      <c r="K4830" t="s">
        <v>1484</v>
      </c>
      <c r="M4830" t="s">
        <v>32</v>
      </c>
      <c r="P4830">
        <v>211</v>
      </c>
      <c r="Q4830">
        <v>0</v>
      </c>
      <c r="R4830">
        <v>1</v>
      </c>
    </row>
    <row r="4831" spans="1:18">
      <c r="A4831" t="s">
        <v>2086</v>
      </c>
      <c r="B4831" t="s">
        <v>2101</v>
      </c>
      <c r="C4831" t="s">
        <v>259</v>
      </c>
      <c r="D4831" t="s">
        <v>1485</v>
      </c>
      <c r="E4831" t="s">
        <v>22</v>
      </c>
      <c r="F4831" t="s">
        <v>1486</v>
      </c>
      <c r="G4831" t="s">
        <v>30</v>
      </c>
      <c r="H4831">
        <v>1100</v>
      </c>
      <c r="I4831">
        <v>1100</v>
      </c>
      <c r="K4831" t="s">
        <v>635</v>
      </c>
      <c r="M4831" t="s">
        <v>32</v>
      </c>
      <c r="P4831">
        <v>907.52</v>
      </c>
      <c r="Q4831">
        <v>0</v>
      </c>
      <c r="R4831">
        <v>5</v>
      </c>
    </row>
    <row r="4832" spans="1:18">
      <c r="A4832" t="s">
        <v>2086</v>
      </c>
      <c r="B4832" t="s">
        <v>2101</v>
      </c>
      <c r="C4832" t="s">
        <v>259</v>
      </c>
      <c r="D4832" t="s">
        <v>275</v>
      </c>
      <c r="E4832" t="s">
        <v>276</v>
      </c>
      <c r="F4832" t="s">
        <v>277</v>
      </c>
      <c r="G4832" t="s">
        <v>278</v>
      </c>
      <c r="H4832">
        <v>25</v>
      </c>
      <c r="I4832">
        <v>25</v>
      </c>
      <c r="L4832" t="s">
        <v>25</v>
      </c>
      <c r="M4832" t="s">
        <v>26</v>
      </c>
      <c r="N4832" t="s">
        <v>279</v>
      </c>
      <c r="P4832">
        <v>0.27</v>
      </c>
      <c r="Q4832">
        <v>0</v>
      </c>
      <c r="R4832">
        <v>1</v>
      </c>
    </row>
    <row r="4833" spans="1:18">
      <c r="A4833" t="s">
        <v>2086</v>
      </c>
      <c r="B4833" t="s">
        <v>2101</v>
      </c>
      <c r="C4833" t="s">
        <v>259</v>
      </c>
      <c r="D4833" t="s">
        <v>113</v>
      </c>
      <c r="E4833" t="s">
        <v>114</v>
      </c>
      <c r="F4833" t="s">
        <v>1117</v>
      </c>
      <c r="G4833" t="s">
        <v>200</v>
      </c>
      <c r="H4833">
        <v>20</v>
      </c>
      <c r="I4833">
        <v>20</v>
      </c>
      <c r="J4833">
        <v>20</v>
      </c>
      <c r="L4833" t="s">
        <v>127</v>
      </c>
      <c r="M4833" t="s">
        <v>26</v>
      </c>
      <c r="N4833" t="s">
        <v>1118</v>
      </c>
      <c r="P4833">
        <v>2</v>
      </c>
      <c r="Q4833">
        <v>0</v>
      </c>
      <c r="R4833">
        <v>4</v>
      </c>
    </row>
    <row r="4834" spans="1:18">
      <c r="A4834" t="s">
        <v>2086</v>
      </c>
      <c r="B4834" t="s">
        <v>2101</v>
      </c>
      <c r="C4834" t="s">
        <v>259</v>
      </c>
      <c r="D4834" t="s">
        <v>120</v>
      </c>
      <c r="E4834" t="s">
        <v>114</v>
      </c>
      <c r="F4834" t="s">
        <v>199</v>
      </c>
      <c r="G4834" t="s">
        <v>200</v>
      </c>
      <c r="H4834">
        <v>25</v>
      </c>
      <c r="I4834">
        <v>25</v>
      </c>
      <c r="J4834">
        <v>25</v>
      </c>
      <c r="L4834" t="s">
        <v>127</v>
      </c>
      <c r="M4834" t="s">
        <v>26</v>
      </c>
      <c r="N4834" t="s">
        <v>201</v>
      </c>
      <c r="P4834">
        <v>3.5</v>
      </c>
      <c r="Q4834">
        <v>0</v>
      </c>
      <c r="R4834">
        <v>2</v>
      </c>
    </row>
    <row r="4835" spans="1:18">
      <c r="A4835" t="s">
        <v>2086</v>
      </c>
      <c r="B4835" t="s">
        <v>2101</v>
      </c>
      <c r="C4835" t="s">
        <v>259</v>
      </c>
      <c r="D4835" t="s">
        <v>123</v>
      </c>
      <c r="E4835" t="s">
        <v>124</v>
      </c>
      <c r="F4835" t="s">
        <v>125</v>
      </c>
      <c r="G4835" t="s">
        <v>126</v>
      </c>
      <c r="H4835">
        <v>25</v>
      </c>
      <c r="I4835">
        <v>25</v>
      </c>
      <c r="J4835">
        <v>25</v>
      </c>
      <c r="L4835" t="s">
        <v>127</v>
      </c>
      <c r="M4835" t="s">
        <v>26</v>
      </c>
      <c r="N4835" t="s">
        <v>210</v>
      </c>
      <c r="P4835">
        <v>3.5</v>
      </c>
      <c r="Q4835">
        <v>0</v>
      </c>
      <c r="R4835">
        <v>1</v>
      </c>
    </row>
    <row r="4836" spans="1:18">
      <c r="A4836" t="s">
        <v>2086</v>
      </c>
      <c r="B4836" t="s">
        <v>2101</v>
      </c>
      <c r="C4836" t="s">
        <v>259</v>
      </c>
      <c r="D4836" t="s">
        <v>1487</v>
      </c>
      <c r="E4836" t="s">
        <v>1015</v>
      </c>
      <c r="F4836" t="s">
        <v>1488</v>
      </c>
      <c r="G4836" t="s">
        <v>1182</v>
      </c>
      <c r="H4836">
        <v>1100</v>
      </c>
      <c r="I4836">
        <v>1100</v>
      </c>
      <c r="L4836" t="s">
        <v>37</v>
      </c>
      <c r="M4836" t="s">
        <v>202</v>
      </c>
      <c r="P4836">
        <v>0</v>
      </c>
      <c r="Q4836">
        <v>0</v>
      </c>
      <c r="R4836">
        <v>1</v>
      </c>
    </row>
    <row r="4837" spans="1:18">
      <c r="A4837" t="s">
        <v>2086</v>
      </c>
      <c r="B4837" t="s">
        <v>2101</v>
      </c>
      <c r="C4837" t="s">
        <v>259</v>
      </c>
      <c r="D4837" t="s">
        <v>1095</v>
      </c>
      <c r="E4837" t="s">
        <v>45</v>
      </c>
      <c r="F4837" t="s">
        <v>1096</v>
      </c>
      <c r="G4837" t="s">
        <v>47</v>
      </c>
      <c r="H4837">
        <v>300</v>
      </c>
      <c r="I4837">
        <v>300</v>
      </c>
      <c r="J4837">
        <v>25</v>
      </c>
      <c r="L4837" t="s">
        <v>25</v>
      </c>
      <c r="M4837" t="s">
        <v>26</v>
      </c>
      <c r="N4837" t="s">
        <v>48</v>
      </c>
      <c r="P4837">
        <v>0.34</v>
      </c>
      <c r="Q4837">
        <v>0</v>
      </c>
      <c r="R4837">
        <v>1</v>
      </c>
    </row>
    <row r="4838" spans="1:18">
      <c r="A4838" t="s">
        <v>2086</v>
      </c>
      <c r="B4838" t="s">
        <v>2101</v>
      </c>
      <c r="C4838" t="s">
        <v>259</v>
      </c>
      <c r="D4838" t="s">
        <v>1489</v>
      </c>
      <c r="E4838" t="s">
        <v>45</v>
      </c>
      <c r="F4838" t="s">
        <v>1490</v>
      </c>
      <c r="G4838" t="s">
        <v>47</v>
      </c>
      <c r="H4838">
        <v>1100</v>
      </c>
      <c r="I4838">
        <v>1100</v>
      </c>
      <c r="J4838">
        <v>20</v>
      </c>
      <c r="L4838" t="s">
        <v>25</v>
      </c>
      <c r="M4838" t="s">
        <v>26</v>
      </c>
      <c r="N4838" t="s">
        <v>1121</v>
      </c>
      <c r="P4838">
        <v>0.2</v>
      </c>
      <c r="Q4838">
        <v>0</v>
      </c>
      <c r="R4838">
        <v>4</v>
      </c>
    </row>
    <row r="4839" spans="1:18">
      <c r="A4839" t="s">
        <v>2086</v>
      </c>
      <c r="B4839" t="s">
        <v>2101</v>
      </c>
      <c r="C4839" t="s">
        <v>259</v>
      </c>
      <c r="D4839" t="s">
        <v>1491</v>
      </c>
      <c r="E4839" t="s">
        <v>45</v>
      </c>
      <c r="F4839" t="s">
        <v>1492</v>
      </c>
      <c r="G4839" t="s">
        <v>47</v>
      </c>
      <c r="H4839">
        <v>1100</v>
      </c>
      <c r="I4839">
        <v>1100</v>
      </c>
      <c r="J4839">
        <v>25</v>
      </c>
      <c r="L4839" t="s">
        <v>25</v>
      </c>
      <c r="M4839" t="s">
        <v>26</v>
      </c>
      <c r="N4839" t="s">
        <v>48</v>
      </c>
      <c r="P4839">
        <v>0.34</v>
      </c>
      <c r="Q4839">
        <v>0</v>
      </c>
      <c r="R4839">
        <v>2</v>
      </c>
    </row>
    <row r="4840" spans="1:18">
      <c r="A4840" t="s">
        <v>2086</v>
      </c>
      <c r="B4840" t="s">
        <v>2101</v>
      </c>
      <c r="C4840" t="s">
        <v>259</v>
      </c>
      <c r="D4840" t="s">
        <v>140</v>
      </c>
      <c r="E4840" t="s">
        <v>141</v>
      </c>
      <c r="F4840" t="s">
        <v>142</v>
      </c>
      <c r="G4840" t="s">
        <v>143</v>
      </c>
      <c r="H4840">
        <v>20</v>
      </c>
      <c r="P4840">
        <v>0</v>
      </c>
      <c r="Q4840">
        <v>0</v>
      </c>
      <c r="R4840">
        <v>2</v>
      </c>
    </row>
    <row r="4841" spans="1:18">
      <c r="A4841" t="s">
        <v>2086</v>
      </c>
      <c r="B4841" t="s">
        <v>2101</v>
      </c>
      <c r="C4841" t="s">
        <v>259</v>
      </c>
      <c r="D4841" t="s">
        <v>144</v>
      </c>
      <c r="E4841" t="s">
        <v>145</v>
      </c>
      <c r="F4841" t="s">
        <v>146</v>
      </c>
      <c r="G4841" t="s">
        <v>147</v>
      </c>
      <c r="H4841">
        <v>20</v>
      </c>
      <c r="P4841">
        <v>0</v>
      </c>
      <c r="Q4841">
        <v>0</v>
      </c>
      <c r="R4841">
        <v>2</v>
      </c>
    </row>
    <row r="4842" spans="1:18">
      <c r="A4842" t="s">
        <v>2086</v>
      </c>
      <c r="B4842" t="s">
        <v>2101</v>
      </c>
      <c r="C4842" t="s">
        <v>259</v>
      </c>
      <c r="D4842" t="s">
        <v>781</v>
      </c>
      <c r="E4842" t="s">
        <v>782</v>
      </c>
      <c r="F4842" t="s">
        <v>783</v>
      </c>
      <c r="G4842" t="s">
        <v>784</v>
      </c>
      <c r="H4842">
        <v>25</v>
      </c>
      <c r="P4842">
        <v>0</v>
      </c>
      <c r="Q4842">
        <v>0</v>
      </c>
      <c r="R4842">
        <v>4</v>
      </c>
    </row>
    <row r="4843" spans="1:18">
      <c r="A4843" t="s">
        <v>2086</v>
      </c>
      <c r="B4843" t="s">
        <v>2101</v>
      </c>
      <c r="C4843" t="s">
        <v>259</v>
      </c>
      <c r="D4843" t="s">
        <v>148</v>
      </c>
      <c r="E4843" t="s">
        <v>149</v>
      </c>
      <c r="F4843" t="s">
        <v>150</v>
      </c>
      <c r="G4843" t="s">
        <v>151</v>
      </c>
      <c r="H4843">
        <v>25</v>
      </c>
      <c r="P4843">
        <v>0</v>
      </c>
      <c r="Q4843">
        <v>0</v>
      </c>
      <c r="R4843">
        <v>1</v>
      </c>
    </row>
    <row r="4844" spans="1:18">
      <c r="A4844" t="s">
        <v>2086</v>
      </c>
      <c r="B4844" t="s">
        <v>2101</v>
      </c>
      <c r="C4844" t="s">
        <v>259</v>
      </c>
      <c r="D4844" t="s">
        <v>156</v>
      </c>
      <c r="E4844" t="s">
        <v>50</v>
      </c>
      <c r="F4844" t="s">
        <v>157</v>
      </c>
      <c r="G4844" t="s">
        <v>52</v>
      </c>
      <c r="H4844">
        <v>20</v>
      </c>
      <c r="K4844" t="s">
        <v>53</v>
      </c>
      <c r="M4844" t="s">
        <v>54</v>
      </c>
      <c r="N4844" t="s">
        <v>994</v>
      </c>
      <c r="P4844">
        <v>2.2000000000000002</v>
      </c>
      <c r="Q4844">
        <v>0.8</v>
      </c>
      <c r="R4844">
        <v>4</v>
      </c>
    </row>
    <row r="4845" spans="1:18">
      <c r="A4845" t="s">
        <v>2086</v>
      </c>
      <c r="B4845" t="s">
        <v>2101</v>
      </c>
      <c r="C4845" t="s">
        <v>259</v>
      </c>
      <c r="D4845" t="s">
        <v>49</v>
      </c>
      <c r="E4845" t="s">
        <v>50</v>
      </c>
      <c r="F4845" t="s">
        <v>51</v>
      </c>
      <c r="G4845" t="s">
        <v>52</v>
      </c>
      <c r="H4845">
        <v>25</v>
      </c>
      <c r="K4845" t="s">
        <v>53</v>
      </c>
      <c r="M4845" t="s">
        <v>54</v>
      </c>
      <c r="N4845" t="s">
        <v>55</v>
      </c>
      <c r="P4845">
        <v>3.24</v>
      </c>
      <c r="Q4845">
        <v>0.5</v>
      </c>
      <c r="R4845">
        <v>3</v>
      </c>
    </row>
    <row r="4846" spans="1:18">
      <c r="A4846" t="s">
        <v>2086</v>
      </c>
      <c r="B4846" t="s">
        <v>2101</v>
      </c>
      <c r="C4846" t="s">
        <v>259</v>
      </c>
      <c r="D4846" t="s">
        <v>1097</v>
      </c>
      <c r="E4846" t="s">
        <v>50</v>
      </c>
      <c r="F4846" t="s">
        <v>1098</v>
      </c>
      <c r="G4846" t="s">
        <v>52</v>
      </c>
      <c r="H4846">
        <v>300</v>
      </c>
      <c r="K4846" t="s">
        <v>264</v>
      </c>
      <c r="M4846" t="s">
        <v>54</v>
      </c>
      <c r="N4846" t="s">
        <v>1099</v>
      </c>
      <c r="P4846">
        <v>73.88</v>
      </c>
      <c r="Q4846">
        <v>0.4</v>
      </c>
      <c r="R4846">
        <v>2</v>
      </c>
    </row>
    <row r="4847" spans="1:18">
      <c r="A4847" t="s">
        <v>2086</v>
      </c>
      <c r="B4847" t="s">
        <v>2101</v>
      </c>
      <c r="C4847" t="s">
        <v>259</v>
      </c>
      <c r="D4847" t="s">
        <v>1493</v>
      </c>
      <c r="E4847" t="s">
        <v>50</v>
      </c>
      <c r="F4847" t="s">
        <v>1494</v>
      </c>
      <c r="G4847" t="s">
        <v>407</v>
      </c>
      <c r="H4847">
        <v>1100</v>
      </c>
      <c r="K4847" t="s">
        <v>635</v>
      </c>
      <c r="M4847" t="s">
        <v>422</v>
      </c>
      <c r="P4847">
        <v>346.18</v>
      </c>
      <c r="Q4847">
        <v>25.37</v>
      </c>
      <c r="R4847">
        <v>19</v>
      </c>
    </row>
    <row r="4848" spans="1:18">
      <c r="A4848" t="s">
        <v>2086</v>
      </c>
      <c r="B4848" t="s">
        <v>2101</v>
      </c>
      <c r="C4848" t="s">
        <v>259</v>
      </c>
      <c r="D4848" t="s">
        <v>1495</v>
      </c>
      <c r="E4848" t="s">
        <v>236</v>
      </c>
      <c r="F4848" t="s">
        <v>1496</v>
      </c>
      <c r="G4848" t="s">
        <v>238</v>
      </c>
      <c r="H4848">
        <v>1100</v>
      </c>
      <c r="I4848">
        <v>1100</v>
      </c>
      <c r="J4848">
        <v>300</v>
      </c>
      <c r="P4848">
        <v>0</v>
      </c>
      <c r="Q4848">
        <v>0</v>
      </c>
      <c r="R4848">
        <v>1</v>
      </c>
    </row>
    <row r="4849" spans="1:18">
      <c r="A4849" t="s">
        <v>2086</v>
      </c>
      <c r="B4849" t="s">
        <v>2101</v>
      </c>
      <c r="C4849" t="s">
        <v>259</v>
      </c>
      <c r="D4849" t="s">
        <v>1497</v>
      </c>
      <c r="E4849" t="s">
        <v>236</v>
      </c>
      <c r="F4849" t="s">
        <v>1498</v>
      </c>
      <c r="G4849" t="s">
        <v>238</v>
      </c>
      <c r="H4849">
        <v>1100</v>
      </c>
      <c r="I4849">
        <v>1100</v>
      </c>
      <c r="J4849">
        <v>750</v>
      </c>
      <c r="P4849">
        <v>0</v>
      </c>
      <c r="Q4849">
        <v>0</v>
      </c>
      <c r="R4849">
        <v>2</v>
      </c>
    </row>
    <row r="4850" spans="1:18">
      <c r="A4850" t="s">
        <v>2086</v>
      </c>
      <c r="B4850" t="s">
        <v>2101</v>
      </c>
      <c r="C4850" t="s">
        <v>259</v>
      </c>
      <c r="D4850" t="s">
        <v>1499</v>
      </c>
      <c r="E4850" t="s">
        <v>173</v>
      </c>
      <c r="F4850" t="s">
        <v>1500</v>
      </c>
      <c r="G4850" t="s">
        <v>243</v>
      </c>
      <c r="H4850">
        <v>1100</v>
      </c>
      <c r="I4850">
        <v>1100</v>
      </c>
      <c r="J4850">
        <v>25</v>
      </c>
      <c r="M4850" t="s">
        <v>26</v>
      </c>
      <c r="P4850">
        <v>0</v>
      </c>
      <c r="Q4850">
        <v>0</v>
      </c>
      <c r="R4850">
        <v>5</v>
      </c>
    </row>
    <row r="4851" spans="1:18">
      <c r="A4851" t="s">
        <v>2102</v>
      </c>
      <c r="B4851" t="s">
        <v>2103</v>
      </c>
      <c r="C4851" t="s">
        <v>335</v>
      </c>
      <c r="D4851" t="s">
        <v>385</v>
      </c>
      <c r="E4851" t="s">
        <v>79</v>
      </c>
      <c r="F4851" t="s">
        <v>386</v>
      </c>
      <c r="G4851" t="s">
        <v>81</v>
      </c>
      <c r="H4851">
        <v>200</v>
      </c>
      <c r="K4851" t="s">
        <v>336</v>
      </c>
      <c r="M4851" t="s">
        <v>337</v>
      </c>
      <c r="P4851">
        <v>15.5</v>
      </c>
      <c r="Q4851">
        <v>0</v>
      </c>
      <c r="R4851">
        <v>2</v>
      </c>
    </row>
    <row r="4852" spans="1:18">
      <c r="A4852" t="s">
        <v>2102</v>
      </c>
      <c r="B4852" t="s">
        <v>2103</v>
      </c>
      <c r="C4852" t="s">
        <v>335</v>
      </c>
      <c r="D4852" t="s">
        <v>338</v>
      </c>
      <c r="E4852" t="s">
        <v>84</v>
      </c>
      <c r="F4852" t="s">
        <v>339</v>
      </c>
      <c r="G4852" t="s">
        <v>340</v>
      </c>
      <c r="H4852">
        <v>40</v>
      </c>
      <c r="I4852">
        <v>40</v>
      </c>
      <c r="L4852" t="s">
        <v>341</v>
      </c>
      <c r="M4852" t="s">
        <v>118</v>
      </c>
      <c r="P4852">
        <v>0</v>
      </c>
      <c r="Q4852">
        <v>0</v>
      </c>
      <c r="R4852">
        <v>2</v>
      </c>
    </row>
    <row r="4853" spans="1:18">
      <c r="A4853" t="s">
        <v>2102</v>
      </c>
      <c r="B4853" t="s">
        <v>2103</v>
      </c>
      <c r="C4853" t="s">
        <v>335</v>
      </c>
      <c r="D4853" t="s">
        <v>799</v>
      </c>
      <c r="E4853" t="s">
        <v>22</v>
      </c>
      <c r="F4853" t="s">
        <v>800</v>
      </c>
      <c r="G4853" t="s">
        <v>801</v>
      </c>
      <c r="H4853">
        <v>40</v>
      </c>
      <c r="I4853">
        <v>40</v>
      </c>
      <c r="L4853" t="s">
        <v>341</v>
      </c>
      <c r="M4853" t="s">
        <v>118</v>
      </c>
      <c r="P4853">
        <v>0</v>
      </c>
      <c r="Q4853">
        <v>0</v>
      </c>
      <c r="R4853">
        <v>4</v>
      </c>
    </row>
    <row r="4854" spans="1:18">
      <c r="A4854" t="s">
        <v>2102</v>
      </c>
      <c r="B4854" t="s">
        <v>2103</v>
      </c>
      <c r="C4854" t="s">
        <v>335</v>
      </c>
      <c r="D4854" t="s">
        <v>719</v>
      </c>
      <c r="E4854" t="s">
        <v>22</v>
      </c>
      <c r="F4854" t="s">
        <v>720</v>
      </c>
      <c r="G4854" t="s">
        <v>30</v>
      </c>
      <c r="H4854">
        <v>100</v>
      </c>
      <c r="I4854">
        <v>100</v>
      </c>
      <c r="K4854" t="s">
        <v>336</v>
      </c>
      <c r="M4854" t="s">
        <v>337</v>
      </c>
      <c r="P4854">
        <v>7.31</v>
      </c>
      <c r="Q4854">
        <v>0</v>
      </c>
      <c r="R4854">
        <v>1</v>
      </c>
    </row>
    <row r="4855" spans="1:18">
      <c r="A4855" t="s">
        <v>2102</v>
      </c>
      <c r="B4855" t="s">
        <v>2103</v>
      </c>
      <c r="C4855" t="s">
        <v>335</v>
      </c>
      <c r="D4855" t="s">
        <v>802</v>
      </c>
      <c r="E4855" t="s">
        <v>22</v>
      </c>
      <c r="F4855" t="s">
        <v>803</v>
      </c>
      <c r="G4855" t="s">
        <v>30</v>
      </c>
      <c r="H4855">
        <v>400</v>
      </c>
      <c r="I4855">
        <v>400</v>
      </c>
      <c r="K4855" t="s">
        <v>336</v>
      </c>
      <c r="M4855" t="s">
        <v>337</v>
      </c>
      <c r="P4855">
        <v>265.61</v>
      </c>
      <c r="Q4855">
        <v>0</v>
      </c>
      <c r="R4855">
        <v>9</v>
      </c>
    </row>
    <row r="4856" spans="1:18">
      <c r="A4856" t="s">
        <v>2102</v>
      </c>
      <c r="B4856" t="s">
        <v>2103</v>
      </c>
      <c r="C4856" t="s">
        <v>335</v>
      </c>
      <c r="D4856" t="s">
        <v>1278</v>
      </c>
      <c r="E4856" t="s">
        <v>102</v>
      </c>
      <c r="F4856" t="s">
        <v>1279</v>
      </c>
      <c r="G4856" t="s">
        <v>107</v>
      </c>
      <c r="H4856">
        <v>400</v>
      </c>
      <c r="I4856">
        <v>400</v>
      </c>
      <c r="J4856">
        <v>400</v>
      </c>
      <c r="K4856" t="s">
        <v>336</v>
      </c>
      <c r="M4856" t="s">
        <v>337</v>
      </c>
      <c r="P4856">
        <v>330</v>
      </c>
      <c r="Q4856">
        <v>0</v>
      </c>
      <c r="R4856">
        <v>1</v>
      </c>
    </row>
    <row r="4857" spans="1:18">
      <c r="A4857" t="s">
        <v>2102</v>
      </c>
      <c r="B4857" t="s">
        <v>2103</v>
      </c>
      <c r="C4857" t="s">
        <v>335</v>
      </c>
      <c r="D4857" t="s">
        <v>113</v>
      </c>
      <c r="E4857" t="s">
        <v>114</v>
      </c>
      <c r="F4857" t="s">
        <v>371</v>
      </c>
      <c r="G4857" t="s">
        <v>343</v>
      </c>
      <c r="H4857">
        <v>20</v>
      </c>
      <c r="I4857">
        <v>20</v>
      </c>
      <c r="J4857">
        <v>20</v>
      </c>
      <c r="L4857" t="s">
        <v>344</v>
      </c>
      <c r="M4857" t="s">
        <v>118</v>
      </c>
      <c r="P4857">
        <v>0</v>
      </c>
      <c r="Q4857">
        <v>0</v>
      </c>
      <c r="R4857">
        <v>8</v>
      </c>
    </row>
    <row r="4858" spans="1:18">
      <c r="A4858" t="s">
        <v>2102</v>
      </c>
      <c r="B4858" t="s">
        <v>2103</v>
      </c>
      <c r="C4858" t="s">
        <v>335</v>
      </c>
      <c r="D4858" t="s">
        <v>120</v>
      </c>
      <c r="E4858" t="s">
        <v>114</v>
      </c>
      <c r="F4858" t="s">
        <v>342</v>
      </c>
      <c r="G4858" t="s">
        <v>343</v>
      </c>
      <c r="H4858">
        <v>25</v>
      </c>
      <c r="I4858">
        <v>25</v>
      </c>
      <c r="J4858">
        <v>25</v>
      </c>
      <c r="L4858" t="s">
        <v>344</v>
      </c>
      <c r="M4858" t="s">
        <v>118</v>
      </c>
      <c r="P4858">
        <v>0</v>
      </c>
      <c r="Q4858">
        <v>0</v>
      </c>
      <c r="R4858">
        <v>6</v>
      </c>
    </row>
    <row r="4859" spans="1:18">
      <c r="A4859" t="s">
        <v>2102</v>
      </c>
      <c r="B4859" t="s">
        <v>2103</v>
      </c>
      <c r="C4859" t="s">
        <v>335</v>
      </c>
      <c r="D4859" t="s">
        <v>806</v>
      </c>
      <c r="E4859" t="s">
        <v>114</v>
      </c>
      <c r="F4859" t="s">
        <v>807</v>
      </c>
      <c r="G4859" t="s">
        <v>343</v>
      </c>
      <c r="H4859">
        <v>40</v>
      </c>
      <c r="I4859">
        <v>40</v>
      </c>
      <c r="J4859">
        <v>40</v>
      </c>
      <c r="L4859" t="s">
        <v>344</v>
      </c>
      <c r="M4859" t="s">
        <v>118</v>
      </c>
      <c r="P4859">
        <v>0</v>
      </c>
      <c r="Q4859">
        <v>0</v>
      </c>
      <c r="R4859">
        <v>3</v>
      </c>
    </row>
    <row r="4860" spans="1:18">
      <c r="A4860" t="s">
        <v>2102</v>
      </c>
      <c r="B4860" t="s">
        <v>2103</v>
      </c>
      <c r="C4860" t="s">
        <v>335</v>
      </c>
      <c r="D4860" t="s">
        <v>1677</v>
      </c>
      <c r="E4860" t="s">
        <v>845</v>
      </c>
      <c r="F4860" t="s">
        <v>1678</v>
      </c>
      <c r="G4860" t="s">
        <v>847</v>
      </c>
      <c r="H4860">
        <v>40</v>
      </c>
      <c r="I4860">
        <v>40</v>
      </c>
      <c r="J4860">
        <v>40</v>
      </c>
      <c r="L4860" t="s">
        <v>344</v>
      </c>
      <c r="M4860" t="s">
        <v>118</v>
      </c>
      <c r="P4860">
        <v>0</v>
      </c>
      <c r="Q4860">
        <v>0</v>
      </c>
      <c r="R4860">
        <v>1</v>
      </c>
    </row>
    <row r="4861" spans="1:18">
      <c r="A4861" t="s">
        <v>2102</v>
      </c>
      <c r="B4861" t="s">
        <v>2103</v>
      </c>
      <c r="C4861" t="s">
        <v>335</v>
      </c>
      <c r="D4861" t="s">
        <v>1679</v>
      </c>
      <c r="E4861" t="s">
        <v>373</v>
      </c>
      <c r="F4861" t="s">
        <v>1680</v>
      </c>
      <c r="G4861" t="s">
        <v>375</v>
      </c>
      <c r="H4861">
        <v>400</v>
      </c>
      <c r="I4861">
        <v>400</v>
      </c>
      <c r="L4861" t="s">
        <v>376</v>
      </c>
      <c r="M4861" t="s">
        <v>370</v>
      </c>
      <c r="P4861">
        <v>2240</v>
      </c>
      <c r="Q4861">
        <v>0</v>
      </c>
      <c r="R4861">
        <v>1</v>
      </c>
    </row>
    <row r="4862" spans="1:18">
      <c r="A4862" t="s">
        <v>2102</v>
      </c>
      <c r="B4862" t="s">
        <v>2103</v>
      </c>
      <c r="C4862" t="s">
        <v>335</v>
      </c>
      <c r="D4862" t="s">
        <v>345</v>
      </c>
      <c r="E4862" t="s">
        <v>124</v>
      </c>
      <c r="F4862" t="s">
        <v>346</v>
      </c>
      <c r="G4862" t="s">
        <v>347</v>
      </c>
      <c r="H4862">
        <v>40</v>
      </c>
      <c r="I4862">
        <v>40</v>
      </c>
      <c r="J4862">
        <v>40</v>
      </c>
      <c r="L4862" t="s">
        <v>344</v>
      </c>
      <c r="M4862" t="s">
        <v>118</v>
      </c>
      <c r="P4862">
        <v>0</v>
      </c>
      <c r="Q4862">
        <v>0</v>
      </c>
      <c r="R4862">
        <v>4</v>
      </c>
    </row>
    <row r="4863" spans="1:18">
      <c r="A4863" t="s">
        <v>2102</v>
      </c>
      <c r="B4863" t="s">
        <v>2103</v>
      </c>
      <c r="C4863" t="s">
        <v>335</v>
      </c>
      <c r="D4863" t="s">
        <v>1681</v>
      </c>
      <c r="E4863" t="s">
        <v>855</v>
      </c>
      <c r="F4863" t="s">
        <v>1682</v>
      </c>
      <c r="G4863" t="s">
        <v>857</v>
      </c>
      <c r="H4863">
        <v>100</v>
      </c>
      <c r="I4863">
        <v>100</v>
      </c>
      <c r="L4863" t="s">
        <v>376</v>
      </c>
      <c r="M4863" t="s">
        <v>370</v>
      </c>
      <c r="P4863">
        <v>147</v>
      </c>
      <c r="Q4863">
        <v>0</v>
      </c>
      <c r="R4863">
        <v>2</v>
      </c>
    </row>
    <row r="4864" spans="1:18">
      <c r="A4864" t="s">
        <v>2102</v>
      </c>
      <c r="B4864" t="s">
        <v>2103</v>
      </c>
      <c r="C4864" t="s">
        <v>335</v>
      </c>
      <c r="D4864" t="s">
        <v>1683</v>
      </c>
      <c r="E4864" t="s">
        <v>859</v>
      </c>
      <c r="F4864" t="s">
        <v>1684</v>
      </c>
      <c r="G4864" t="s">
        <v>861</v>
      </c>
      <c r="H4864">
        <v>400</v>
      </c>
      <c r="I4864">
        <v>400</v>
      </c>
      <c r="L4864" t="s">
        <v>376</v>
      </c>
      <c r="M4864" t="s">
        <v>370</v>
      </c>
      <c r="P4864">
        <v>2540</v>
      </c>
      <c r="Q4864">
        <v>0</v>
      </c>
      <c r="R4864">
        <v>1</v>
      </c>
    </row>
    <row r="4865" spans="1:18">
      <c r="A4865" t="s">
        <v>2102</v>
      </c>
      <c r="B4865" t="s">
        <v>2103</v>
      </c>
      <c r="C4865" t="s">
        <v>335</v>
      </c>
      <c r="D4865" t="s">
        <v>140</v>
      </c>
      <c r="E4865" t="s">
        <v>141</v>
      </c>
      <c r="F4865" t="s">
        <v>142</v>
      </c>
      <c r="G4865" t="s">
        <v>143</v>
      </c>
      <c r="H4865">
        <v>20</v>
      </c>
      <c r="P4865">
        <v>0</v>
      </c>
      <c r="Q4865">
        <v>0</v>
      </c>
      <c r="R4865">
        <v>1</v>
      </c>
    </row>
    <row r="4866" spans="1:18">
      <c r="A4866" t="s">
        <v>2102</v>
      </c>
      <c r="B4866" t="s">
        <v>2103</v>
      </c>
      <c r="C4866" t="s">
        <v>335</v>
      </c>
      <c r="D4866" t="s">
        <v>144</v>
      </c>
      <c r="E4866" t="s">
        <v>145</v>
      </c>
      <c r="F4866" t="s">
        <v>146</v>
      </c>
      <c r="G4866" t="s">
        <v>147</v>
      </c>
      <c r="H4866">
        <v>20</v>
      </c>
      <c r="P4866">
        <v>0</v>
      </c>
      <c r="Q4866">
        <v>0</v>
      </c>
      <c r="R4866">
        <v>3</v>
      </c>
    </row>
    <row r="4867" spans="1:18">
      <c r="A4867" t="s">
        <v>2102</v>
      </c>
      <c r="B4867" t="s">
        <v>2103</v>
      </c>
      <c r="C4867" t="s">
        <v>335</v>
      </c>
      <c r="D4867" t="s">
        <v>781</v>
      </c>
      <c r="E4867" t="s">
        <v>782</v>
      </c>
      <c r="F4867" t="s">
        <v>783</v>
      </c>
      <c r="G4867" t="s">
        <v>784</v>
      </c>
      <c r="H4867">
        <v>25</v>
      </c>
      <c r="P4867">
        <v>0</v>
      </c>
      <c r="Q4867">
        <v>0</v>
      </c>
      <c r="R4867">
        <v>1</v>
      </c>
    </row>
    <row r="4868" spans="1:18">
      <c r="A4868" t="s">
        <v>2102</v>
      </c>
      <c r="B4868" t="s">
        <v>2103</v>
      </c>
      <c r="C4868" t="s">
        <v>335</v>
      </c>
      <c r="D4868" t="s">
        <v>148</v>
      </c>
      <c r="E4868" t="s">
        <v>149</v>
      </c>
      <c r="F4868" t="s">
        <v>150</v>
      </c>
      <c r="G4868" t="s">
        <v>151</v>
      </c>
      <c r="H4868">
        <v>25</v>
      </c>
      <c r="P4868">
        <v>0</v>
      </c>
      <c r="Q4868">
        <v>0</v>
      </c>
      <c r="R4868">
        <v>1</v>
      </c>
    </row>
    <row r="4869" spans="1:18">
      <c r="A4869" t="s">
        <v>2102</v>
      </c>
      <c r="B4869" t="s">
        <v>2103</v>
      </c>
      <c r="C4869" t="s">
        <v>335</v>
      </c>
      <c r="D4869" t="s">
        <v>1685</v>
      </c>
      <c r="E4869" t="s">
        <v>153</v>
      </c>
      <c r="F4869" t="s">
        <v>1686</v>
      </c>
      <c r="G4869" t="s">
        <v>155</v>
      </c>
      <c r="H4869">
        <v>400</v>
      </c>
      <c r="I4869">
        <v>400</v>
      </c>
      <c r="M4869" t="s">
        <v>337</v>
      </c>
      <c r="P4869">
        <v>0</v>
      </c>
      <c r="Q4869">
        <v>0</v>
      </c>
      <c r="R4869">
        <v>1</v>
      </c>
    </row>
    <row r="4870" spans="1:18">
      <c r="A4870" t="s">
        <v>2102</v>
      </c>
      <c r="B4870" t="s">
        <v>2103</v>
      </c>
      <c r="C4870" t="s">
        <v>335</v>
      </c>
      <c r="D4870" t="s">
        <v>156</v>
      </c>
      <c r="E4870" t="s">
        <v>50</v>
      </c>
      <c r="F4870" t="s">
        <v>157</v>
      </c>
      <c r="G4870" t="s">
        <v>52</v>
      </c>
      <c r="H4870">
        <v>20</v>
      </c>
      <c r="K4870" t="s">
        <v>348</v>
      </c>
      <c r="M4870" t="s">
        <v>349</v>
      </c>
      <c r="N4870" t="s">
        <v>377</v>
      </c>
      <c r="P4870">
        <v>2.9</v>
      </c>
      <c r="Q4870">
        <v>1.8</v>
      </c>
      <c r="R4870">
        <v>8</v>
      </c>
    </row>
    <row r="4871" spans="1:18">
      <c r="A4871" t="s">
        <v>2102</v>
      </c>
      <c r="B4871" t="s">
        <v>2103</v>
      </c>
      <c r="C4871" t="s">
        <v>335</v>
      </c>
      <c r="D4871" t="s">
        <v>49</v>
      </c>
      <c r="E4871" t="s">
        <v>50</v>
      </c>
      <c r="F4871" t="s">
        <v>51</v>
      </c>
      <c r="G4871" t="s">
        <v>52</v>
      </c>
      <c r="H4871">
        <v>25</v>
      </c>
      <c r="K4871" t="s">
        <v>348</v>
      </c>
      <c r="M4871" t="s">
        <v>349</v>
      </c>
      <c r="N4871" t="s">
        <v>350</v>
      </c>
      <c r="P4871">
        <v>4.24</v>
      </c>
      <c r="Q4871">
        <v>1.35</v>
      </c>
      <c r="R4871">
        <v>6</v>
      </c>
    </row>
    <row r="4872" spans="1:18">
      <c r="A4872" t="s">
        <v>2102</v>
      </c>
      <c r="B4872" t="s">
        <v>2103</v>
      </c>
      <c r="C4872" t="s">
        <v>335</v>
      </c>
      <c r="D4872" t="s">
        <v>351</v>
      </c>
      <c r="E4872" t="s">
        <v>50</v>
      </c>
      <c r="F4872" t="s">
        <v>352</v>
      </c>
      <c r="G4872" t="s">
        <v>52</v>
      </c>
      <c r="H4872">
        <v>40</v>
      </c>
      <c r="K4872" t="s">
        <v>353</v>
      </c>
      <c r="M4872" t="s">
        <v>349</v>
      </c>
      <c r="N4872" t="s">
        <v>354</v>
      </c>
      <c r="P4872">
        <v>9.5500000000000007</v>
      </c>
      <c r="Q4872">
        <v>7.62</v>
      </c>
      <c r="R4872">
        <v>12</v>
      </c>
    </row>
    <row r="4873" spans="1:18">
      <c r="A4873" t="s">
        <v>2102</v>
      </c>
      <c r="B4873" t="s">
        <v>2103</v>
      </c>
      <c r="C4873" t="s">
        <v>335</v>
      </c>
      <c r="D4873" t="s">
        <v>164</v>
      </c>
      <c r="E4873" t="s">
        <v>50</v>
      </c>
      <c r="F4873" t="s">
        <v>165</v>
      </c>
      <c r="G4873" t="s">
        <v>52</v>
      </c>
      <c r="H4873">
        <v>100</v>
      </c>
      <c r="K4873" t="s">
        <v>336</v>
      </c>
      <c r="M4873" t="s">
        <v>355</v>
      </c>
      <c r="N4873" t="s">
        <v>356</v>
      </c>
      <c r="P4873">
        <v>28.32</v>
      </c>
      <c r="Q4873">
        <v>0.96</v>
      </c>
      <c r="R4873">
        <v>2</v>
      </c>
    </row>
    <row r="4874" spans="1:18">
      <c r="A4874" t="s">
        <v>2102</v>
      </c>
      <c r="B4874" t="s">
        <v>2103</v>
      </c>
      <c r="C4874" t="s">
        <v>335</v>
      </c>
      <c r="D4874" t="s">
        <v>72</v>
      </c>
      <c r="E4874" t="s">
        <v>50</v>
      </c>
      <c r="F4874" t="s">
        <v>73</v>
      </c>
      <c r="G4874" t="s">
        <v>52</v>
      </c>
      <c r="H4874">
        <v>200</v>
      </c>
      <c r="K4874" t="s">
        <v>336</v>
      </c>
      <c r="M4874" t="s">
        <v>355</v>
      </c>
      <c r="P4874">
        <v>90.44</v>
      </c>
      <c r="Q4874">
        <v>0.75</v>
      </c>
      <c r="R4874">
        <v>4</v>
      </c>
    </row>
    <row r="4875" spans="1:18">
      <c r="A4875" t="s">
        <v>2102</v>
      </c>
      <c r="B4875" t="s">
        <v>2103</v>
      </c>
      <c r="C4875" t="s">
        <v>335</v>
      </c>
      <c r="D4875" t="s">
        <v>810</v>
      </c>
      <c r="E4875" t="s">
        <v>50</v>
      </c>
      <c r="F4875" t="s">
        <v>811</v>
      </c>
      <c r="G4875" t="s">
        <v>52</v>
      </c>
      <c r="H4875">
        <v>400</v>
      </c>
      <c r="K4875" t="s">
        <v>336</v>
      </c>
      <c r="M4875" t="s">
        <v>355</v>
      </c>
      <c r="P4875">
        <v>286.66000000000003</v>
      </c>
      <c r="Q4875">
        <v>34.9</v>
      </c>
      <c r="R4875">
        <v>24</v>
      </c>
    </row>
    <row r="4876" spans="1:18">
      <c r="A4876" t="s">
        <v>2102</v>
      </c>
      <c r="B4876" t="s">
        <v>2103</v>
      </c>
      <c r="C4876" t="s">
        <v>335</v>
      </c>
      <c r="D4876" t="s">
        <v>1687</v>
      </c>
      <c r="E4876" t="s">
        <v>173</v>
      </c>
      <c r="F4876" t="s">
        <v>1688</v>
      </c>
      <c r="G4876" t="s">
        <v>379</v>
      </c>
      <c r="H4876">
        <v>400</v>
      </c>
      <c r="I4876">
        <v>400</v>
      </c>
      <c r="J4876">
        <v>25</v>
      </c>
      <c r="L4876" t="s">
        <v>344</v>
      </c>
      <c r="M4876" t="s">
        <v>380</v>
      </c>
      <c r="P4876">
        <v>0</v>
      </c>
      <c r="Q4876">
        <v>0</v>
      </c>
      <c r="R4876">
        <v>2</v>
      </c>
    </row>
    <row r="4877" spans="1:18">
      <c r="A4877" t="s">
        <v>2102</v>
      </c>
      <c r="B4877" t="s">
        <v>2103</v>
      </c>
      <c r="C4877" t="s">
        <v>335</v>
      </c>
      <c r="D4877" t="s">
        <v>815</v>
      </c>
      <c r="E4877" t="s">
        <v>358</v>
      </c>
      <c r="F4877" t="s">
        <v>816</v>
      </c>
      <c r="G4877" t="s">
        <v>360</v>
      </c>
      <c r="H4877">
        <v>200</v>
      </c>
      <c r="I4877">
        <v>200</v>
      </c>
      <c r="J4877">
        <v>40</v>
      </c>
      <c r="L4877" t="s">
        <v>353</v>
      </c>
      <c r="M4877" t="s">
        <v>118</v>
      </c>
      <c r="P4877">
        <v>0.79</v>
      </c>
      <c r="Q4877">
        <v>0</v>
      </c>
      <c r="R4877">
        <v>2</v>
      </c>
    </row>
    <row r="4878" spans="1:18">
      <c r="A4878" t="s">
        <v>2102</v>
      </c>
      <c r="B4878" t="s">
        <v>2103</v>
      </c>
      <c r="C4878" t="s">
        <v>335</v>
      </c>
      <c r="D4878" t="s">
        <v>1689</v>
      </c>
      <c r="E4878" t="s">
        <v>358</v>
      </c>
      <c r="F4878" t="s">
        <v>1690</v>
      </c>
      <c r="G4878" t="s">
        <v>360</v>
      </c>
      <c r="H4878">
        <v>400</v>
      </c>
      <c r="I4878">
        <v>400</v>
      </c>
      <c r="J4878">
        <v>20</v>
      </c>
      <c r="L4878" t="s">
        <v>353</v>
      </c>
      <c r="M4878" t="s">
        <v>118</v>
      </c>
      <c r="P4878">
        <v>0.32</v>
      </c>
      <c r="Q4878">
        <v>0</v>
      </c>
      <c r="R4878">
        <v>4</v>
      </c>
    </row>
    <row r="4879" spans="1:18">
      <c r="A4879" t="s">
        <v>2102</v>
      </c>
      <c r="B4879" t="s">
        <v>2103</v>
      </c>
      <c r="C4879" t="s">
        <v>335</v>
      </c>
      <c r="D4879" t="s">
        <v>1691</v>
      </c>
      <c r="E4879" t="s">
        <v>358</v>
      </c>
      <c r="F4879" t="s">
        <v>1692</v>
      </c>
      <c r="G4879" t="s">
        <v>360</v>
      </c>
      <c r="H4879">
        <v>400</v>
      </c>
      <c r="I4879">
        <v>400</v>
      </c>
      <c r="J4879">
        <v>25</v>
      </c>
      <c r="L4879" t="s">
        <v>353</v>
      </c>
      <c r="M4879" t="s">
        <v>118</v>
      </c>
      <c r="P4879">
        <v>0.32</v>
      </c>
      <c r="Q4879">
        <v>0</v>
      </c>
      <c r="R4879">
        <v>3</v>
      </c>
    </row>
    <row r="4880" spans="1:18">
      <c r="A4880" t="s">
        <v>2102</v>
      </c>
      <c r="B4880" t="s">
        <v>2103</v>
      </c>
      <c r="C4880" t="s">
        <v>335</v>
      </c>
      <c r="D4880" t="s">
        <v>1693</v>
      </c>
      <c r="E4880" t="s">
        <v>358</v>
      </c>
      <c r="F4880" t="s">
        <v>1694</v>
      </c>
      <c r="G4880" t="s">
        <v>360</v>
      </c>
      <c r="H4880">
        <v>400</v>
      </c>
      <c r="I4880">
        <v>400</v>
      </c>
      <c r="J4880">
        <v>100</v>
      </c>
      <c r="L4880" t="s">
        <v>353</v>
      </c>
      <c r="M4880" t="s">
        <v>118</v>
      </c>
      <c r="P4880">
        <v>4.76</v>
      </c>
      <c r="Q4880">
        <v>0</v>
      </c>
      <c r="R4880">
        <v>1</v>
      </c>
    </row>
    <row r="4881" spans="1:18">
      <c r="A4881" t="s">
        <v>2102</v>
      </c>
      <c r="B4881" t="s">
        <v>2103</v>
      </c>
      <c r="C4881" t="s">
        <v>335</v>
      </c>
      <c r="D4881" t="s">
        <v>1695</v>
      </c>
      <c r="E4881" t="s">
        <v>358</v>
      </c>
      <c r="F4881" t="s">
        <v>1696</v>
      </c>
      <c r="G4881" t="s">
        <v>360</v>
      </c>
      <c r="H4881">
        <v>400</v>
      </c>
      <c r="I4881">
        <v>400</v>
      </c>
      <c r="J4881">
        <v>200</v>
      </c>
      <c r="L4881" t="s">
        <v>353</v>
      </c>
      <c r="M4881" t="s">
        <v>118</v>
      </c>
      <c r="P4881">
        <v>20.399999999999999</v>
      </c>
      <c r="Q4881">
        <v>0</v>
      </c>
      <c r="R4881">
        <v>2</v>
      </c>
    </row>
    <row r="4882" spans="1:18">
      <c r="A4882" t="s">
        <v>2102</v>
      </c>
      <c r="B4882" t="s">
        <v>2104</v>
      </c>
      <c r="C4882" t="s">
        <v>335</v>
      </c>
      <c r="D4882" t="s">
        <v>1372</v>
      </c>
      <c r="E4882" t="s">
        <v>88</v>
      </c>
      <c r="F4882" t="s">
        <v>1373</v>
      </c>
      <c r="G4882" t="s">
        <v>90</v>
      </c>
      <c r="H4882">
        <v>300</v>
      </c>
      <c r="I4882">
        <v>250</v>
      </c>
      <c r="K4882" t="s">
        <v>796</v>
      </c>
      <c r="M4882" t="s">
        <v>337</v>
      </c>
      <c r="P4882">
        <v>38</v>
      </c>
      <c r="Q4882">
        <v>0</v>
      </c>
      <c r="R4882">
        <v>1</v>
      </c>
    </row>
    <row r="4883" spans="1:18">
      <c r="A4883" t="s">
        <v>2102</v>
      </c>
      <c r="B4883" t="s">
        <v>2104</v>
      </c>
      <c r="C4883" t="s">
        <v>335</v>
      </c>
      <c r="D4883" t="s">
        <v>1321</v>
      </c>
      <c r="E4883" t="s">
        <v>88</v>
      </c>
      <c r="F4883" t="s">
        <v>1322</v>
      </c>
      <c r="G4883" t="s">
        <v>90</v>
      </c>
      <c r="H4883">
        <v>400</v>
      </c>
      <c r="I4883">
        <v>300</v>
      </c>
      <c r="K4883" t="s">
        <v>796</v>
      </c>
      <c r="M4883" t="s">
        <v>337</v>
      </c>
      <c r="P4883">
        <v>97</v>
      </c>
      <c r="Q4883">
        <v>0</v>
      </c>
      <c r="R4883">
        <v>1</v>
      </c>
    </row>
    <row r="4884" spans="1:18">
      <c r="A4884" t="s">
        <v>2102</v>
      </c>
      <c r="B4884" t="s">
        <v>2104</v>
      </c>
      <c r="C4884" t="s">
        <v>335</v>
      </c>
      <c r="D4884" t="s">
        <v>1089</v>
      </c>
      <c r="E4884" t="s">
        <v>22</v>
      </c>
      <c r="F4884" t="s">
        <v>1090</v>
      </c>
      <c r="G4884" t="s">
        <v>30</v>
      </c>
      <c r="H4884">
        <v>300</v>
      </c>
      <c r="I4884">
        <v>300</v>
      </c>
      <c r="K4884" t="s">
        <v>336</v>
      </c>
      <c r="M4884" t="s">
        <v>337</v>
      </c>
      <c r="P4884">
        <v>137.86000000000001</v>
      </c>
      <c r="Q4884">
        <v>0</v>
      </c>
      <c r="R4884">
        <v>2</v>
      </c>
    </row>
    <row r="4885" spans="1:18">
      <c r="A4885" t="s">
        <v>2102</v>
      </c>
      <c r="B4885" t="s">
        <v>2104</v>
      </c>
      <c r="C4885" t="s">
        <v>335</v>
      </c>
      <c r="D4885" t="s">
        <v>113</v>
      </c>
      <c r="E4885" t="s">
        <v>114</v>
      </c>
      <c r="F4885" t="s">
        <v>371</v>
      </c>
      <c r="G4885" t="s">
        <v>343</v>
      </c>
      <c r="H4885">
        <v>20</v>
      </c>
      <c r="I4885">
        <v>20</v>
      </c>
      <c r="J4885">
        <v>20</v>
      </c>
      <c r="L4885" t="s">
        <v>344</v>
      </c>
      <c r="M4885" t="s">
        <v>118</v>
      </c>
      <c r="P4885">
        <v>0</v>
      </c>
      <c r="Q4885">
        <v>0</v>
      </c>
      <c r="R4885">
        <v>2</v>
      </c>
    </row>
    <row r="4886" spans="1:18">
      <c r="A4886" t="s">
        <v>2102</v>
      </c>
      <c r="B4886" t="s">
        <v>2104</v>
      </c>
      <c r="C4886" t="s">
        <v>335</v>
      </c>
      <c r="D4886" t="s">
        <v>140</v>
      </c>
      <c r="E4886" t="s">
        <v>141</v>
      </c>
      <c r="F4886" t="s">
        <v>142</v>
      </c>
      <c r="G4886" t="s">
        <v>143</v>
      </c>
      <c r="H4886">
        <v>20</v>
      </c>
      <c r="P4886">
        <v>0</v>
      </c>
      <c r="Q4886">
        <v>0</v>
      </c>
      <c r="R4886">
        <v>1</v>
      </c>
    </row>
    <row r="4887" spans="1:18">
      <c r="A4887" t="s">
        <v>2102</v>
      </c>
      <c r="B4887" t="s">
        <v>2104</v>
      </c>
      <c r="C4887" t="s">
        <v>335</v>
      </c>
      <c r="D4887" t="s">
        <v>781</v>
      </c>
      <c r="E4887" t="s">
        <v>782</v>
      </c>
      <c r="F4887" t="s">
        <v>783</v>
      </c>
      <c r="G4887" t="s">
        <v>784</v>
      </c>
      <c r="H4887">
        <v>25</v>
      </c>
      <c r="P4887">
        <v>0</v>
      </c>
      <c r="Q4887">
        <v>0</v>
      </c>
      <c r="R4887">
        <v>2</v>
      </c>
    </row>
    <row r="4888" spans="1:18">
      <c r="A4888" t="s">
        <v>2102</v>
      </c>
      <c r="B4888" t="s">
        <v>2104</v>
      </c>
      <c r="C4888" t="s">
        <v>335</v>
      </c>
      <c r="D4888" t="s">
        <v>148</v>
      </c>
      <c r="E4888" t="s">
        <v>149</v>
      </c>
      <c r="F4888" t="s">
        <v>150</v>
      </c>
      <c r="G4888" t="s">
        <v>151</v>
      </c>
      <c r="H4888">
        <v>25</v>
      </c>
      <c r="P4888">
        <v>0</v>
      </c>
      <c r="Q4888">
        <v>0</v>
      </c>
      <c r="R4888">
        <v>1</v>
      </c>
    </row>
    <row r="4889" spans="1:18">
      <c r="A4889" t="s">
        <v>2102</v>
      </c>
      <c r="B4889" t="s">
        <v>2104</v>
      </c>
      <c r="C4889" t="s">
        <v>335</v>
      </c>
      <c r="D4889" t="s">
        <v>156</v>
      </c>
      <c r="E4889" t="s">
        <v>50</v>
      </c>
      <c r="F4889" t="s">
        <v>157</v>
      </c>
      <c r="G4889" t="s">
        <v>52</v>
      </c>
      <c r="H4889">
        <v>20</v>
      </c>
      <c r="K4889" t="s">
        <v>348</v>
      </c>
      <c r="M4889" t="s">
        <v>349</v>
      </c>
      <c r="N4889" t="s">
        <v>377</v>
      </c>
      <c r="P4889">
        <v>2.9</v>
      </c>
      <c r="Q4889">
        <v>0.45</v>
      </c>
      <c r="R4889">
        <v>2</v>
      </c>
    </row>
    <row r="4890" spans="1:18">
      <c r="A4890" t="s">
        <v>2102</v>
      </c>
      <c r="B4890" t="s">
        <v>2104</v>
      </c>
      <c r="C4890" t="s">
        <v>335</v>
      </c>
      <c r="D4890" t="s">
        <v>1097</v>
      </c>
      <c r="E4890" t="s">
        <v>50</v>
      </c>
      <c r="F4890" t="s">
        <v>1098</v>
      </c>
      <c r="G4890" t="s">
        <v>52</v>
      </c>
      <c r="H4890">
        <v>300</v>
      </c>
      <c r="K4890" t="s">
        <v>336</v>
      </c>
      <c r="M4890" t="s">
        <v>355</v>
      </c>
      <c r="P4890">
        <v>186.92</v>
      </c>
      <c r="Q4890">
        <v>11.2</v>
      </c>
      <c r="R4890">
        <v>7</v>
      </c>
    </row>
    <row r="4891" spans="1:18">
      <c r="A4891" t="s">
        <v>2102</v>
      </c>
      <c r="B4891" t="s">
        <v>2104</v>
      </c>
      <c r="C4891" t="s">
        <v>335</v>
      </c>
      <c r="D4891" t="s">
        <v>1704</v>
      </c>
      <c r="E4891" t="s">
        <v>173</v>
      </c>
      <c r="F4891" t="s">
        <v>1705</v>
      </c>
      <c r="G4891" t="s">
        <v>379</v>
      </c>
      <c r="H4891">
        <v>300</v>
      </c>
      <c r="I4891">
        <v>300</v>
      </c>
      <c r="J4891">
        <v>25</v>
      </c>
      <c r="L4891" t="s">
        <v>344</v>
      </c>
      <c r="M4891" t="s">
        <v>380</v>
      </c>
      <c r="P4891">
        <v>0</v>
      </c>
      <c r="Q4891">
        <v>0</v>
      </c>
      <c r="R4891">
        <v>3</v>
      </c>
    </row>
    <row r="4892" spans="1:18">
      <c r="A4892" t="s">
        <v>2102</v>
      </c>
      <c r="B4892" t="s">
        <v>2104</v>
      </c>
      <c r="C4892" t="s">
        <v>335</v>
      </c>
      <c r="D4892" t="s">
        <v>1706</v>
      </c>
      <c r="E4892" t="s">
        <v>358</v>
      </c>
      <c r="F4892" t="s">
        <v>1707</v>
      </c>
      <c r="G4892" t="s">
        <v>360</v>
      </c>
      <c r="H4892">
        <v>300</v>
      </c>
      <c r="I4892">
        <v>300</v>
      </c>
      <c r="J4892">
        <v>20</v>
      </c>
      <c r="L4892" t="s">
        <v>353</v>
      </c>
      <c r="M4892" t="s">
        <v>118</v>
      </c>
      <c r="P4892">
        <v>0.32</v>
      </c>
      <c r="Q4892">
        <v>0</v>
      </c>
      <c r="R4892">
        <v>1</v>
      </c>
    </row>
    <row r="4893" spans="1:18">
      <c r="A4893" t="s">
        <v>2102</v>
      </c>
      <c r="B4893" t="s">
        <v>2105</v>
      </c>
      <c r="C4893" t="s">
        <v>335</v>
      </c>
      <c r="D4893" t="s">
        <v>1372</v>
      </c>
      <c r="E4893" t="s">
        <v>88</v>
      </c>
      <c r="F4893" t="s">
        <v>1373</v>
      </c>
      <c r="G4893" t="s">
        <v>90</v>
      </c>
      <c r="H4893">
        <v>300</v>
      </c>
      <c r="I4893">
        <v>250</v>
      </c>
      <c r="K4893" t="s">
        <v>796</v>
      </c>
      <c r="M4893" t="s">
        <v>337</v>
      </c>
      <c r="P4893">
        <v>38</v>
      </c>
      <c r="Q4893">
        <v>0</v>
      </c>
      <c r="R4893">
        <v>1</v>
      </c>
    </row>
    <row r="4894" spans="1:18">
      <c r="A4894" t="s">
        <v>2102</v>
      </c>
      <c r="B4894" t="s">
        <v>2105</v>
      </c>
      <c r="C4894" t="s">
        <v>335</v>
      </c>
      <c r="D4894" t="s">
        <v>1321</v>
      </c>
      <c r="E4894" t="s">
        <v>88</v>
      </c>
      <c r="F4894" t="s">
        <v>1322</v>
      </c>
      <c r="G4894" t="s">
        <v>90</v>
      </c>
      <c r="H4894">
        <v>400</v>
      </c>
      <c r="I4894">
        <v>300</v>
      </c>
      <c r="K4894" t="s">
        <v>796</v>
      </c>
      <c r="M4894" t="s">
        <v>337</v>
      </c>
      <c r="P4894">
        <v>97</v>
      </c>
      <c r="Q4894">
        <v>0</v>
      </c>
      <c r="R4894">
        <v>1</v>
      </c>
    </row>
    <row r="4895" spans="1:18">
      <c r="A4895" t="s">
        <v>2102</v>
      </c>
      <c r="B4895" t="s">
        <v>2105</v>
      </c>
      <c r="C4895" t="s">
        <v>335</v>
      </c>
      <c r="D4895" t="s">
        <v>1089</v>
      </c>
      <c r="E4895" t="s">
        <v>22</v>
      </c>
      <c r="F4895" t="s">
        <v>1090</v>
      </c>
      <c r="G4895" t="s">
        <v>30</v>
      </c>
      <c r="H4895">
        <v>300</v>
      </c>
      <c r="I4895">
        <v>300</v>
      </c>
      <c r="K4895" t="s">
        <v>336</v>
      </c>
      <c r="M4895" t="s">
        <v>337</v>
      </c>
      <c r="P4895">
        <v>137.86000000000001</v>
      </c>
      <c r="Q4895">
        <v>0</v>
      </c>
      <c r="R4895">
        <v>2</v>
      </c>
    </row>
    <row r="4896" spans="1:18">
      <c r="A4896" t="s">
        <v>2102</v>
      </c>
      <c r="B4896" t="s">
        <v>2105</v>
      </c>
      <c r="C4896" t="s">
        <v>335</v>
      </c>
      <c r="D4896" t="s">
        <v>113</v>
      </c>
      <c r="E4896" t="s">
        <v>114</v>
      </c>
      <c r="F4896" t="s">
        <v>371</v>
      </c>
      <c r="G4896" t="s">
        <v>343</v>
      </c>
      <c r="H4896">
        <v>20</v>
      </c>
      <c r="I4896">
        <v>20</v>
      </c>
      <c r="J4896">
        <v>20</v>
      </c>
      <c r="L4896" t="s">
        <v>344</v>
      </c>
      <c r="M4896" t="s">
        <v>118</v>
      </c>
      <c r="P4896">
        <v>0</v>
      </c>
      <c r="Q4896">
        <v>0</v>
      </c>
      <c r="R4896">
        <v>2</v>
      </c>
    </row>
    <row r="4897" spans="1:18">
      <c r="A4897" t="s">
        <v>2102</v>
      </c>
      <c r="B4897" t="s">
        <v>2105</v>
      </c>
      <c r="C4897" t="s">
        <v>335</v>
      </c>
      <c r="D4897" t="s">
        <v>140</v>
      </c>
      <c r="E4897" t="s">
        <v>141</v>
      </c>
      <c r="F4897" t="s">
        <v>142</v>
      </c>
      <c r="G4897" t="s">
        <v>143</v>
      </c>
      <c r="H4897">
        <v>20</v>
      </c>
      <c r="P4897">
        <v>0</v>
      </c>
      <c r="Q4897">
        <v>0</v>
      </c>
      <c r="R4897">
        <v>1</v>
      </c>
    </row>
    <row r="4898" spans="1:18">
      <c r="A4898" t="s">
        <v>2102</v>
      </c>
      <c r="B4898" t="s">
        <v>2105</v>
      </c>
      <c r="C4898" t="s">
        <v>335</v>
      </c>
      <c r="D4898" t="s">
        <v>781</v>
      </c>
      <c r="E4898" t="s">
        <v>782</v>
      </c>
      <c r="F4898" t="s">
        <v>783</v>
      </c>
      <c r="G4898" t="s">
        <v>784</v>
      </c>
      <c r="H4898">
        <v>25</v>
      </c>
      <c r="P4898">
        <v>0</v>
      </c>
      <c r="Q4898">
        <v>0</v>
      </c>
      <c r="R4898">
        <v>2</v>
      </c>
    </row>
    <row r="4899" spans="1:18">
      <c r="A4899" t="s">
        <v>2102</v>
      </c>
      <c r="B4899" t="s">
        <v>2105</v>
      </c>
      <c r="C4899" t="s">
        <v>335</v>
      </c>
      <c r="D4899" t="s">
        <v>148</v>
      </c>
      <c r="E4899" t="s">
        <v>149</v>
      </c>
      <c r="F4899" t="s">
        <v>150</v>
      </c>
      <c r="G4899" t="s">
        <v>151</v>
      </c>
      <c r="H4899">
        <v>25</v>
      </c>
      <c r="P4899">
        <v>0</v>
      </c>
      <c r="Q4899">
        <v>0</v>
      </c>
      <c r="R4899">
        <v>1</v>
      </c>
    </row>
    <row r="4900" spans="1:18">
      <c r="A4900" t="s">
        <v>2102</v>
      </c>
      <c r="B4900" t="s">
        <v>2105</v>
      </c>
      <c r="C4900" t="s">
        <v>335</v>
      </c>
      <c r="D4900" t="s">
        <v>156</v>
      </c>
      <c r="E4900" t="s">
        <v>50</v>
      </c>
      <c r="F4900" t="s">
        <v>157</v>
      </c>
      <c r="G4900" t="s">
        <v>52</v>
      </c>
      <c r="H4900">
        <v>20</v>
      </c>
      <c r="K4900" t="s">
        <v>348</v>
      </c>
      <c r="M4900" t="s">
        <v>349</v>
      </c>
      <c r="N4900" t="s">
        <v>377</v>
      </c>
      <c r="P4900">
        <v>2.9</v>
      </c>
      <c r="Q4900">
        <v>0.45</v>
      </c>
      <c r="R4900">
        <v>2</v>
      </c>
    </row>
    <row r="4901" spans="1:18">
      <c r="A4901" t="s">
        <v>2102</v>
      </c>
      <c r="B4901" t="s">
        <v>2105</v>
      </c>
      <c r="C4901" t="s">
        <v>335</v>
      </c>
      <c r="D4901" t="s">
        <v>1097</v>
      </c>
      <c r="E4901" t="s">
        <v>50</v>
      </c>
      <c r="F4901" t="s">
        <v>1098</v>
      </c>
      <c r="G4901" t="s">
        <v>52</v>
      </c>
      <c r="H4901">
        <v>300</v>
      </c>
      <c r="K4901" t="s">
        <v>336</v>
      </c>
      <c r="M4901" t="s">
        <v>355</v>
      </c>
      <c r="P4901">
        <v>186.92</v>
      </c>
      <c r="Q4901">
        <v>11.25</v>
      </c>
      <c r="R4901">
        <v>7</v>
      </c>
    </row>
    <row r="4902" spans="1:18">
      <c r="A4902" t="s">
        <v>2102</v>
      </c>
      <c r="B4902" t="s">
        <v>2105</v>
      </c>
      <c r="C4902" t="s">
        <v>335</v>
      </c>
      <c r="D4902" t="s">
        <v>1704</v>
      </c>
      <c r="E4902" t="s">
        <v>173</v>
      </c>
      <c r="F4902" t="s">
        <v>1705</v>
      </c>
      <c r="G4902" t="s">
        <v>379</v>
      </c>
      <c r="H4902">
        <v>300</v>
      </c>
      <c r="I4902">
        <v>300</v>
      </c>
      <c r="J4902">
        <v>25</v>
      </c>
      <c r="L4902" t="s">
        <v>344</v>
      </c>
      <c r="M4902" t="s">
        <v>380</v>
      </c>
      <c r="P4902">
        <v>0</v>
      </c>
      <c r="Q4902">
        <v>0</v>
      </c>
      <c r="R4902">
        <v>3</v>
      </c>
    </row>
    <row r="4903" spans="1:18">
      <c r="A4903" t="s">
        <v>2102</v>
      </c>
      <c r="B4903" t="s">
        <v>2105</v>
      </c>
      <c r="C4903" t="s">
        <v>335</v>
      </c>
      <c r="D4903" t="s">
        <v>1706</v>
      </c>
      <c r="E4903" t="s">
        <v>358</v>
      </c>
      <c r="F4903" t="s">
        <v>1707</v>
      </c>
      <c r="G4903" t="s">
        <v>360</v>
      </c>
      <c r="H4903">
        <v>300</v>
      </c>
      <c r="I4903">
        <v>300</v>
      </c>
      <c r="J4903">
        <v>20</v>
      </c>
      <c r="L4903" t="s">
        <v>353</v>
      </c>
      <c r="M4903" t="s">
        <v>118</v>
      </c>
      <c r="P4903">
        <v>0.32</v>
      </c>
      <c r="Q4903">
        <v>0</v>
      </c>
      <c r="R4903">
        <v>1</v>
      </c>
    </row>
    <row r="4904" spans="1:18">
      <c r="A4904" t="s">
        <v>2106</v>
      </c>
      <c r="B4904" t="s">
        <v>2107</v>
      </c>
      <c r="C4904" t="s">
        <v>259</v>
      </c>
      <c r="D4904" t="s">
        <v>316</v>
      </c>
      <c r="E4904" t="s">
        <v>22</v>
      </c>
      <c r="F4904" t="s">
        <v>317</v>
      </c>
      <c r="G4904" t="s">
        <v>30</v>
      </c>
      <c r="H4904">
        <v>150</v>
      </c>
      <c r="I4904">
        <v>150</v>
      </c>
      <c r="K4904" t="s">
        <v>31</v>
      </c>
      <c r="M4904" t="s">
        <v>32</v>
      </c>
      <c r="N4904" t="s">
        <v>318</v>
      </c>
      <c r="P4904">
        <v>11.01</v>
      </c>
      <c r="Q4904">
        <v>0</v>
      </c>
      <c r="R4904">
        <v>6</v>
      </c>
    </row>
    <row r="4905" spans="1:18">
      <c r="A4905" t="s">
        <v>2106</v>
      </c>
      <c r="B4905" t="s">
        <v>2107</v>
      </c>
      <c r="C4905" t="s">
        <v>259</v>
      </c>
      <c r="D4905" t="s">
        <v>120</v>
      </c>
      <c r="E4905" t="s">
        <v>114</v>
      </c>
      <c r="F4905" t="s">
        <v>199</v>
      </c>
      <c r="G4905" t="s">
        <v>200</v>
      </c>
      <c r="H4905">
        <v>25</v>
      </c>
      <c r="I4905">
        <v>25</v>
      </c>
      <c r="J4905">
        <v>25</v>
      </c>
      <c r="L4905" t="s">
        <v>127</v>
      </c>
      <c r="M4905" t="s">
        <v>26</v>
      </c>
      <c r="N4905" t="s">
        <v>201</v>
      </c>
      <c r="P4905">
        <v>3.5</v>
      </c>
      <c r="Q4905">
        <v>0</v>
      </c>
      <c r="R4905">
        <v>1</v>
      </c>
    </row>
    <row r="4906" spans="1:18">
      <c r="A4906" t="s">
        <v>2106</v>
      </c>
      <c r="B4906" t="s">
        <v>2107</v>
      </c>
      <c r="C4906" t="s">
        <v>259</v>
      </c>
      <c r="D4906" t="s">
        <v>324</v>
      </c>
      <c r="E4906" t="s">
        <v>124</v>
      </c>
      <c r="F4906" t="s">
        <v>325</v>
      </c>
      <c r="G4906" t="s">
        <v>262</v>
      </c>
      <c r="H4906">
        <v>150</v>
      </c>
      <c r="I4906">
        <v>150</v>
      </c>
      <c r="L4906" t="s">
        <v>37</v>
      </c>
      <c r="M4906" t="s">
        <v>202</v>
      </c>
      <c r="N4906" t="s">
        <v>326</v>
      </c>
      <c r="P4906">
        <v>91.5</v>
      </c>
      <c r="Q4906">
        <v>0</v>
      </c>
      <c r="R4906">
        <v>1</v>
      </c>
    </row>
    <row r="4907" spans="1:18">
      <c r="A4907" t="s">
        <v>2106</v>
      </c>
      <c r="B4907" t="s">
        <v>2107</v>
      </c>
      <c r="C4907" t="s">
        <v>259</v>
      </c>
      <c r="D4907" t="s">
        <v>1715</v>
      </c>
      <c r="E4907" t="s">
        <v>1015</v>
      </c>
      <c r="F4907" t="s">
        <v>1716</v>
      </c>
      <c r="G4907" t="s">
        <v>1182</v>
      </c>
      <c r="H4907">
        <v>150</v>
      </c>
      <c r="I4907">
        <v>150</v>
      </c>
      <c r="L4907" t="s">
        <v>37</v>
      </c>
      <c r="M4907" t="s">
        <v>202</v>
      </c>
      <c r="P4907">
        <v>0</v>
      </c>
      <c r="Q4907">
        <v>0</v>
      </c>
      <c r="R4907">
        <v>1</v>
      </c>
    </row>
    <row r="4908" spans="1:18">
      <c r="A4908" t="s">
        <v>2106</v>
      </c>
      <c r="B4908" t="s">
        <v>2107</v>
      </c>
      <c r="C4908" t="s">
        <v>259</v>
      </c>
      <c r="D4908" t="s">
        <v>876</v>
      </c>
      <c r="E4908" t="s">
        <v>45</v>
      </c>
      <c r="F4908" t="s">
        <v>877</v>
      </c>
      <c r="G4908" t="s">
        <v>47</v>
      </c>
      <c r="H4908">
        <v>150</v>
      </c>
      <c r="I4908">
        <v>150</v>
      </c>
      <c r="J4908">
        <v>25</v>
      </c>
      <c r="L4908" t="s">
        <v>25</v>
      </c>
      <c r="M4908" t="s">
        <v>26</v>
      </c>
      <c r="N4908" t="s">
        <v>48</v>
      </c>
      <c r="P4908">
        <v>0.34</v>
      </c>
      <c r="Q4908">
        <v>0</v>
      </c>
      <c r="R4908">
        <v>1</v>
      </c>
    </row>
    <row r="4909" spans="1:18">
      <c r="A4909" t="s">
        <v>2106</v>
      </c>
      <c r="B4909" t="s">
        <v>2107</v>
      </c>
      <c r="C4909" t="s">
        <v>259</v>
      </c>
      <c r="D4909" t="s">
        <v>49</v>
      </c>
      <c r="E4909" t="s">
        <v>50</v>
      </c>
      <c r="F4909" t="s">
        <v>51</v>
      </c>
      <c r="G4909" t="s">
        <v>52</v>
      </c>
      <c r="H4909">
        <v>25</v>
      </c>
      <c r="K4909" t="s">
        <v>53</v>
      </c>
      <c r="M4909" t="s">
        <v>54</v>
      </c>
      <c r="N4909" t="s">
        <v>55</v>
      </c>
      <c r="P4909">
        <v>3.24</v>
      </c>
      <c r="Q4909">
        <v>0.2</v>
      </c>
      <c r="R4909">
        <v>1</v>
      </c>
    </row>
    <row r="4910" spans="1:18">
      <c r="A4910" t="s">
        <v>2106</v>
      </c>
      <c r="B4910" t="s">
        <v>2107</v>
      </c>
      <c r="C4910" t="s">
        <v>259</v>
      </c>
      <c r="D4910" t="s">
        <v>251</v>
      </c>
      <c r="E4910" t="s">
        <v>50</v>
      </c>
      <c r="F4910" t="s">
        <v>252</v>
      </c>
      <c r="G4910" t="s">
        <v>52</v>
      </c>
      <c r="H4910">
        <v>150</v>
      </c>
      <c r="K4910" t="s">
        <v>31</v>
      </c>
      <c r="M4910" t="s">
        <v>54</v>
      </c>
      <c r="N4910" t="s">
        <v>319</v>
      </c>
      <c r="P4910">
        <v>28.26</v>
      </c>
      <c r="Q4910">
        <v>30.18</v>
      </c>
      <c r="R4910">
        <v>10</v>
      </c>
    </row>
    <row r="4911" spans="1:18">
      <c r="A4911" t="s">
        <v>2106</v>
      </c>
      <c r="B4911" t="s">
        <v>2107</v>
      </c>
      <c r="C4911" t="s">
        <v>259</v>
      </c>
      <c r="D4911" t="s">
        <v>1631</v>
      </c>
      <c r="E4911" t="s">
        <v>658</v>
      </c>
      <c r="F4911" t="s">
        <v>1717</v>
      </c>
      <c r="G4911" t="s">
        <v>1104</v>
      </c>
      <c r="H4911">
        <v>150</v>
      </c>
      <c r="I4911">
        <v>150</v>
      </c>
      <c r="L4911" t="s">
        <v>37</v>
      </c>
      <c r="M4911" t="s">
        <v>202</v>
      </c>
      <c r="N4911" t="s">
        <v>1718</v>
      </c>
      <c r="P4911">
        <v>85.35</v>
      </c>
      <c r="Q4911">
        <v>0</v>
      </c>
      <c r="R4911">
        <v>1</v>
      </c>
    </row>
    <row r="4912" spans="1:18">
      <c r="A4912" t="s">
        <v>2108</v>
      </c>
      <c r="B4912" t="s">
        <v>2109</v>
      </c>
      <c r="C4912" t="s">
        <v>259</v>
      </c>
      <c r="D4912" t="s">
        <v>802</v>
      </c>
      <c r="E4912" t="s">
        <v>22</v>
      </c>
      <c r="F4912" t="s">
        <v>803</v>
      </c>
      <c r="G4912" t="s">
        <v>30</v>
      </c>
      <c r="H4912">
        <v>400</v>
      </c>
      <c r="I4912">
        <v>400</v>
      </c>
      <c r="K4912" t="s">
        <v>591</v>
      </c>
      <c r="M4912" t="s">
        <v>32</v>
      </c>
      <c r="N4912" t="s">
        <v>1277</v>
      </c>
      <c r="P4912">
        <v>59.59</v>
      </c>
      <c r="Q4912">
        <v>0</v>
      </c>
      <c r="R4912">
        <v>7</v>
      </c>
    </row>
    <row r="4913" spans="1:18">
      <c r="A4913" t="s">
        <v>2108</v>
      </c>
      <c r="B4913" t="s">
        <v>2109</v>
      </c>
      <c r="C4913" t="s">
        <v>259</v>
      </c>
      <c r="D4913" t="s">
        <v>1278</v>
      </c>
      <c r="E4913" t="s">
        <v>102</v>
      </c>
      <c r="F4913" t="s">
        <v>1279</v>
      </c>
      <c r="G4913" t="s">
        <v>107</v>
      </c>
      <c r="H4913">
        <v>400</v>
      </c>
      <c r="I4913">
        <v>400</v>
      </c>
      <c r="J4913">
        <v>400</v>
      </c>
      <c r="K4913" t="s">
        <v>591</v>
      </c>
      <c r="M4913" t="s">
        <v>32</v>
      </c>
      <c r="N4913" t="s">
        <v>1280</v>
      </c>
      <c r="P4913">
        <v>90.8</v>
      </c>
      <c r="Q4913">
        <v>0</v>
      </c>
      <c r="R4913">
        <v>1</v>
      </c>
    </row>
    <row r="4914" spans="1:18">
      <c r="A4914" t="s">
        <v>2108</v>
      </c>
      <c r="B4914" t="s">
        <v>2109</v>
      </c>
      <c r="C4914" t="s">
        <v>259</v>
      </c>
      <c r="D4914" t="s">
        <v>120</v>
      </c>
      <c r="E4914" t="s">
        <v>114</v>
      </c>
      <c r="F4914" t="s">
        <v>199</v>
      </c>
      <c r="G4914" t="s">
        <v>200</v>
      </c>
      <c r="H4914">
        <v>25</v>
      </c>
      <c r="I4914">
        <v>25</v>
      </c>
      <c r="J4914">
        <v>25</v>
      </c>
      <c r="L4914" t="s">
        <v>127</v>
      </c>
      <c r="M4914" t="s">
        <v>26</v>
      </c>
      <c r="N4914" t="s">
        <v>201</v>
      </c>
      <c r="P4914">
        <v>3.5</v>
      </c>
      <c r="Q4914">
        <v>0</v>
      </c>
      <c r="R4914">
        <v>1</v>
      </c>
    </row>
    <row r="4915" spans="1:18">
      <c r="A4915" t="s">
        <v>2108</v>
      </c>
      <c r="B4915" t="s">
        <v>2109</v>
      </c>
      <c r="C4915" t="s">
        <v>259</v>
      </c>
      <c r="D4915" t="s">
        <v>1848</v>
      </c>
      <c r="E4915" t="s">
        <v>45</v>
      </c>
      <c r="F4915" t="s">
        <v>1849</v>
      </c>
      <c r="G4915" t="s">
        <v>47</v>
      </c>
      <c r="H4915">
        <v>400</v>
      </c>
      <c r="I4915">
        <v>400</v>
      </c>
      <c r="J4915">
        <v>25</v>
      </c>
      <c r="L4915" t="s">
        <v>25</v>
      </c>
      <c r="M4915" t="s">
        <v>26</v>
      </c>
      <c r="N4915" t="s">
        <v>48</v>
      </c>
      <c r="P4915">
        <v>0.34</v>
      </c>
      <c r="Q4915">
        <v>0</v>
      </c>
      <c r="R4915">
        <v>1</v>
      </c>
    </row>
    <row r="4916" spans="1:18">
      <c r="A4916" t="s">
        <v>2108</v>
      </c>
      <c r="B4916" t="s">
        <v>2109</v>
      </c>
      <c r="C4916" t="s">
        <v>259</v>
      </c>
      <c r="D4916" t="s">
        <v>49</v>
      </c>
      <c r="E4916" t="s">
        <v>50</v>
      </c>
      <c r="F4916" t="s">
        <v>51</v>
      </c>
      <c r="G4916" t="s">
        <v>52</v>
      </c>
      <c r="H4916">
        <v>25</v>
      </c>
      <c r="K4916" t="s">
        <v>53</v>
      </c>
      <c r="M4916" t="s">
        <v>54</v>
      </c>
      <c r="N4916" t="s">
        <v>55</v>
      </c>
      <c r="P4916">
        <v>3.24</v>
      </c>
      <c r="Q4916">
        <v>0.2</v>
      </c>
      <c r="R4916">
        <v>1</v>
      </c>
    </row>
    <row r="4917" spans="1:18">
      <c r="A4917" t="s">
        <v>2108</v>
      </c>
      <c r="B4917" t="s">
        <v>2109</v>
      </c>
      <c r="C4917" t="s">
        <v>259</v>
      </c>
      <c r="D4917" t="s">
        <v>810</v>
      </c>
      <c r="E4917" t="s">
        <v>50</v>
      </c>
      <c r="F4917" t="s">
        <v>1425</v>
      </c>
      <c r="G4917" t="s">
        <v>407</v>
      </c>
      <c r="H4917">
        <v>400</v>
      </c>
      <c r="K4917" t="s">
        <v>264</v>
      </c>
      <c r="M4917" t="s">
        <v>422</v>
      </c>
      <c r="N4917" t="s">
        <v>1426</v>
      </c>
      <c r="P4917">
        <v>93.27</v>
      </c>
      <c r="Q4917">
        <v>39.26</v>
      </c>
      <c r="R4917">
        <v>10</v>
      </c>
    </row>
    <row r="4918" spans="1:18">
      <c r="A4918" t="s">
        <v>2108</v>
      </c>
      <c r="B4918" t="s">
        <v>2109</v>
      </c>
      <c r="C4918" t="s">
        <v>259</v>
      </c>
      <c r="D4918" t="s">
        <v>1850</v>
      </c>
      <c r="E4918" t="s">
        <v>236</v>
      </c>
      <c r="F4918" t="s">
        <v>1851</v>
      </c>
      <c r="G4918" t="s">
        <v>238</v>
      </c>
      <c r="H4918">
        <v>400</v>
      </c>
      <c r="I4918">
        <v>400</v>
      </c>
      <c r="J4918">
        <v>350</v>
      </c>
      <c r="P4918">
        <v>0</v>
      </c>
      <c r="Q4918">
        <v>0</v>
      </c>
      <c r="R4918">
        <v>2</v>
      </c>
    </row>
    <row r="4919" spans="1:18">
      <c r="A4919" t="s">
        <v>2108</v>
      </c>
      <c r="B4919" t="s">
        <v>2110</v>
      </c>
      <c r="C4919" t="s">
        <v>20</v>
      </c>
      <c r="D4919" t="s">
        <v>1047</v>
      </c>
      <c r="E4919" t="s">
        <v>88</v>
      </c>
      <c r="F4919" t="s">
        <v>1048</v>
      </c>
      <c r="G4919" t="s">
        <v>90</v>
      </c>
      <c r="H4919">
        <v>150</v>
      </c>
      <c r="I4919">
        <v>100</v>
      </c>
      <c r="K4919" t="s">
        <v>91</v>
      </c>
      <c r="M4919" t="s">
        <v>32</v>
      </c>
      <c r="N4919" t="s">
        <v>1049</v>
      </c>
      <c r="P4919">
        <v>3.9</v>
      </c>
      <c r="Q4919">
        <v>0</v>
      </c>
      <c r="R4919">
        <v>1</v>
      </c>
    </row>
    <row r="4920" spans="1:18">
      <c r="A4920" t="s">
        <v>2108</v>
      </c>
      <c r="B4920" t="s">
        <v>2110</v>
      </c>
      <c r="C4920" t="s">
        <v>20</v>
      </c>
      <c r="D4920" t="s">
        <v>867</v>
      </c>
      <c r="E4920" t="s">
        <v>88</v>
      </c>
      <c r="F4920" t="s">
        <v>868</v>
      </c>
      <c r="G4920" t="s">
        <v>90</v>
      </c>
      <c r="H4920">
        <v>250</v>
      </c>
      <c r="I4920">
        <v>150</v>
      </c>
      <c r="K4920" t="s">
        <v>869</v>
      </c>
      <c r="M4920" t="s">
        <v>32</v>
      </c>
      <c r="N4920" t="s">
        <v>870</v>
      </c>
      <c r="P4920">
        <v>6.3</v>
      </c>
      <c r="Q4920">
        <v>0</v>
      </c>
      <c r="R4920">
        <v>1</v>
      </c>
    </row>
    <row r="4921" spans="1:18">
      <c r="A4921" t="s">
        <v>2108</v>
      </c>
      <c r="B4921" t="s">
        <v>2110</v>
      </c>
      <c r="C4921" t="s">
        <v>20</v>
      </c>
      <c r="D4921" t="s">
        <v>313</v>
      </c>
      <c r="E4921" t="s">
        <v>94</v>
      </c>
      <c r="F4921" t="s">
        <v>314</v>
      </c>
      <c r="G4921" t="s">
        <v>96</v>
      </c>
      <c r="H4921">
        <v>150</v>
      </c>
      <c r="I4921">
        <v>150</v>
      </c>
      <c r="K4921" t="s">
        <v>31</v>
      </c>
      <c r="M4921" t="s">
        <v>32</v>
      </c>
      <c r="N4921" t="s">
        <v>315</v>
      </c>
      <c r="P4921">
        <v>5.5049999999999999</v>
      </c>
      <c r="Q4921">
        <v>0</v>
      </c>
      <c r="R4921">
        <v>2</v>
      </c>
    </row>
    <row r="4922" spans="1:18">
      <c r="A4922" t="s">
        <v>2108</v>
      </c>
      <c r="B4922" t="s">
        <v>2110</v>
      </c>
      <c r="C4922" t="s">
        <v>20</v>
      </c>
      <c r="D4922" t="s">
        <v>719</v>
      </c>
      <c r="E4922" t="s">
        <v>22</v>
      </c>
      <c r="F4922" t="s">
        <v>720</v>
      </c>
      <c r="G4922" t="s">
        <v>30</v>
      </c>
      <c r="H4922">
        <v>100</v>
      </c>
      <c r="I4922">
        <v>100</v>
      </c>
      <c r="K4922" t="s">
        <v>31</v>
      </c>
      <c r="M4922" t="s">
        <v>32</v>
      </c>
      <c r="N4922" t="s">
        <v>721</v>
      </c>
      <c r="P4922">
        <v>4.2300000000000004</v>
      </c>
      <c r="Q4922">
        <v>0</v>
      </c>
      <c r="R4922">
        <v>3</v>
      </c>
    </row>
    <row r="4923" spans="1:18">
      <c r="A4923" t="s">
        <v>2108</v>
      </c>
      <c r="B4923" t="s">
        <v>2110</v>
      </c>
      <c r="C4923" t="s">
        <v>20</v>
      </c>
      <c r="D4923" t="s">
        <v>316</v>
      </c>
      <c r="E4923" t="s">
        <v>22</v>
      </c>
      <c r="F4923" t="s">
        <v>317</v>
      </c>
      <c r="G4923" t="s">
        <v>30</v>
      </c>
      <c r="H4923">
        <v>150</v>
      </c>
      <c r="I4923">
        <v>150</v>
      </c>
      <c r="K4923" t="s">
        <v>31</v>
      </c>
      <c r="M4923" t="s">
        <v>32</v>
      </c>
      <c r="N4923" t="s">
        <v>318</v>
      </c>
      <c r="P4923">
        <v>11.01</v>
      </c>
      <c r="Q4923">
        <v>0</v>
      </c>
      <c r="R4923">
        <v>17</v>
      </c>
    </row>
    <row r="4924" spans="1:18">
      <c r="A4924" t="s">
        <v>2108</v>
      </c>
      <c r="B4924" t="s">
        <v>2110</v>
      </c>
      <c r="C4924" t="s">
        <v>20</v>
      </c>
      <c r="D4924" t="s">
        <v>321</v>
      </c>
      <c r="E4924" t="s">
        <v>102</v>
      </c>
      <c r="F4924" t="s">
        <v>322</v>
      </c>
      <c r="G4924" t="s">
        <v>107</v>
      </c>
      <c r="H4924">
        <v>150</v>
      </c>
      <c r="I4924">
        <v>150</v>
      </c>
      <c r="J4924">
        <v>150</v>
      </c>
      <c r="K4924" t="s">
        <v>31</v>
      </c>
      <c r="M4924" t="s">
        <v>32</v>
      </c>
      <c r="N4924" t="s">
        <v>323</v>
      </c>
      <c r="P4924">
        <v>11</v>
      </c>
      <c r="Q4924">
        <v>0</v>
      </c>
      <c r="R4924">
        <v>1</v>
      </c>
    </row>
    <row r="4925" spans="1:18">
      <c r="A4925" t="s">
        <v>2108</v>
      </c>
      <c r="B4925" t="s">
        <v>2110</v>
      </c>
      <c r="C4925" t="s">
        <v>20</v>
      </c>
      <c r="D4925" t="s">
        <v>728</v>
      </c>
      <c r="E4925" t="s">
        <v>124</v>
      </c>
      <c r="F4925" t="s">
        <v>1050</v>
      </c>
      <c r="G4925" t="s">
        <v>262</v>
      </c>
      <c r="H4925">
        <v>100</v>
      </c>
      <c r="I4925">
        <v>100</v>
      </c>
      <c r="L4925" t="s">
        <v>37</v>
      </c>
      <c r="M4925" t="s">
        <v>202</v>
      </c>
      <c r="N4925" t="s">
        <v>1051</v>
      </c>
      <c r="P4925">
        <v>58.1</v>
      </c>
      <c r="Q4925">
        <v>0</v>
      </c>
      <c r="R4925">
        <v>1</v>
      </c>
    </row>
    <row r="4926" spans="1:18">
      <c r="A4926" t="s">
        <v>2108</v>
      </c>
      <c r="B4926" t="s">
        <v>2110</v>
      </c>
      <c r="C4926" t="s">
        <v>20</v>
      </c>
      <c r="D4926" t="s">
        <v>1715</v>
      </c>
      <c r="E4926" t="s">
        <v>1015</v>
      </c>
      <c r="F4926" t="s">
        <v>1716</v>
      </c>
      <c r="G4926" t="s">
        <v>1182</v>
      </c>
      <c r="H4926">
        <v>150</v>
      </c>
      <c r="I4926">
        <v>150</v>
      </c>
      <c r="L4926" t="s">
        <v>37</v>
      </c>
      <c r="M4926" t="s">
        <v>202</v>
      </c>
      <c r="P4926">
        <v>0</v>
      </c>
      <c r="Q4926">
        <v>0</v>
      </c>
      <c r="R4926">
        <v>1</v>
      </c>
    </row>
    <row r="4927" spans="1:18">
      <c r="A4927" t="s">
        <v>2108</v>
      </c>
      <c r="B4927" t="s">
        <v>2110</v>
      </c>
      <c r="C4927" t="s">
        <v>20</v>
      </c>
      <c r="D4927" t="s">
        <v>164</v>
      </c>
      <c r="E4927" t="s">
        <v>50</v>
      </c>
      <c r="F4927" t="s">
        <v>165</v>
      </c>
      <c r="G4927" t="s">
        <v>52</v>
      </c>
      <c r="H4927">
        <v>100</v>
      </c>
      <c r="K4927" t="s">
        <v>31</v>
      </c>
      <c r="M4927" t="s">
        <v>54</v>
      </c>
      <c r="N4927" t="s">
        <v>280</v>
      </c>
      <c r="P4927">
        <v>16.079999999999998</v>
      </c>
      <c r="Q4927">
        <v>3.5</v>
      </c>
      <c r="R4927">
        <v>3</v>
      </c>
    </row>
    <row r="4928" spans="1:18">
      <c r="A4928" t="s">
        <v>2108</v>
      </c>
      <c r="B4928" t="s">
        <v>2110</v>
      </c>
      <c r="C4928" t="s">
        <v>20</v>
      </c>
      <c r="D4928" t="s">
        <v>251</v>
      </c>
      <c r="E4928" t="s">
        <v>50</v>
      </c>
      <c r="F4928" t="s">
        <v>252</v>
      </c>
      <c r="G4928" t="s">
        <v>52</v>
      </c>
      <c r="H4928">
        <v>150</v>
      </c>
      <c r="K4928" t="s">
        <v>31</v>
      </c>
      <c r="M4928" t="s">
        <v>54</v>
      </c>
      <c r="N4928" t="s">
        <v>319</v>
      </c>
      <c r="P4928">
        <v>28.26</v>
      </c>
      <c r="Q4928">
        <v>76.53</v>
      </c>
      <c r="R4928">
        <v>20</v>
      </c>
    </row>
    <row r="4929" spans="1:18">
      <c r="A4929" t="s">
        <v>2108</v>
      </c>
      <c r="B4929" t="s">
        <v>2111</v>
      </c>
      <c r="C4929" t="s">
        <v>259</v>
      </c>
      <c r="D4929" t="s">
        <v>292</v>
      </c>
      <c r="E4929" t="s">
        <v>22</v>
      </c>
      <c r="F4929" t="s">
        <v>293</v>
      </c>
      <c r="G4929" t="s">
        <v>30</v>
      </c>
      <c r="H4929">
        <v>350</v>
      </c>
      <c r="I4929">
        <v>350</v>
      </c>
      <c r="K4929" t="s">
        <v>62</v>
      </c>
      <c r="M4929" t="s">
        <v>32</v>
      </c>
      <c r="N4929" t="s">
        <v>1399</v>
      </c>
      <c r="P4929">
        <v>56.36</v>
      </c>
      <c r="Q4929">
        <v>0</v>
      </c>
      <c r="R4929">
        <v>5</v>
      </c>
    </row>
    <row r="4930" spans="1:18">
      <c r="A4930" t="s">
        <v>2108</v>
      </c>
      <c r="B4930" t="s">
        <v>2111</v>
      </c>
      <c r="C4930" t="s">
        <v>259</v>
      </c>
      <c r="D4930" t="s">
        <v>645</v>
      </c>
      <c r="E4930" t="s">
        <v>34</v>
      </c>
      <c r="F4930" t="s">
        <v>1415</v>
      </c>
      <c r="G4930" t="s">
        <v>36</v>
      </c>
      <c r="H4930">
        <v>350</v>
      </c>
      <c r="I4930">
        <v>350</v>
      </c>
      <c r="K4930" t="s">
        <v>62</v>
      </c>
      <c r="L4930" t="s">
        <v>37</v>
      </c>
      <c r="M4930" t="s">
        <v>26</v>
      </c>
      <c r="P4930">
        <v>48.9</v>
      </c>
      <c r="Q4930">
        <v>0</v>
      </c>
      <c r="R4930">
        <v>2</v>
      </c>
    </row>
    <row r="4931" spans="1:18">
      <c r="A4931" t="s">
        <v>2108</v>
      </c>
      <c r="B4931" t="s">
        <v>2111</v>
      </c>
      <c r="C4931" t="s">
        <v>259</v>
      </c>
      <c r="D4931" t="s">
        <v>1854</v>
      </c>
      <c r="E4931" t="s">
        <v>1855</v>
      </c>
      <c r="F4931" t="s">
        <v>646</v>
      </c>
      <c r="G4931" t="s">
        <v>504</v>
      </c>
      <c r="H4931">
        <v>350</v>
      </c>
      <c r="I4931">
        <v>350</v>
      </c>
      <c r="L4931" t="s">
        <v>37</v>
      </c>
      <c r="M4931" t="s">
        <v>26</v>
      </c>
      <c r="N4931" t="s">
        <v>647</v>
      </c>
      <c r="P4931">
        <v>41</v>
      </c>
      <c r="Q4931">
        <v>0</v>
      </c>
      <c r="R4931">
        <v>1</v>
      </c>
    </row>
    <row r="4932" spans="1:18">
      <c r="A4932" t="s">
        <v>2108</v>
      </c>
      <c r="B4932" t="s">
        <v>2111</v>
      </c>
      <c r="C4932" t="s">
        <v>259</v>
      </c>
      <c r="D4932" t="s">
        <v>651</v>
      </c>
      <c r="E4932" t="s">
        <v>40</v>
      </c>
      <c r="F4932" t="s">
        <v>652</v>
      </c>
      <c r="G4932" t="s">
        <v>1115</v>
      </c>
      <c r="H4932">
        <v>350</v>
      </c>
      <c r="I4932">
        <v>350</v>
      </c>
      <c r="L4932" t="s">
        <v>37</v>
      </c>
      <c r="M4932" t="s">
        <v>187</v>
      </c>
      <c r="N4932" t="s">
        <v>1416</v>
      </c>
      <c r="P4932">
        <v>1.57</v>
      </c>
      <c r="Q4932">
        <v>0</v>
      </c>
      <c r="R4932">
        <v>3</v>
      </c>
    </row>
    <row r="4933" spans="1:18">
      <c r="A4933" t="s">
        <v>2108</v>
      </c>
      <c r="B4933" t="s">
        <v>2111</v>
      </c>
      <c r="C4933" t="s">
        <v>259</v>
      </c>
      <c r="D4933" t="s">
        <v>113</v>
      </c>
      <c r="E4933" t="s">
        <v>114</v>
      </c>
      <c r="F4933" t="s">
        <v>1117</v>
      </c>
      <c r="G4933" t="s">
        <v>200</v>
      </c>
      <c r="H4933">
        <v>20</v>
      </c>
      <c r="I4933">
        <v>20</v>
      </c>
      <c r="J4933">
        <v>20</v>
      </c>
      <c r="L4933" t="s">
        <v>127</v>
      </c>
      <c r="M4933" t="s">
        <v>26</v>
      </c>
      <c r="N4933" t="s">
        <v>1118</v>
      </c>
      <c r="P4933">
        <v>2</v>
      </c>
      <c r="Q4933">
        <v>0</v>
      </c>
      <c r="R4933">
        <v>1</v>
      </c>
    </row>
    <row r="4934" spans="1:18">
      <c r="A4934" t="s">
        <v>2108</v>
      </c>
      <c r="B4934" t="s">
        <v>2111</v>
      </c>
      <c r="C4934" t="s">
        <v>259</v>
      </c>
      <c r="D4934" t="s">
        <v>120</v>
      </c>
      <c r="E4934" t="s">
        <v>114</v>
      </c>
      <c r="F4934" t="s">
        <v>199</v>
      </c>
      <c r="G4934" t="s">
        <v>200</v>
      </c>
      <c r="H4934">
        <v>25</v>
      </c>
      <c r="I4934">
        <v>25</v>
      </c>
      <c r="J4934">
        <v>25</v>
      </c>
      <c r="L4934" t="s">
        <v>127</v>
      </c>
      <c r="M4934" t="s">
        <v>26</v>
      </c>
      <c r="N4934" t="s">
        <v>201</v>
      </c>
      <c r="P4934">
        <v>3.5</v>
      </c>
      <c r="Q4934">
        <v>0</v>
      </c>
      <c r="R4934">
        <v>3</v>
      </c>
    </row>
    <row r="4935" spans="1:18">
      <c r="A4935" t="s">
        <v>2108</v>
      </c>
      <c r="B4935" t="s">
        <v>2111</v>
      </c>
      <c r="C4935" t="s">
        <v>259</v>
      </c>
      <c r="D4935" t="s">
        <v>305</v>
      </c>
      <c r="E4935" t="s">
        <v>306</v>
      </c>
      <c r="F4935" t="s">
        <v>307</v>
      </c>
      <c r="G4935" t="s">
        <v>308</v>
      </c>
      <c r="H4935">
        <v>350</v>
      </c>
      <c r="I4935">
        <v>350</v>
      </c>
      <c r="L4935" t="s">
        <v>37</v>
      </c>
      <c r="M4935" t="s">
        <v>202</v>
      </c>
      <c r="N4935" t="s">
        <v>1856</v>
      </c>
      <c r="P4935">
        <v>492</v>
      </c>
      <c r="Q4935">
        <v>0</v>
      </c>
      <c r="R4935">
        <v>1</v>
      </c>
    </row>
    <row r="4936" spans="1:18">
      <c r="A4936" t="s">
        <v>2108</v>
      </c>
      <c r="B4936" t="s">
        <v>2111</v>
      </c>
      <c r="C4936" t="s">
        <v>259</v>
      </c>
      <c r="D4936" t="s">
        <v>1401</v>
      </c>
      <c r="E4936" t="s">
        <v>45</v>
      </c>
      <c r="F4936" t="s">
        <v>1402</v>
      </c>
      <c r="G4936" t="s">
        <v>47</v>
      </c>
      <c r="H4936">
        <v>350</v>
      </c>
      <c r="I4936">
        <v>350</v>
      </c>
      <c r="J4936">
        <v>20</v>
      </c>
      <c r="L4936" t="s">
        <v>25</v>
      </c>
      <c r="M4936" t="s">
        <v>26</v>
      </c>
      <c r="N4936" t="s">
        <v>1121</v>
      </c>
      <c r="P4936">
        <v>0.2</v>
      </c>
      <c r="Q4936">
        <v>0</v>
      </c>
      <c r="R4936">
        <v>1</v>
      </c>
    </row>
    <row r="4937" spans="1:18">
      <c r="A4937" t="s">
        <v>2108</v>
      </c>
      <c r="B4937" t="s">
        <v>2111</v>
      </c>
      <c r="C4937" t="s">
        <v>259</v>
      </c>
      <c r="D4937" t="s">
        <v>1419</v>
      </c>
      <c r="E4937" t="s">
        <v>45</v>
      </c>
      <c r="F4937" t="s">
        <v>1420</v>
      </c>
      <c r="G4937" t="s">
        <v>47</v>
      </c>
      <c r="H4937">
        <v>350</v>
      </c>
      <c r="I4937">
        <v>350</v>
      </c>
      <c r="J4937">
        <v>25</v>
      </c>
      <c r="L4937" t="s">
        <v>25</v>
      </c>
      <c r="M4937" t="s">
        <v>26</v>
      </c>
      <c r="N4937" t="s">
        <v>48</v>
      </c>
      <c r="P4937">
        <v>0.34</v>
      </c>
      <c r="Q4937">
        <v>0</v>
      </c>
      <c r="R4937">
        <v>3</v>
      </c>
    </row>
    <row r="4938" spans="1:18">
      <c r="A4938" t="s">
        <v>2108</v>
      </c>
      <c r="B4938" t="s">
        <v>2111</v>
      </c>
      <c r="C4938" t="s">
        <v>259</v>
      </c>
      <c r="D4938" t="s">
        <v>144</v>
      </c>
      <c r="E4938" t="s">
        <v>145</v>
      </c>
      <c r="F4938" t="s">
        <v>146</v>
      </c>
      <c r="G4938" t="s">
        <v>147</v>
      </c>
      <c r="H4938">
        <v>20</v>
      </c>
      <c r="P4938">
        <v>0</v>
      </c>
      <c r="Q4938">
        <v>0</v>
      </c>
      <c r="R4938">
        <v>1</v>
      </c>
    </row>
    <row r="4939" spans="1:18">
      <c r="A4939" t="s">
        <v>2108</v>
      </c>
      <c r="B4939" t="s">
        <v>2111</v>
      </c>
      <c r="C4939" t="s">
        <v>259</v>
      </c>
      <c r="D4939" t="s">
        <v>1857</v>
      </c>
      <c r="E4939" t="s">
        <v>772</v>
      </c>
      <c r="F4939" t="s">
        <v>1858</v>
      </c>
      <c r="G4939" t="s">
        <v>1156</v>
      </c>
      <c r="H4939">
        <v>350</v>
      </c>
      <c r="I4939">
        <v>350</v>
      </c>
      <c r="L4939" t="s">
        <v>37</v>
      </c>
      <c r="M4939" t="s">
        <v>32</v>
      </c>
      <c r="P4939">
        <v>0</v>
      </c>
      <c r="Q4939">
        <v>0</v>
      </c>
      <c r="R4939">
        <v>1</v>
      </c>
    </row>
    <row r="4940" spans="1:18">
      <c r="A4940" t="s">
        <v>2108</v>
      </c>
      <c r="B4940" t="s">
        <v>2111</v>
      </c>
      <c r="C4940" t="s">
        <v>259</v>
      </c>
      <c r="D4940" t="s">
        <v>156</v>
      </c>
      <c r="E4940" t="s">
        <v>50</v>
      </c>
      <c r="F4940" t="s">
        <v>157</v>
      </c>
      <c r="G4940" t="s">
        <v>52</v>
      </c>
      <c r="H4940">
        <v>20</v>
      </c>
      <c r="K4940" t="s">
        <v>53</v>
      </c>
      <c r="M4940" t="s">
        <v>54</v>
      </c>
      <c r="N4940" t="s">
        <v>994</v>
      </c>
      <c r="P4940">
        <v>2.2000000000000002</v>
      </c>
      <c r="Q4940">
        <v>0.2</v>
      </c>
      <c r="R4940">
        <v>1</v>
      </c>
    </row>
    <row r="4941" spans="1:18">
      <c r="A4941" t="s">
        <v>2108</v>
      </c>
      <c r="B4941" t="s">
        <v>2111</v>
      </c>
      <c r="C4941" t="s">
        <v>259</v>
      </c>
      <c r="D4941" t="s">
        <v>49</v>
      </c>
      <c r="E4941" t="s">
        <v>50</v>
      </c>
      <c r="F4941" t="s">
        <v>51</v>
      </c>
      <c r="G4941" t="s">
        <v>52</v>
      </c>
      <c r="H4941">
        <v>25</v>
      </c>
      <c r="K4941" t="s">
        <v>53</v>
      </c>
      <c r="M4941" t="s">
        <v>54</v>
      </c>
      <c r="N4941" t="s">
        <v>55</v>
      </c>
      <c r="P4941">
        <v>3.24</v>
      </c>
      <c r="Q4941">
        <v>0.6</v>
      </c>
      <c r="R4941">
        <v>3</v>
      </c>
    </row>
    <row r="4942" spans="1:18">
      <c r="A4942" t="s">
        <v>2108</v>
      </c>
      <c r="B4942" t="s">
        <v>2111</v>
      </c>
      <c r="C4942" t="s">
        <v>259</v>
      </c>
      <c r="D4942" t="s">
        <v>296</v>
      </c>
      <c r="E4942" t="s">
        <v>50</v>
      </c>
      <c r="F4942" t="s">
        <v>1403</v>
      </c>
      <c r="G4942" t="s">
        <v>407</v>
      </c>
      <c r="H4942">
        <v>350</v>
      </c>
      <c r="K4942" t="s">
        <v>62</v>
      </c>
      <c r="M4942" t="s">
        <v>422</v>
      </c>
      <c r="N4942" t="s">
        <v>1404</v>
      </c>
      <c r="P4942">
        <v>67.91</v>
      </c>
      <c r="Q4942">
        <v>13.85</v>
      </c>
      <c r="R4942">
        <v>11</v>
      </c>
    </row>
    <row r="4943" spans="1:18">
      <c r="A4943" t="s">
        <v>2108</v>
      </c>
      <c r="B4943" t="s">
        <v>2112</v>
      </c>
      <c r="C4943" t="s">
        <v>197</v>
      </c>
      <c r="D4943" t="s">
        <v>1744</v>
      </c>
      <c r="E4943" t="s">
        <v>88</v>
      </c>
      <c r="F4943" t="s">
        <v>1745</v>
      </c>
      <c r="G4943" t="s">
        <v>90</v>
      </c>
      <c r="H4943">
        <v>300</v>
      </c>
      <c r="I4943">
        <v>200</v>
      </c>
      <c r="K4943" t="s">
        <v>1374</v>
      </c>
      <c r="M4943" t="s">
        <v>32</v>
      </c>
      <c r="N4943" t="s">
        <v>1860</v>
      </c>
      <c r="P4943">
        <v>16</v>
      </c>
      <c r="Q4943">
        <v>0</v>
      </c>
      <c r="R4943">
        <v>1</v>
      </c>
    </row>
    <row r="4944" spans="1:18">
      <c r="A4944" t="s">
        <v>2108</v>
      </c>
      <c r="B4944" t="s">
        <v>2112</v>
      </c>
      <c r="C4944" t="s">
        <v>197</v>
      </c>
      <c r="D4944" t="s">
        <v>1372</v>
      </c>
      <c r="E4944" t="s">
        <v>88</v>
      </c>
      <c r="F4944" t="s">
        <v>1373</v>
      </c>
      <c r="G4944" t="s">
        <v>90</v>
      </c>
      <c r="H4944">
        <v>300</v>
      </c>
      <c r="I4944">
        <v>250</v>
      </c>
      <c r="K4944" t="s">
        <v>1374</v>
      </c>
      <c r="M4944" t="s">
        <v>32</v>
      </c>
      <c r="N4944" t="s">
        <v>1375</v>
      </c>
      <c r="P4944">
        <v>16.600000000000001</v>
      </c>
      <c r="Q4944">
        <v>0</v>
      </c>
      <c r="R4944">
        <v>1</v>
      </c>
    </row>
    <row r="4945" spans="1:18">
      <c r="A4945" t="s">
        <v>2108</v>
      </c>
      <c r="B4945" t="s">
        <v>2112</v>
      </c>
      <c r="C4945" t="s">
        <v>197</v>
      </c>
      <c r="D4945" t="s">
        <v>1089</v>
      </c>
      <c r="E4945" t="s">
        <v>22</v>
      </c>
      <c r="F4945" t="s">
        <v>1090</v>
      </c>
      <c r="G4945" t="s">
        <v>30</v>
      </c>
      <c r="H4945">
        <v>300</v>
      </c>
      <c r="I4945">
        <v>300</v>
      </c>
      <c r="K4945" t="s">
        <v>264</v>
      </c>
      <c r="M4945" t="s">
        <v>32</v>
      </c>
      <c r="N4945" t="s">
        <v>1861</v>
      </c>
      <c r="P4945">
        <v>55.68</v>
      </c>
      <c r="Q4945">
        <v>0</v>
      </c>
      <c r="R4945">
        <v>6</v>
      </c>
    </row>
    <row r="4946" spans="1:18">
      <c r="A4946" t="s">
        <v>2108</v>
      </c>
      <c r="B4946" t="s">
        <v>2112</v>
      </c>
      <c r="C4946" t="s">
        <v>197</v>
      </c>
      <c r="D4946" t="s">
        <v>1325</v>
      </c>
      <c r="E4946" t="s">
        <v>34</v>
      </c>
      <c r="F4946" t="s">
        <v>1575</v>
      </c>
      <c r="G4946" t="s">
        <v>182</v>
      </c>
      <c r="H4946">
        <v>300</v>
      </c>
      <c r="I4946">
        <v>300</v>
      </c>
      <c r="K4946" t="s">
        <v>264</v>
      </c>
      <c r="L4946" t="s">
        <v>132</v>
      </c>
      <c r="M4946" t="s">
        <v>26</v>
      </c>
      <c r="P4946">
        <v>63.67</v>
      </c>
      <c r="Q4946">
        <v>0</v>
      </c>
      <c r="R4946">
        <v>2</v>
      </c>
    </row>
    <row r="4947" spans="1:18">
      <c r="A4947" t="s">
        <v>2108</v>
      </c>
      <c r="B4947" t="s">
        <v>2112</v>
      </c>
      <c r="C4947" t="s">
        <v>197</v>
      </c>
      <c r="D4947" t="s">
        <v>1862</v>
      </c>
      <c r="E4947" t="s">
        <v>1855</v>
      </c>
      <c r="F4947" t="s">
        <v>1863</v>
      </c>
      <c r="G4947" t="s">
        <v>509</v>
      </c>
      <c r="H4947">
        <v>200</v>
      </c>
      <c r="I4947">
        <v>200</v>
      </c>
      <c r="L4947" t="s">
        <v>132</v>
      </c>
      <c r="M4947" t="s">
        <v>26</v>
      </c>
      <c r="N4947" t="s">
        <v>1864</v>
      </c>
      <c r="P4947">
        <v>26</v>
      </c>
      <c r="Q4947">
        <v>0</v>
      </c>
      <c r="R4947">
        <v>1</v>
      </c>
    </row>
    <row r="4948" spans="1:18">
      <c r="A4948" t="s">
        <v>2108</v>
      </c>
      <c r="B4948" t="s">
        <v>2112</v>
      </c>
      <c r="C4948" t="s">
        <v>197</v>
      </c>
      <c r="D4948" t="s">
        <v>1865</v>
      </c>
      <c r="E4948" t="s">
        <v>1855</v>
      </c>
      <c r="F4948" t="s">
        <v>1866</v>
      </c>
      <c r="G4948" t="s">
        <v>509</v>
      </c>
      <c r="H4948">
        <v>250</v>
      </c>
      <c r="I4948">
        <v>250</v>
      </c>
      <c r="L4948" t="s">
        <v>132</v>
      </c>
      <c r="M4948" t="s">
        <v>26</v>
      </c>
      <c r="N4948" t="s">
        <v>1867</v>
      </c>
      <c r="P4948">
        <v>36</v>
      </c>
      <c r="Q4948">
        <v>0</v>
      </c>
      <c r="R4948">
        <v>1</v>
      </c>
    </row>
    <row r="4949" spans="1:18">
      <c r="A4949" t="s">
        <v>2108</v>
      </c>
      <c r="B4949" t="s">
        <v>2112</v>
      </c>
      <c r="C4949" t="s">
        <v>197</v>
      </c>
      <c r="D4949" t="s">
        <v>67</v>
      </c>
      <c r="E4949" t="s">
        <v>40</v>
      </c>
      <c r="F4949" t="s">
        <v>458</v>
      </c>
      <c r="G4949" t="s">
        <v>186</v>
      </c>
      <c r="H4949">
        <v>200</v>
      </c>
      <c r="I4949">
        <v>200</v>
      </c>
      <c r="L4949" t="s">
        <v>132</v>
      </c>
      <c r="M4949" t="s">
        <v>187</v>
      </c>
      <c r="N4949" t="s">
        <v>459</v>
      </c>
      <c r="P4949">
        <v>0.73</v>
      </c>
      <c r="Q4949">
        <v>0</v>
      </c>
      <c r="R4949">
        <v>1</v>
      </c>
    </row>
    <row r="4950" spans="1:18">
      <c r="A4950" t="s">
        <v>2108</v>
      </c>
      <c r="B4950" t="s">
        <v>2112</v>
      </c>
      <c r="C4950" t="s">
        <v>197</v>
      </c>
      <c r="D4950" t="s">
        <v>466</v>
      </c>
      <c r="E4950" t="s">
        <v>40</v>
      </c>
      <c r="F4950" t="s">
        <v>1382</v>
      </c>
      <c r="G4950" t="s">
        <v>186</v>
      </c>
      <c r="H4950">
        <v>250</v>
      </c>
      <c r="I4950">
        <v>250</v>
      </c>
      <c r="L4950" t="s">
        <v>132</v>
      </c>
      <c r="M4950" t="s">
        <v>187</v>
      </c>
      <c r="N4950" t="s">
        <v>1383</v>
      </c>
      <c r="P4950">
        <v>1.1399999999999999</v>
      </c>
      <c r="Q4950">
        <v>0</v>
      </c>
      <c r="R4950">
        <v>1</v>
      </c>
    </row>
    <row r="4951" spans="1:18">
      <c r="A4951" t="s">
        <v>2108</v>
      </c>
      <c r="B4951" t="s">
        <v>2112</v>
      </c>
      <c r="C4951" t="s">
        <v>197</v>
      </c>
      <c r="D4951" t="s">
        <v>1328</v>
      </c>
      <c r="E4951" t="s">
        <v>40</v>
      </c>
      <c r="F4951" t="s">
        <v>1576</v>
      </c>
      <c r="G4951" t="s">
        <v>186</v>
      </c>
      <c r="H4951">
        <v>300</v>
      </c>
      <c r="I4951">
        <v>300</v>
      </c>
      <c r="L4951" t="s">
        <v>132</v>
      </c>
      <c r="M4951" t="s">
        <v>187</v>
      </c>
      <c r="N4951" t="s">
        <v>1868</v>
      </c>
      <c r="P4951">
        <v>1.41</v>
      </c>
      <c r="Q4951">
        <v>0</v>
      </c>
      <c r="R4951">
        <v>1</v>
      </c>
    </row>
    <row r="4952" spans="1:18">
      <c r="A4952" t="s">
        <v>2108</v>
      </c>
      <c r="B4952" t="s">
        <v>2112</v>
      </c>
      <c r="C4952" t="s">
        <v>197</v>
      </c>
      <c r="D4952" t="s">
        <v>113</v>
      </c>
      <c r="E4952" t="s">
        <v>114</v>
      </c>
      <c r="F4952" t="s">
        <v>1117</v>
      </c>
      <c r="G4952" t="s">
        <v>200</v>
      </c>
      <c r="H4952">
        <v>20</v>
      </c>
      <c r="I4952">
        <v>20</v>
      </c>
      <c r="J4952">
        <v>20</v>
      </c>
      <c r="L4952" t="s">
        <v>127</v>
      </c>
      <c r="M4952" t="s">
        <v>26</v>
      </c>
      <c r="N4952" t="s">
        <v>1118</v>
      </c>
      <c r="P4952">
        <v>2</v>
      </c>
      <c r="Q4952">
        <v>0</v>
      </c>
      <c r="R4952">
        <v>2</v>
      </c>
    </row>
    <row r="4953" spans="1:18">
      <c r="A4953" t="s">
        <v>2108</v>
      </c>
      <c r="B4953" t="s">
        <v>2112</v>
      </c>
      <c r="C4953" t="s">
        <v>197</v>
      </c>
      <c r="D4953" t="s">
        <v>120</v>
      </c>
      <c r="E4953" t="s">
        <v>114</v>
      </c>
      <c r="F4953" t="s">
        <v>199</v>
      </c>
      <c r="G4953" t="s">
        <v>200</v>
      </c>
      <c r="H4953">
        <v>25</v>
      </c>
      <c r="I4953">
        <v>25</v>
      </c>
      <c r="J4953">
        <v>25</v>
      </c>
      <c r="L4953" t="s">
        <v>127</v>
      </c>
      <c r="M4953" t="s">
        <v>26</v>
      </c>
      <c r="N4953" t="s">
        <v>201</v>
      </c>
      <c r="P4953">
        <v>3.5</v>
      </c>
      <c r="Q4953">
        <v>0</v>
      </c>
      <c r="R4953">
        <v>2</v>
      </c>
    </row>
    <row r="4954" spans="1:18">
      <c r="A4954" t="s">
        <v>2108</v>
      </c>
      <c r="B4954" t="s">
        <v>2112</v>
      </c>
      <c r="C4954" t="s">
        <v>197</v>
      </c>
      <c r="D4954" t="s">
        <v>1869</v>
      </c>
      <c r="E4954" t="s">
        <v>45</v>
      </c>
      <c r="F4954" t="s">
        <v>1870</v>
      </c>
      <c r="G4954" t="s">
        <v>47</v>
      </c>
      <c r="H4954">
        <v>300</v>
      </c>
      <c r="I4954">
        <v>300</v>
      </c>
      <c r="J4954">
        <v>20</v>
      </c>
      <c r="L4954" t="s">
        <v>25</v>
      </c>
      <c r="M4954" t="s">
        <v>26</v>
      </c>
      <c r="N4954" t="s">
        <v>1121</v>
      </c>
      <c r="P4954">
        <v>0.2</v>
      </c>
      <c r="Q4954">
        <v>0</v>
      </c>
      <c r="R4954">
        <v>2</v>
      </c>
    </row>
    <row r="4955" spans="1:18">
      <c r="A4955" t="s">
        <v>2108</v>
      </c>
      <c r="B4955" t="s">
        <v>2112</v>
      </c>
      <c r="C4955" t="s">
        <v>197</v>
      </c>
      <c r="D4955" t="s">
        <v>1095</v>
      </c>
      <c r="E4955" t="s">
        <v>45</v>
      </c>
      <c r="F4955" t="s">
        <v>1096</v>
      </c>
      <c r="G4955" t="s">
        <v>47</v>
      </c>
      <c r="H4955">
        <v>300</v>
      </c>
      <c r="I4955">
        <v>300</v>
      </c>
      <c r="J4955">
        <v>25</v>
      </c>
      <c r="L4955" t="s">
        <v>25</v>
      </c>
      <c r="M4955" t="s">
        <v>26</v>
      </c>
      <c r="N4955" t="s">
        <v>48</v>
      </c>
      <c r="P4955">
        <v>0.34</v>
      </c>
      <c r="Q4955">
        <v>0</v>
      </c>
      <c r="R4955">
        <v>2</v>
      </c>
    </row>
    <row r="4956" spans="1:18">
      <c r="A4956" t="s">
        <v>2108</v>
      </c>
      <c r="B4956" t="s">
        <v>2112</v>
      </c>
      <c r="C4956" t="s">
        <v>197</v>
      </c>
      <c r="D4956" t="s">
        <v>144</v>
      </c>
      <c r="E4956" t="s">
        <v>145</v>
      </c>
      <c r="F4956" t="s">
        <v>146</v>
      </c>
      <c r="G4956" t="s">
        <v>147</v>
      </c>
      <c r="H4956">
        <v>20</v>
      </c>
      <c r="P4956">
        <v>0</v>
      </c>
      <c r="Q4956">
        <v>0</v>
      </c>
      <c r="R4956">
        <v>2</v>
      </c>
    </row>
    <row r="4957" spans="1:18">
      <c r="A4957" t="s">
        <v>2108</v>
      </c>
      <c r="B4957" t="s">
        <v>2112</v>
      </c>
      <c r="C4957" t="s">
        <v>197</v>
      </c>
      <c r="D4957" t="s">
        <v>148</v>
      </c>
      <c r="E4957" t="s">
        <v>149</v>
      </c>
      <c r="F4957" t="s">
        <v>150</v>
      </c>
      <c r="G4957" t="s">
        <v>151</v>
      </c>
      <c r="H4957">
        <v>25</v>
      </c>
      <c r="P4957">
        <v>0</v>
      </c>
      <c r="Q4957">
        <v>0</v>
      </c>
      <c r="R4957">
        <v>2</v>
      </c>
    </row>
    <row r="4958" spans="1:18">
      <c r="A4958" t="s">
        <v>2108</v>
      </c>
      <c r="B4958" t="s">
        <v>2112</v>
      </c>
      <c r="C4958" t="s">
        <v>197</v>
      </c>
      <c r="D4958" t="s">
        <v>1871</v>
      </c>
      <c r="E4958" t="s">
        <v>153</v>
      </c>
      <c r="F4958" t="s">
        <v>1872</v>
      </c>
      <c r="G4958" t="s">
        <v>155</v>
      </c>
      <c r="H4958">
        <v>300</v>
      </c>
      <c r="I4958">
        <v>300</v>
      </c>
      <c r="M4958" t="s">
        <v>32</v>
      </c>
      <c r="P4958">
        <v>0</v>
      </c>
      <c r="Q4958">
        <v>0</v>
      </c>
      <c r="R4958">
        <v>1</v>
      </c>
    </row>
    <row r="4959" spans="1:18">
      <c r="A4959" t="s">
        <v>2108</v>
      </c>
      <c r="B4959" t="s">
        <v>2112</v>
      </c>
      <c r="C4959" t="s">
        <v>197</v>
      </c>
      <c r="D4959" t="s">
        <v>156</v>
      </c>
      <c r="E4959" t="s">
        <v>50</v>
      </c>
      <c r="F4959" t="s">
        <v>157</v>
      </c>
      <c r="G4959" t="s">
        <v>52</v>
      </c>
      <c r="H4959">
        <v>20</v>
      </c>
      <c r="K4959" t="s">
        <v>53</v>
      </c>
      <c r="M4959" t="s">
        <v>54</v>
      </c>
      <c r="N4959" t="s">
        <v>994</v>
      </c>
      <c r="P4959">
        <v>2.2000000000000002</v>
      </c>
      <c r="Q4959">
        <v>0.4</v>
      </c>
      <c r="R4959">
        <v>2</v>
      </c>
    </row>
    <row r="4960" spans="1:18">
      <c r="A4960" t="s">
        <v>2108</v>
      </c>
      <c r="B4960" t="s">
        <v>2112</v>
      </c>
      <c r="C4960" t="s">
        <v>197</v>
      </c>
      <c r="D4960" t="s">
        <v>49</v>
      </c>
      <c r="E4960" t="s">
        <v>50</v>
      </c>
      <c r="F4960" t="s">
        <v>51</v>
      </c>
      <c r="G4960" t="s">
        <v>52</v>
      </c>
      <c r="H4960">
        <v>25</v>
      </c>
      <c r="K4960" t="s">
        <v>53</v>
      </c>
      <c r="M4960" t="s">
        <v>54</v>
      </c>
      <c r="N4960" t="s">
        <v>55</v>
      </c>
      <c r="P4960">
        <v>3.24</v>
      </c>
      <c r="Q4960">
        <v>0.4</v>
      </c>
      <c r="R4960">
        <v>2</v>
      </c>
    </row>
    <row r="4961" spans="1:18">
      <c r="A4961" t="s">
        <v>2108</v>
      </c>
      <c r="B4961" t="s">
        <v>2112</v>
      </c>
      <c r="C4961" t="s">
        <v>197</v>
      </c>
      <c r="D4961" t="s">
        <v>742</v>
      </c>
      <c r="E4961" t="s">
        <v>50</v>
      </c>
      <c r="F4961" t="s">
        <v>764</v>
      </c>
      <c r="G4961" t="s">
        <v>52</v>
      </c>
      <c r="H4961">
        <v>50</v>
      </c>
      <c r="K4961" t="s">
        <v>31</v>
      </c>
      <c r="M4961" t="s">
        <v>54</v>
      </c>
      <c r="N4961" t="s">
        <v>1131</v>
      </c>
      <c r="P4961">
        <v>5.44</v>
      </c>
      <c r="Q4961">
        <v>0.2</v>
      </c>
      <c r="R4961">
        <v>1</v>
      </c>
    </row>
    <row r="4962" spans="1:18">
      <c r="A4962" t="s">
        <v>2108</v>
      </c>
      <c r="B4962" t="s">
        <v>2112</v>
      </c>
      <c r="C4962" t="s">
        <v>197</v>
      </c>
      <c r="D4962" t="s">
        <v>72</v>
      </c>
      <c r="E4962" t="s">
        <v>50</v>
      </c>
      <c r="F4962" t="s">
        <v>73</v>
      </c>
      <c r="G4962" t="s">
        <v>52</v>
      </c>
      <c r="H4962">
        <v>200</v>
      </c>
      <c r="K4962" t="s">
        <v>31</v>
      </c>
      <c r="M4962" t="s">
        <v>54</v>
      </c>
      <c r="N4962" t="s">
        <v>1215</v>
      </c>
      <c r="P4962">
        <v>42.55</v>
      </c>
      <c r="Q4962">
        <v>0.2</v>
      </c>
      <c r="R4962">
        <v>1</v>
      </c>
    </row>
    <row r="4963" spans="1:18">
      <c r="A4963" t="s">
        <v>2108</v>
      </c>
      <c r="B4963" t="s">
        <v>2112</v>
      </c>
      <c r="C4963" t="s">
        <v>197</v>
      </c>
      <c r="D4963" t="s">
        <v>232</v>
      </c>
      <c r="E4963" t="s">
        <v>50</v>
      </c>
      <c r="F4963" t="s">
        <v>233</v>
      </c>
      <c r="G4963" t="s">
        <v>52</v>
      </c>
      <c r="H4963">
        <v>250</v>
      </c>
      <c r="K4963" t="s">
        <v>31</v>
      </c>
      <c r="M4963" t="s">
        <v>54</v>
      </c>
      <c r="N4963" t="s">
        <v>265</v>
      </c>
      <c r="P4963">
        <v>60.29</v>
      </c>
      <c r="Q4963">
        <v>0.2</v>
      </c>
      <c r="R4963">
        <v>1</v>
      </c>
    </row>
    <row r="4964" spans="1:18">
      <c r="A4964" t="s">
        <v>2108</v>
      </c>
      <c r="B4964" t="s">
        <v>2112</v>
      </c>
      <c r="C4964" t="s">
        <v>197</v>
      </c>
      <c r="D4964" t="s">
        <v>1097</v>
      </c>
      <c r="E4964" t="s">
        <v>50</v>
      </c>
      <c r="F4964" t="s">
        <v>1098</v>
      </c>
      <c r="G4964" t="s">
        <v>52</v>
      </c>
      <c r="H4964">
        <v>300</v>
      </c>
      <c r="K4964" t="s">
        <v>264</v>
      </c>
      <c r="M4964" t="s">
        <v>54</v>
      </c>
      <c r="N4964" t="s">
        <v>1099</v>
      </c>
      <c r="P4964">
        <v>73.88</v>
      </c>
      <c r="Q4964">
        <v>16.47</v>
      </c>
      <c r="R4964">
        <v>15</v>
      </c>
    </row>
    <row r="4965" spans="1:18">
      <c r="A4965" t="s">
        <v>2108</v>
      </c>
      <c r="B4965" t="s">
        <v>2112</v>
      </c>
      <c r="C4965" t="s">
        <v>197</v>
      </c>
      <c r="D4965" t="s">
        <v>1873</v>
      </c>
      <c r="E4965" t="s">
        <v>236</v>
      </c>
      <c r="F4965" t="s">
        <v>1874</v>
      </c>
      <c r="G4965" t="s">
        <v>238</v>
      </c>
      <c r="H4965">
        <v>300</v>
      </c>
      <c r="I4965">
        <v>300</v>
      </c>
      <c r="J4965">
        <v>50</v>
      </c>
      <c r="P4965">
        <v>0</v>
      </c>
      <c r="Q4965">
        <v>0</v>
      </c>
      <c r="R4965">
        <v>1</v>
      </c>
    </row>
    <row r="4966" spans="1:18">
      <c r="A4966" t="s">
        <v>2108</v>
      </c>
      <c r="B4966" t="s">
        <v>2112</v>
      </c>
      <c r="C4966" t="s">
        <v>197</v>
      </c>
      <c r="D4966" t="s">
        <v>1704</v>
      </c>
      <c r="E4966" t="s">
        <v>173</v>
      </c>
      <c r="F4966" t="s">
        <v>1875</v>
      </c>
      <c r="G4966" t="s">
        <v>243</v>
      </c>
      <c r="H4966">
        <v>300</v>
      </c>
      <c r="I4966">
        <v>300</v>
      </c>
      <c r="J4966">
        <v>25</v>
      </c>
      <c r="M4966" t="s">
        <v>26</v>
      </c>
      <c r="P4966">
        <v>0</v>
      </c>
      <c r="Q4966">
        <v>0</v>
      </c>
      <c r="R4966">
        <v>2</v>
      </c>
    </row>
    <row r="4967" spans="1:18">
      <c r="A4967" t="s">
        <v>2108</v>
      </c>
      <c r="B4967" t="s">
        <v>2113</v>
      </c>
      <c r="C4967" t="s">
        <v>1001</v>
      </c>
      <c r="D4967" t="s">
        <v>867</v>
      </c>
      <c r="E4967" t="s">
        <v>88</v>
      </c>
      <c r="F4967" t="s">
        <v>868</v>
      </c>
      <c r="G4967" t="s">
        <v>90</v>
      </c>
      <c r="H4967">
        <v>250</v>
      </c>
      <c r="I4967">
        <v>150</v>
      </c>
      <c r="K4967" t="s">
        <v>1877</v>
      </c>
      <c r="M4967" t="s">
        <v>976</v>
      </c>
      <c r="P4967">
        <v>30.6</v>
      </c>
      <c r="Q4967">
        <v>0</v>
      </c>
      <c r="R4967">
        <v>1</v>
      </c>
    </row>
    <row r="4968" spans="1:18">
      <c r="A4968" t="s">
        <v>2108</v>
      </c>
      <c r="B4968" t="s">
        <v>2113</v>
      </c>
      <c r="C4968" t="s">
        <v>1001</v>
      </c>
      <c r="D4968" t="s">
        <v>1389</v>
      </c>
      <c r="E4968" t="s">
        <v>88</v>
      </c>
      <c r="F4968" t="s">
        <v>1390</v>
      </c>
      <c r="G4968" t="s">
        <v>90</v>
      </c>
      <c r="H4968">
        <v>350</v>
      </c>
      <c r="I4968">
        <v>250</v>
      </c>
      <c r="K4968" t="s">
        <v>1878</v>
      </c>
      <c r="M4968" t="s">
        <v>976</v>
      </c>
      <c r="P4968">
        <v>0</v>
      </c>
      <c r="Q4968">
        <v>0</v>
      </c>
      <c r="R4968">
        <v>1</v>
      </c>
    </row>
    <row r="4969" spans="1:18">
      <c r="A4969" t="s">
        <v>2108</v>
      </c>
      <c r="B4969" t="s">
        <v>2113</v>
      </c>
      <c r="C4969" t="s">
        <v>1001</v>
      </c>
      <c r="D4969" t="s">
        <v>21</v>
      </c>
      <c r="E4969" t="s">
        <v>22</v>
      </c>
      <c r="F4969" t="s">
        <v>822</v>
      </c>
      <c r="G4969" t="s">
        <v>801</v>
      </c>
      <c r="H4969">
        <v>25</v>
      </c>
      <c r="I4969">
        <v>25</v>
      </c>
      <c r="L4969" t="s">
        <v>823</v>
      </c>
      <c r="M4969" t="s">
        <v>32</v>
      </c>
      <c r="P4969">
        <v>1.1000000000000001</v>
      </c>
      <c r="Q4969">
        <v>0</v>
      </c>
      <c r="R4969">
        <v>2</v>
      </c>
    </row>
    <row r="4970" spans="1:18">
      <c r="A4970" t="s">
        <v>2108</v>
      </c>
      <c r="B4970" t="s">
        <v>2113</v>
      </c>
      <c r="C4970" t="s">
        <v>1001</v>
      </c>
      <c r="D4970" t="s">
        <v>219</v>
      </c>
      <c r="E4970" t="s">
        <v>22</v>
      </c>
      <c r="F4970" t="s">
        <v>220</v>
      </c>
      <c r="G4970" t="s">
        <v>30</v>
      </c>
      <c r="H4970">
        <v>250</v>
      </c>
      <c r="I4970">
        <v>250</v>
      </c>
      <c r="K4970" t="s">
        <v>348</v>
      </c>
      <c r="M4970" t="s">
        <v>976</v>
      </c>
      <c r="P4970">
        <v>105.89</v>
      </c>
      <c r="Q4970">
        <v>0</v>
      </c>
      <c r="R4970">
        <v>5</v>
      </c>
    </row>
    <row r="4971" spans="1:18">
      <c r="A4971" t="s">
        <v>2108</v>
      </c>
      <c r="B4971" t="s">
        <v>2113</v>
      </c>
      <c r="C4971" t="s">
        <v>1001</v>
      </c>
      <c r="D4971" t="s">
        <v>113</v>
      </c>
      <c r="E4971" t="s">
        <v>114</v>
      </c>
      <c r="F4971" t="s">
        <v>115</v>
      </c>
      <c r="G4971" t="s">
        <v>116</v>
      </c>
      <c r="H4971">
        <v>20</v>
      </c>
      <c r="I4971">
        <v>20</v>
      </c>
      <c r="J4971">
        <v>20</v>
      </c>
      <c r="L4971" t="s">
        <v>117</v>
      </c>
      <c r="M4971" t="s">
        <v>26</v>
      </c>
      <c r="N4971" t="s">
        <v>1879</v>
      </c>
      <c r="P4971">
        <v>3.2</v>
      </c>
      <c r="Q4971">
        <v>0</v>
      </c>
      <c r="R4971">
        <v>4</v>
      </c>
    </row>
    <row r="4972" spans="1:18">
      <c r="A4972" t="s">
        <v>2108</v>
      </c>
      <c r="B4972" t="s">
        <v>2113</v>
      </c>
      <c r="C4972" t="s">
        <v>1001</v>
      </c>
      <c r="D4972" t="s">
        <v>120</v>
      </c>
      <c r="E4972" t="s">
        <v>114</v>
      </c>
      <c r="F4972" t="s">
        <v>121</v>
      </c>
      <c r="G4972" t="s">
        <v>116</v>
      </c>
      <c r="H4972">
        <v>25</v>
      </c>
      <c r="I4972">
        <v>25</v>
      </c>
      <c r="J4972">
        <v>25</v>
      </c>
      <c r="L4972" t="s">
        <v>117</v>
      </c>
      <c r="M4972" t="s">
        <v>26</v>
      </c>
      <c r="N4972" t="s">
        <v>1880</v>
      </c>
      <c r="P4972">
        <v>5.6</v>
      </c>
      <c r="Q4972">
        <v>0</v>
      </c>
      <c r="R4972">
        <v>4</v>
      </c>
    </row>
    <row r="4973" spans="1:18">
      <c r="A4973" t="s">
        <v>2108</v>
      </c>
      <c r="B4973" t="s">
        <v>2113</v>
      </c>
      <c r="C4973" t="s">
        <v>1001</v>
      </c>
      <c r="D4973" t="s">
        <v>1881</v>
      </c>
      <c r="E4973" t="s">
        <v>306</v>
      </c>
      <c r="F4973" t="s">
        <v>374</v>
      </c>
      <c r="G4973" t="s">
        <v>981</v>
      </c>
      <c r="H4973">
        <v>250</v>
      </c>
      <c r="I4973">
        <v>250</v>
      </c>
      <c r="L4973" t="s">
        <v>117</v>
      </c>
      <c r="M4973" t="s">
        <v>982</v>
      </c>
      <c r="P4973">
        <v>850</v>
      </c>
      <c r="Q4973">
        <v>0</v>
      </c>
      <c r="R4973">
        <v>1</v>
      </c>
    </row>
    <row r="4974" spans="1:18">
      <c r="A4974" t="s">
        <v>2108</v>
      </c>
      <c r="B4974" t="s">
        <v>2113</v>
      </c>
      <c r="C4974" t="s">
        <v>1001</v>
      </c>
      <c r="D4974" t="s">
        <v>1384</v>
      </c>
      <c r="E4974" t="s">
        <v>1015</v>
      </c>
      <c r="F4974" t="s">
        <v>1882</v>
      </c>
      <c r="G4974" t="s">
        <v>1017</v>
      </c>
      <c r="H4974">
        <v>250</v>
      </c>
      <c r="I4974">
        <v>250</v>
      </c>
      <c r="L4974" t="s">
        <v>117</v>
      </c>
      <c r="M4974" t="s">
        <v>982</v>
      </c>
      <c r="P4974">
        <v>1150</v>
      </c>
      <c r="Q4974">
        <v>0</v>
      </c>
      <c r="R4974">
        <v>1</v>
      </c>
    </row>
    <row r="4975" spans="1:18">
      <c r="A4975" t="s">
        <v>2108</v>
      </c>
      <c r="B4975" t="s">
        <v>2113</v>
      </c>
      <c r="C4975" t="s">
        <v>1001</v>
      </c>
      <c r="D4975" t="s">
        <v>140</v>
      </c>
      <c r="E4975" t="s">
        <v>141</v>
      </c>
      <c r="F4975" t="s">
        <v>1883</v>
      </c>
      <c r="G4975" t="s">
        <v>1884</v>
      </c>
      <c r="H4975">
        <v>20</v>
      </c>
      <c r="P4975">
        <v>0</v>
      </c>
      <c r="Q4975">
        <v>0</v>
      </c>
      <c r="R4975">
        <v>1</v>
      </c>
    </row>
    <row r="4976" spans="1:18">
      <c r="A4976" t="s">
        <v>2108</v>
      </c>
      <c r="B4976" t="s">
        <v>2113</v>
      </c>
      <c r="C4976" t="s">
        <v>1001</v>
      </c>
      <c r="D4976" t="s">
        <v>144</v>
      </c>
      <c r="E4976" t="s">
        <v>145</v>
      </c>
      <c r="F4976" t="s">
        <v>992</v>
      </c>
      <c r="G4976" t="s">
        <v>993</v>
      </c>
      <c r="H4976">
        <v>20</v>
      </c>
      <c r="P4976">
        <v>0</v>
      </c>
      <c r="Q4976">
        <v>0</v>
      </c>
      <c r="R4976">
        <v>1</v>
      </c>
    </row>
    <row r="4977" spans="1:18">
      <c r="A4977" t="s">
        <v>2108</v>
      </c>
      <c r="B4977" t="s">
        <v>2113</v>
      </c>
      <c r="C4977" t="s">
        <v>1001</v>
      </c>
      <c r="D4977" t="s">
        <v>781</v>
      </c>
      <c r="E4977" t="s">
        <v>782</v>
      </c>
      <c r="F4977" t="s">
        <v>783</v>
      </c>
      <c r="G4977" t="s">
        <v>784</v>
      </c>
      <c r="H4977">
        <v>25</v>
      </c>
      <c r="P4977">
        <v>0</v>
      </c>
      <c r="Q4977">
        <v>0</v>
      </c>
      <c r="R4977">
        <v>1</v>
      </c>
    </row>
    <row r="4978" spans="1:18">
      <c r="A4978" t="s">
        <v>2108</v>
      </c>
      <c r="B4978" t="s">
        <v>2113</v>
      </c>
      <c r="C4978" t="s">
        <v>1001</v>
      </c>
      <c r="D4978" t="s">
        <v>148</v>
      </c>
      <c r="E4978" t="s">
        <v>149</v>
      </c>
      <c r="F4978" t="s">
        <v>150</v>
      </c>
      <c r="G4978" t="s">
        <v>151</v>
      </c>
      <c r="H4978">
        <v>25</v>
      </c>
      <c r="P4978">
        <v>0</v>
      </c>
      <c r="Q4978">
        <v>0</v>
      </c>
      <c r="R4978">
        <v>2</v>
      </c>
    </row>
    <row r="4979" spans="1:18">
      <c r="A4979" t="s">
        <v>2108</v>
      </c>
      <c r="B4979" t="s">
        <v>2113</v>
      </c>
      <c r="C4979" t="s">
        <v>1001</v>
      </c>
      <c r="D4979" t="s">
        <v>156</v>
      </c>
      <c r="E4979" t="s">
        <v>50</v>
      </c>
      <c r="F4979" t="s">
        <v>157</v>
      </c>
      <c r="G4979" t="s">
        <v>52</v>
      </c>
      <c r="H4979">
        <v>20</v>
      </c>
      <c r="K4979" t="s">
        <v>53</v>
      </c>
      <c r="M4979" t="s">
        <v>54</v>
      </c>
      <c r="N4979" t="s">
        <v>994</v>
      </c>
      <c r="P4979">
        <v>2.2000000000000002</v>
      </c>
      <c r="Q4979">
        <v>0.7</v>
      </c>
      <c r="R4979">
        <v>4</v>
      </c>
    </row>
    <row r="4980" spans="1:18">
      <c r="A4980" t="s">
        <v>2108</v>
      </c>
      <c r="B4980" t="s">
        <v>2113</v>
      </c>
      <c r="C4980" t="s">
        <v>1001</v>
      </c>
      <c r="D4980" t="s">
        <v>49</v>
      </c>
      <c r="E4980" t="s">
        <v>50</v>
      </c>
      <c r="F4980" t="s">
        <v>51</v>
      </c>
      <c r="G4980" t="s">
        <v>52</v>
      </c>
      <c r="H4980">
        <v>25</v>
      </c>
      <c r="K4980" t="s">
        <v>53</v>
      </c>
      <c r="M4980" t="s">
        <v>54</v>
      </c>
      <c r="N4980" t="s">
        <v>55</v>
      </c>
      <c r="P4980">
        <v>3.24</v>
      </c>
      <c r="Q4980">
        <v>1.2</v>
      </c>
      <c r="R4980">
        <v>6</v>
      </c>
    </row>
    <row r="4981" spans="1:18">
      <c r="A4981" t="s">
        <v>2108</v>
      </c>
      <c r="B4981" t="s">
        <v>2113</v>
      </c>
      <c r="C4981" t="s">
        <v>1001</v>
      </c>
      <c r="D4981" t="s">
        <v>232</v>
      </c>
      <c r="E4981" t="s">
        <v>50</v>
      </c>
      <c r="F4981" t="s">
        <v>233</v>
      </c>
      <c r="G4981" t="s">
        <v>52</v>
      </c>
      <c r="H4981">
        <v>250</v>
      </c>
      <c r="K4981" t="s">
        <v>1885</v>
      </c>
      <c r="M4981" t="s">
        <v>984</v>
      </c>
      <c r="P4981">
        <v>169.25</v>
      </c>
      <c r="Q4981">
        <v>11.19</v>
      </c>
      <c r="R4981">
        <v>15</v>
      </c>
    </row>
    <row r="4982" spans="1:18">
      <c r="A4982" t="s">
        <v>2108</v>
      </c>
      <c r="B4982" t="s">
        <v>2113</v>
      </c>
      <c r="C4982" t="s">
        <v>1001</v>
      </c>
      <c r="D4982" t="s">
        <v>1157</v>
      </c>
      <c r="E4982" t="s">
        <v>658</v>
      </c>
      <c r="F4982" t="s">
        <v>1886</v>
      </c>
      <c r="G4982" t="s">
        <v>1020</v>
      </c>
      <c r="H4982">
        <v>250</v>
      </c>
      <c r="I4982">
        <v>250</v>
      </c>
      <c r="L4982" t="s">
        <v>117</v>
      </c>
      <c r="M4982" t="s">
        <v>982</v>
      </c>
      <c r="P4982">
        <v>465</v>
      </c>
      <c r="Q4982">
        <v>0</v>
      </c>
      <c r="R4982">
        <v>1</v>
      </c>
    </row>
    <row r="4983" spans="1:18">
      <c r="A4983" t="s">
        <v>2108</v>
      </c>
      <c r="B4983" t="s">
        <v>2113</v>
      </c>
      <c r="C4983" t="s">
        <v>1001</v>
      </c>
      <c r="D4983" t="s">
        <v>241</v>
      </c>
      <c r="E4983" t="s">
        <v>173</v>
      </c>
      <c r="F4983" t="s">
        <v>1887</v>
      </c>
      <c r="G4983" t="s">
        <v>1888</v>
      </c>
      <c r="H4983">
        <v>250</v>
      </c>
      <c r="I4983">
        <v>250</v>
      </c>
      <c r="J4983">
        <v>25</v>
      </c>
      <c r="L4983" t="s">
        <v>117</v>
      </c>
      <c r="M4983" t="s">
        <v>26</v>
      </c>
      <c r="P4983">
        <v>0</v>
      </c>
      <c r="Q4983">
        <v>0</v>
      </c>
      <c r="R4983">
        <v>3</v>
      </c>
    </row>
    <row r="4984" spans="1:18">
      <c r="A4984" t="s">
        <v>2108</v>
      </c>
      <c r="B4984" t="s">
        <v>2113</v>
      </c>
      <c r="C4984" t="s">
        <v>1001</v>
      </c>
      <c r="D4984" t="s">
        <v>381</v>
      </c>
      <c r="E4984" t="s">
        <v>358</v>
      </c>
      <c r="F4984" t="s">
        <v>382</v>
      </c>
      <c r="G4984" t="s">
        <v>360</v>
      </c>
      <c r="H4984">
        <v>250</v>
      </c>
      <c r="I4984">
        <v>250</v>
      </c>
      <c r="J4984">
        <v>20</v>
      </c>
      <c r="L4984" t="s">
        <v>353</v>
      </c>
      <c r="M4984" t="s">
        <v>26</v>
      </c>
      <c r="N4984" t="s">
        <v>1889</v>
      </c>
      <c r="P4984">
        <v>0.32</v>
      </c>
      <c r="Q4984">
        <v>0</v>
      </c>
      <c r="R4984">
        <v>2</v>
      </c>
    </row>
    <row r="4985" spans="1:18">
      <c r="A4985" t="s">
        <v>2108</v>
      </c>
      <c r="B4985" t="s">
        <v>2113</v>
      </c>
      <c r="C4985" t="s">
        <v>1001</v>
      </c>
      <c r="D4985" t="s">
        <v>361</v>
      </c>
      <c r="E4985" t="s">
        <v>358</v>
      </c>
      <c r="F4985" t="s">
        <v>362</v>
      </c>
      <c r="G4985" t="s">
        <v>360</v>
      </c>
      <c r="H4985">
        <v>250</v>
      </c>
      <c r="I4985">
        <v>250</v>
      </c>
      <c r="J4985">
        <v>25</v>
      </c>
      <c r="L4985" t="s">
        <v>353</v>
      </c>
      <c r="M4985" t="s">
        <v>26</v>
      </c>
      <c r="N4985" t="s">
        <v>1890</v>
      </c>
      <c r="P4985">
        <v>0.32</v>
      </c>
      <c r="Q4985">
        <v>0</v>
      </c>
      <c r="R4985">
        <v>2</v>
      </c>
    </row>
    <row r="4986" spans="1:18">
      <c r="A4986" t="s">
        <v>2108</v>
      </c>
      <c r="B4986" t="s">
        <v>2113</v>
      </c>
      <c r="C4986" t="s">
        <v>1001</v>
      </c>
      <c r="D4986" t="s">
        <v>363</v>
      </c>
      <c r="E4986" t="s">
        <v>358</v>
      </c>
      <c r="F4986" t="s">
        <v>364</v>
      </c>
      <c r="G4986" t="s">
        <v>360</v>
      </c>
      <c r="H4986">
        <v>250</v>
      </c>
      <c r="I4986">
        <v>250</v>
      </c>
      <c r="J4986">
        <v>100</v>
      </c>
      <c r="L4986" t="s">
        <v>353</v>
      </c>
      <c r="M4986" t="s">
        <v>26</v>
      </c>
      <c r="N4986" t="s">
        <v>1891</v>
      </c>
      <c r="P4986">
        <v>4.76</v>
      </c>
      <c r="Q4986">
        <v>0</v>
      </c>
      <c r="R4986">
        <v>1</v>
      </c>
    </row>
    <row r="4987" spans="1:18">
      <c r="A4987" t="s">
        <v>2108</v>
      </c>
      <c r="B4987" t="s">
        <v>2114</v>
      </c>
      <c r="C4987" t="s">
        <v>1001</v>
      </c>
      <c r="D4987" t="s">
        <v>1622</v>
      </c>
      <c r="E4987" t="s">
        <v>367</v>
      </c>
      <c r="F4987" t="s">
        <v>1893</v>
      </c>
      <c r="G4987" t="s">
        <v>1013</v>
      </c>
      <c r="H4987">
        <v>100</v>
      </c>
      <c r="I4987">
        <v>100</v>
      </c>
      <c r="L4987" t="s">
        <v>117</v>
      </c>
      <c r="M4987" t="s">
        <v>202</v>
      </c>
      <c r="P4987">
        <v>0</v>
      </c>
      <c r="Q4987">
        <v>0</v>
      </c>
      <c r="R4987">
        <v>1</v>
      </c>
    </row>
    <row r="4988" spans="1:18">
      <c r="A4988" t="s">
        <v>2108</v>
      </c>
      <c r="B4988" t="s">
        <v>2114</v>
      </c>
      <c r="C4988" t="s">
        <v>1001</v>
      </c>
      <c r="D4988" t="s">
        <v>716</v>
      </c>
      <c r="E4988" t="s">
        <v>94</v>
      </c>
      <c r="F4988" t="s">
        <v>717</v>
      </c>
      <c r="G4988" t="s">
        <v>96</v>
      </c>
      <c r="H4988">
        <v>100</v>
      </c>
      <c r="I4988">
        <v>100</v>
      </c>
      <c r="K4988" t="s">
        <v>348</v>
      </c>
      <c r="M4988" t="s">
        <v>32</v>
      </c>
      <c r="N4988" t="s">
        <v>1894</v>
      </c>
      <c r="P4988">
        <v>4.29</v>
      </c>
      <c r="Q4988">
        <v>0</v>
      </c>
      <c r="R4988">
        <v>1</v>
      </c>
    </row>
    <row r="4989" spans="1:18">
      <c r="A4989" t="s">
        <v>2108</v>
      </c>
      <c r="B4989" t="s">
        <v>2114</v>
      </c>
      <c r="C4989" t="s">
        <v>1001</v>
      </c>
      <c r="D4989" t="s">
        <v>719</v>
      </c>
      <c r="E4989" t="s">
        <v>22</v>
      </c>
      <c r="F4989" t="s">
        <v>720</v>
      </c>
      <c r="G4989" t="s">
        <v>30</v>
      </c>
      <c r="H4989">
        <v>100</v>
      </c>
      <c r="I4989">
        <v>100</v>
      </c>
      <c r="K4989" t="s">
        <v>348</v>
      </c>
      <c r="M4989" t="s">
        <v>32</v>
      </c>
      <c r="N4989" t="s">
        <v>1895</v>
      </c>
      <c r="P4989">
        <v>8.58</v>
      </c>
      <c r="Q4989">
        <v>0</v>
      </c>
      <c r="R4989">
        <v>11</v>
      </c>
    </row>
    <row r="4990" spans="1:18">
      <c r="A4990" t="s">
        <v>2108</v>
      </c>
      <c r="B4990" t="s">
        <v>2114</v>
      </c>
      <c r="C4990" t="s">
        <v>1001</v>
      </c>
      <c r="D4990" t="s">
        <v>722</v>
      </c>
      <c r="E4990" t="s">
        <v>34</v>
      </c>
      <c r="F4990" t="s">
        <v>1896</v>
      </c>
      <c r="G4990" t="s">
        <v>1897</v>
      </c>
      <c r="H4990">
        <v>100</v>
      </c>
      <c r="I4990">
        <v>100</v>
      </c>
      <c r="K4990" t="s">
        <v>348</v>
      </c>
      <c r="L4990" t="s">
        <v>117</v>
      </c>
      <c r="M4990" t="s">
        <v>26</v>
      </c>
      <c r="N4990" t="s">
        <v>1898</v>
      </c>
      <c r="P4990">
        <v>31.38</v>
      </c>
      <c r="Q4990">
        <v>0</v>
      </c>
      <c r="R4990">
        <v>2</v>
      </c>
    </row>
    <row r="4991" spans="1:18">
      <c r="A4991" t="s">
        <v>2108</v>
      </c>
      <c r="B4991" t="s">
        <v>2114</v>
      </c>
      <c r="C4991" t="s">
        <v>1001</v>
      </c>
      <c r="D4991" t="s">
        <v>725</v>
      </c>
      <c r="E4991" t="s">
        <v>40</v>
      </c>
      <c r="F4991" t="s">
        <v>1899</v>
      </c>
      <c r="G4991" t="s">
        <v>1900</v>
      </c>
      <c r="H4991">
        <v>100</v>
      </c>
      <c r="I4991">
        <v>100</v>
      </c>
      <c r="L4991" t="s">
        <v>117</v>
      </c>
      <c r="M4991" t="s">
        <v>1361</v>
      </c>
      <c r="N4991" t="s">
        <v>1901</v>
      </c>
      <c r="P4991">
        <v>0.67</v>
      </c>
      <c r="Q4991">
        <v>0</v>
      </c>
      <c r="R4991">
        <v>1</v>
      </c>
    </row>
    <row r="4992" spans="1:18">
      <c r="A4992" t="s">
        <v>2108</v>
      </c>
      <c r="B4992" t="s">
        <v>2114</v>
      </c>
      <c r="C4992" t="s">
        <v>1001</v>
      </c>
      <c r="D4992" t="s">
        <v>120</v>
      </c>
      <c r="E4992" t="s">
        <v>114</v>
      </c>
      <c r="F4992" t="s">
        <v>121</v>
      </c>
      <c r="G4992" t="s">
        <v>116</v>
      </c>
      <c r="H4992">
        <v>25</v>
      </c>
      <c r="I4992">
        <v>25</v>
      </c>
      <c r="J4992">
        <v>25</v>
      </c>
      <c r="L4992" t="s">
        <v>117</v>
      </c>
      <c r="M4992" t="s">
        <v>26</v>
      </c>
      <c r="N4992" t="s">
        <v>1880</v>
      </c>
      <c r="P4992">
        <v>5.6</v>
      </c>
      <c r="Q4992">
        <v>0</v>
      </c>
      <c r="R4992">
        <v>2</v>
      </c>
    </row>
    <row r="4993" spans="1:18">
      <c r="A4993" t="s">
        <v>2108</v>
      </c>
      <c r="B4993" t="s">
        <v>2114</v>
      </c>
      <c r="C4993" t="s">
        <v>1001</v>
      </c>
      <c r="D4993" t="s">
        <v>728</v>
      </c>
      <c r="E4993" t="s">
        <v>124</v>
      </c>
      <c r="F4993" t="s">
        <v>1682</v>
      </c>
      <c r="G4993" t="s">
        <v>1006</v>
      </c>
      <c r="H4993">
        <v>100</v>
      </c>
      <c r="I4993">
        <v>100</v>
      </c>
      <c r="L4993" t="s">
        <v>117</v>
      </c>
      <c r="M4993" t="s">
        <v>982</v>
      </c>
      <c r="P4993">
        <v>147</v>
      </c>
      <c r="Q4993">
        <v>0</v>
      </c>
      <c r="R4993">
        <v>1</v>
      </c>
    </row>
    <row r="4994" spans="1:18">
      <c r="A4994" t="s">
        <v>2108</v>
      </c>
      <c r="B4994" t="s">
        <v>2114</v>
      </c>
      <c r="C4994" t="s">
        <v>1001</v>
      </c>
      <c r="D4994" t="s">
        <v>49</v>
      </c>
      <c r="E4994" t="s">
        <v>50</v>
      </c>
      <c r="F4994" t="s">
        <v>51</v>
      </c>
      <c r="G4994" t="s">
        <v>52</v>
      </c>
      <c r="H4994">
        <v>25</v>
      </c>
      <c r="K4994" t="s">
        <v>53</v>
      </c>
      <c r="M4994" t="s">
        <v>54</v>
      </c>
      <c r="N4994" t="s">
        <v>55</v>
      </c>
      <c r="P4994">
        <v>3.24</v>
      </c>
      <c r="Q4994">
        <v>0.3</v>
      </c>
      <c r="R4994">
        <v>2</v>
      </c>
    </row>
    <row r="4995" spans="1:18">
      <c r="A4995" t="s">
        <v>2108</v>
      </c>
      <c r="B4995" t="s">
        <v>2114</v>
      </c>
      <c r="C4995" t="s">
        <v>1001</v>
      </c>
      <c r="D4995" t="s">
        <v>164</v>
      </c>
      <c r="E4995" t="s">
        <v>50</v>
      </c>
      <c r="F4995" t="s">
        <v>165</v>
      </c>
      <c r="G4995" t="s">
        <v>52</v>
      </c>
      <c r="H4995">
        <v>100</v>
      </c>
      <c r="K4995" t="s">
        <v>348</v>
      </c>
      <c r="M4995" t="s">
        <v>54</v>
      </c>
      <c r="N4995" t="s">
        <v>1902</v>
      </c>
      <c r="P4995">
        <v>33.54</v>
      </c>
      <c r="Q4995">
        <v>26.83</v>
      </c>
      <c r="R4995">
        <v>15</v>
      </c>
    </row>
    <row r="4996" spans="1:18">
      <c r="A4996" t="s">
        <v>2108</v>
      </c>
      <c r="B4996" t="s">
        <v>2114</v>
      </c>
      <c r="C4996" t="s">
        <v>1001</v>
      </c>
      <c r="D4996" t="s">
        <v>775</v>
      </c>
      <c r="E4996" t="s">
        <v>658</v>
      </c>
      <c r="F4996" t="s">
        <v>1903</v>
      </c>
      <c r="G4996" t="s">
        <v>1020</v>
      </c>
      <c r="H4996">
        <v>100</v>
      </c>
      <c r="I4996">
        <v>100</v>
      </c>
      <c r="L4996" t="s">
        <v>117</v>
      </c>
      <c r="M4996" t="s">
        <v>982</v>
      </c>
      <c r="P4996">
        <v>60</v>
      </c>
      <c r="Q4996">
        <v>0</v>
      </c>
      <c r="R4996">
        <v>1</v>
      </c>
    </row>
    <row r="4997" spans="1:18">
      <c r="A4997" t="s">
        <v>2108</v>
      </c>
      <c r="B4997" t="s">
        <v>2114</v>
      </c>
      <c r="C4997" t="s">
        <v>1001</v>
      </c>
      <c r="D4997" t="s">
        <v>1904</v>
      </c>
      <c r="E4997" t="s">
        <v>358</v>
      </c>
      <c r="F4997" t="s">
        <v>1905</v>
      </c>
      <c r="G4997" t="s">
        <v>360</v>
      </c>
      <c r="H4997">
        <v>100</v>
      </c>
      <c r="I4997">
        <v>100</v>
      </c>
      <c r="J4997">
        <v>25</v>
      </c>
      <c r="L4997" t="s">
        <v>353</v>
      </c>
      <c r="M4997" t="s">
        <v>26</v>
      </c>
      <c r="N4997" t="s">
        <v>1906</v>
      </c>
      <c r="P4997">
        <v>0.32</v>
      </c>
      <c r="Q4997">
        <v>0</v>
      </c>
      <c r="R4997">
        <v>1</v>
      </c>
    </row>
    <row r="4998" spans="1:18">
      <c r="A4998" t="s">
        <v>2108</v>
      </c>
      <c r="B4998" t="s">
        <v>2115</v>
      </c>
      <c r="C4998" t="s">
        <v>259</v>
      </c>
      <c r="D4998" t="s">
        <v>292</v>
      </c>
      <c r="E4998" t="s">
        <v>22</v>
      </c>
      <c r="F4998" t="s">
        <v>293</v>
      </c>
      <c r="G4998" t="s">
        <v>30</v>
      </c>
      <c r="H4998">
        <v>350</v>
      </c>
      <c r="I4998">
        <v>350</v>
      </c>
      <c r="K4998" t="s">
        <v>62</v>
      </c>
      <c r="M4998" t="s">
        <v>32</v>
      </c>
      <c r="N4998" t="s">
        <v>1399</v>
      </c>
      <c r="P4998">
        <v>56.36</v>
      </c>
      <c r="Q4998">
        <v>0</v>
      </c>
      <c r="R4998">
        <v>5</v>
      </c>
    </row>
    <row r="4999" spans="1:18">
      <c r="A4999" t="s">
        <v>2108</v>
      </c>
      <c r="B4999" t="s">
        <v>2115</v>
      </c>
      <c r="C4999" t="s">
        <v>259</v>
      </c>
      <c r="D4999" t="s">
        <v>645</v>
      </c>
      <c r="E4999" t="s">
        <v>34</v>
      </c>
      <c r="F4999" t="s">
        <v>1415</v>
      </c>
      <c r="G4999" t="s">
        <v>36</v>
      </c>
      <c r="H4999">
        <v>350</v>
      </c>
      <c r="I4999">
        <v>350</v>
      </c>
      <c r="K4999" t="s">
        <v>62</v>
      </c>
      <c r="L4999" t="s">
        <v>37</v>
      </c>
      <c r="M4999" t="s">
        <v>26</v>
      </c>
      <c r="P4999">
        <v>48.9</v>
      </c>
      <c r="Q4999">
        <v>0</v>
      </c>
      <c r="R4999">
        <v>2</v>
      </c>
    </row>
    <row r="5000" spans="1:18">
      <c r="A5000" t="s">
        <v>2108</v>
      </c>
      <c r="B5000" t="s">
        <v>2115</v>
      </c>
      <c r="C5000" t="s">
        <v>259</v>
      </c>
      <c r="D5000" t="s">
        <v>1854</v>
      </c>
      <c r="E5000" t="s">
        <v>1855</v>
      </c>
      <c r="F5000" t="s">
        <v>646</v>
      </c>
      <c r="G5000" t="s">
        <v>504</v>
      </c>
      <c r="H5000">
        <v>350</v>
      </c>
      <c r="I5000">
        <v>350</v>
      </c>
      <c r="L5000" t="s">
        <v>37</v>
      </c>
      <c r="M5000" t="s">
        <v>26</v>
      </c>
      <c r="N5000" t="s">
        <v>647</v>
      </c>
      <c r="P5000">
        <v>41</v>
      </c>
      <c r="Q5000">
        <v>0</v>
      </c>
      <c r="R5000">
        <v>1</v>
      </c>
    </row>
    <row r="5001" spans="1:18">
      <c r="A5001" t="s">
        <v>2108</v>
      </c>
      <c r="B5001" t="s">
        <v>2115</v>
      </c>
      <c r="C5001" t="s">
        <v>259</v>
      </c>
      <c r="D5001" t="s">
        <v>651</v>
      </c>
      <c r="E5001" t="s">
        <v>40</v>
      </c>
      <c r="F5001" t="s">
        <v>652</v>
      </c>
      <c r="G5001" t="s">
        <v>1115</v>
      </c>
      <c r="H5001">
        <v>350</v>
      </c>
      <c r="I5001">
        <v>350</v>
      </c>
      <c r="L5001" t="s">
        <v>37</v>
      </c>
      <c r="M5001" t="s">
        <v>187</v>
      </c>
      <c r="N5001" t="s">
        <v>1416</v>
      </c>
      <c r="P5001">
        <v>1.57</v>
      </c>
      <c r="Q5001">
        <v>0</v>
      </c>
      <c r="R5001">
        <v>3</v>
      </c>
    </row>
    <row r="5002" spans="1:18">
      <c r="A5002" t="s">
        <v>2108</v>
      </c>
      <c r="B5002" t="s">
        <v>2115</v>
      </c>
      <c r="C5002" t="s">
        <v>259</v>
      </c>
      <c r="D5002" t="s">
        <v>113</v>
      </c>
      <c r="E5002" t="s">
        <v>114</v>
      </c>
      <c r="F5002" t="s">
        <v>1117</v>
      </c>
      <c r="G5002" t="s">
        <v>200</v>
      </c>
      <c r="H5002">
        <v>20</v>
      </c>
      <c r="I5002">
        <v>20</v>
      </c>
      <c r="J5002">
        <v>20</v>
      </c>
      <c r="L5002" t="s">
        <v>127</v>
      </c>
      <c r="M5002" t="s">
        <v>26</v>
      </c>
      <c r="N5002" t="s">
        <v>1118</v>
      </c>
      <c r="P5002">
        <v>2</v>
      </c>
      <c r="Q5002">
        <v>0</v>
      </c>
      <c r="R5002">
        <v>1</v>
      </c>
    </row>
    <row r="5003" spans="1:18">
      <c r="A5003" t="s">
        <v>2108</v>
      </c>
      <c r="B5003" t="s">
        <v>2115</v>
      </c>
      <c r="C5003" t="s">
        <v>259</v>
      </c>
      <c r="D5003" t="s">
        <v>120</v>
      </c>
      <c r="E5003" t="s">
        <v>114</v>
      </c>
      <c r="F5003" t="s">
        <v>199</v>
      </c>
      <c r="G5003" t="s">
        <v>200</v>
      </c>
      <c r="H5003">
        <v>25</v>
      </c>
      <c r="I5003">
        <v>25</v>
      </c>
      <c r="J5003">
        <v>25</v>
      </c>
      <c r="L5003" t="s">
        <v>127</v>
      </c>
      <c r="M5003" t="s">
        <v>26</v>
      </c>
      <c r="N5003" t="s">
        <v>201</v>
      </c>
      <c r="P5003">
        <v>3.5</v>
      </c>
      <c r="Q5003">
        <v>0</v>
      </c>
      <c r="R5003">
        <v>3</v>
      </c>
    </row>
    <row r="5004" spans="1:18">
      <c r="A5004" t="s">
        <v>2108</v>
      </c>
      <c r="B5004" t="s">
        <v>2115</v>
      </c>
      <c r="C5004" t="s">
        <v>259</v>
      </c>
      <c r="D5004" t="s">
        <v>305</v>
      </c>
      <c r="E5004" t="s">
        <v>306</v>
      </c>
      <c r="F5004" t="s">
        <v>307</v>
      </c>
      <c r="G5004" t="s">
        <v>308</v>
      </c>
      <c r="H5004">
        <v>350</v>
      </c>
      <c r="I5004">
        <v>350</v>
      </c>
      <c r="L5004" t="s">
        <v>37</v>
      </c>
      <c r="M5004" t="s">
        <v>202</v>
      </c>
      <c r="N5004" t="s">
        <v>1856</v>
      </c>
      <c r="P5004">
        <v>492</v>
      </c>
      <c r="Q5004">
        <v>0</v>
      </c>
      <c r="R5004">
        <v>1</v>
      </c>
    </row>
    <row r="5005" spans="1:18">
      <c r="A5005" t="s">
        <v>2108</v>
      </c>
      <c r="B5005" t="s">
        <v>2115</v>
      </c>
      <c r="C5005" t="s">
        <v>259</v>
      </c>
      <c r="D5005" t="s">
        <v>1401</v>
      </c>
      <c r="E5005" t="s">
        <v>45</v>
      </c>
      <c r="F5005" t="s">
        <v>1402</v>
      </c>
      <c r="G5005" t="s">
        <v>47</v>
      </c>
      <c r="H5005">
        <v>350</v>
      </c>
      <c r="I5005">
        <v>350</v>
      </c>
      <c r="J5005">
        <v>20</v>
      </c>
      <c r="L5005" t="s">
        <v>25</v>
      </c>
      <c r="M5005" t="s">
        <v>26</v>
      </c>
      <c r="N5005" t="s">
        <v>1121</v>
      </c>
      <c r="P5005">
        <v>0.2</v>
      </c>
      <c r="Q5005">
        <v>0</v>
      </c>
      <c r="R5005">
        <v>1</v>
      </c>
    </row>
    <row r="5006" spans="1:18">
      <c r="A5006" t="s">
        <v>2108</v>
      </c>
      <c r="B5006" t="s">
        <v>2115</v>
      </c>
      <c r="C5006" t="s">
        <v>259</v>
      </c>
      <c r="D5006" t="s">
        <v>1419</v>
      </c>
      <c r="E5006" t="s">
        <v>45</v>
      </c>
      <c r="F5006" t="s">
        <v>1420</v>
      </c>
      <c r="G5006" t="s">
        <v>47</v>
      </c>
      <c r="H5006">
        <v>350</v>
      </c>
      <c r="I5006">
        <v>350</v>
      </c>
      <c r="J5006">
        <v>25</v>
      </c>
      <c r="L5006" t="s">
        <v>25</v>
      </c>
      <c r="M5006" t="s">
        <v>26</v>
      </c>
      <c r="N5006" t="s">
        <v>48</v>
      </c>
      <c r="P5006">
        <v>0.34</v>
      </c>
      <c r="Q5006">
        <v>0</v>
      </c>
      <c r="R5006">
        <v>3</v>
      </c>
    </row>
    <row r="5007" spans="1:18">
      <c r="A5007" t="s">
        <v>2108</v>
      </c>
      <c r="B5007" t="s">
        <v>2115</v>
      </c>
      <c r="C5007" t="s">
        <v>259</v>
      </c>
      <c r="D5007" t="s">
        <v>144</v>
      </c>
      <c r="E5007" t="s">
        <v>145</v>
      </c>
      <c r="F5007" t="s">
        <v>146</v>
      </c>
      <c r="G5007" t="s">
        <v>147</v>
      </c>
      <c r="H5007">
        <v>20</v>
      </c>
      <c r="P5007">
        <v>0</v>
      </c>
      <c r="Q5007">
        <v>0</v>
      </c>
      <c r="R5007">
        <v>1</v>
      </c>
    </row>
    <row r="5008" spans="1:18">
      <c r="A5008" t="s">
        <v>2108</v>
      </c>
      <c r="B5008" t="s">
        <v>2115</v>
      </c>
      <c r="C5008" t="s">
        <v>259</v>
      </c>
      <c r="D5008" t="s">
        <v>1857</v>
      </c>
      <c r="E5008" t="s">
        <v>772</v>
      </c>
      <c r="F5008" t="s">
        <v>1858</v>
      </c>
      <c r="G5008" t="s">
        <v>1156</v>
      </c>
      <c r="H5008">
        <v>350</v>
      </c>
      <c r="I5008">
        <v>350</v>
      </c>
      <c r="L5008" t="s">
        <v>37</v>
      </c>
      <c r="M5008" t="s">
        <v>32</v>
      </c>
      <c r="P5008">
        <v>0</v>
      </c>
      <c r="Q5008">
        <v>0</v>
      </c>
      <c r="R5008">
        <v>1</v>
      </c>
    </row>
    <row r="5009" spans="1:18">
      <c r="A5009" t="s">
        <v>2108</v>
      </c>
      <c r="B5009" t="s">
        <v>2115</v>
      </c>
      <c r="C5009" t="s">
        <v>259</v>
      </c>
      <c r="D5009" t="s">
        <v>156</v>
      </c>
      <c r="E5009" t="s">
        <v>50</v>
      </c>
      <c r="F5009" t="s">
        <v>157</v>
      </c>
      <c r="G5009" t="s">
        <v>52</v>
      </c>
      <c r="H5009">
        <v>20</v>
      </c>
      <c r="K5009" t="s">
        <v>53</v>
      </c>
      <c r="M5009" t="s">
        <v>54</v>
      </c>
      <c r="N5009" t="s">
        <v>994</v>
      </c>
      <c r="P5009">
        <v>2.2000000000000002</v>
      </c>
      <c r="Q5009">
        <v>0.2</v>
      </c>
      <c r="R5009">
        <v>1</v>
      </c>
    </row>
    <row r="5010" spans="1:18">
      <c r="A5010" t="s">
        <v>2108</v>
      </c>
      <c r="B5010" t="s">
        <v>2115</v>
      </c>
      <c r="C5010" t="s">
        <v>259</v>
      </c>
      <c r="D5010" t="s">
        <v>49</v>
      </c>
      <c r="E5010" t="s">
        <v>50</v>
      </c>
      <c r="F5010" t="s">
        <v>51</v>
      </c>
      <c r="G5010" t="s">
        <v>52</v>
      </c>
      <c r="H5010">
        <v>25</v>
      </c>
      <c r="K5010" t="s">
        <v>53</v>
      </c>
      <c r="M5010" t="s">
        <v>54</v>
      </c>
      <c r="N5010" t="s">
        <v>55</v>
      </c>
      <c r="P5010">
        <v>3.24</v>
      </c>
      <c r="Q5010">
        <v>0.6</v>
      </c>
      <c r="R5010">
        <v>3</v>
      </c>
    </row>
    <row r="5011" spans="1:18">
      <c r="A5011" t="s">
        <v>2108</v>
      </c>
      <c r="B5011" t="s">
        <v>2115</v>
      </c>
      <c r="C5011" t="s">
        <v>259</v>
      </c>
      <c r="D5011" t="s">
        <v>296</v>
      </c>
      <c r="E5011" t="s">
        <v>50</v>
      </c>
      <c r="F5011" t="s">
        <v>1403</v>
      </c>
      <c r="G5011" t="s">
        <v>407</v>
      </c>
      <c r="H5011">
        <v>350</v>
      </c>
      <c r="K5011" t="s">
        <v>62</v>
      </c>
      <c r="M5011" t="s">
        <v>422</v>
      </c>
      <c r="N5011" t="s">
        <v>1404</v>
      </c>
      <c r="P5011">
        <v>67.91</v>
      </c>
      <c r="Q5011">
        <v>13.35</v>
      </c>
      <c r="R5011">
        <v>11</v>
      </c>
    </row>
    <row r="5012" spans="1:18">
      <c r="A5012" t="s">
        <v>2108</v>
      </c>
      <c r="B5012" t="s">
        <v>2116</v>
      </c>
      <c r="C5012" t="s">
        <v>197</v>
      </c>
      <c r="D5012" t="s">
        <v>1744</v>
      </c>
      <c r="E5012" t="s">
        <v>88</v>
      </c>
      <c r="F5012" t="s">
        <v>1745</v>
      </c>
      <c r="G5012" t="s">
        <v>90</v>
      </c>
      <c r="H5012">
        <v>300</v>
      </c>
      <c r="I5012">
        <v>200</v>
      </c>
      <c r="K5012" t="s">
        <v>1374</v>
      </c>
      <c r="M5012" t="s">
        <v>32</v>
      </c>
      <c r="N5012" t="s">
        <v>1860</v>
      </c>
      <c r="P5012">
        <v>16</v>
      </c>
      <c r="Q5012">
        <v>0</v>
      </c>
      <c r="R5012">
        <v>1</v>
      </c>
    </row>
    <row r="5013" spans="1:18">
      <c r="A5013" t="s">
        <v>2108</v>
      </c>
      <c r="B5013" t="s">
        <v>2116</v>
      </c>
      <c r="C5013" t="s">
        <v>197</v>
      </c>
      <c r="D5013" t="s">
        <v>1372</v>
      </c>
      <c r="E5013" t="s">
        <v>88</v>
      </c>
      <c r="F5013" t="s">
        <v>1373</v>
      </c>
      <c r="G5013" t="s">
        <v>90</v>
      </c>
      <c r="H5013">
        <v>300</v>
      </c>
      <c r="I5013">
        <v>250</v>
      </c>
      <c r="K5013" t="s">
        <v>1374</v>
      </c>
      <c r="M5013" t="s">
        <v>32</v>
      </c>
      <c r="N5013" t="s">
        <v>1375</v>
      </c>
      <c r="P5013">
        <v>16.600000000000001</v>
      </c>
      <c r="Q5013">
        <v>0</v>
      </c>
      <c r="R5013">
        <v>1</v>
      </c>
    </row>
    <row r="5014" spans="1:18">
      <c r="A5014" t="s">
        <v>2108</v>
      </c>
      <c r="B5014" t="s">
        <v>2116</v>
      </c>
      <c r="C5014" t="s">
        <v>197</v>
      </c>
      <c r="D5014" t="s">
        <v>1089</v>
      </c>
      <c r="E5014" t="s">
        <v>22</v>
      </c>
      <c r="F5014" t="s">
        <v>1090</v>
      </c>
      <c r="G5014" t="s">
        <v>30</v>
      </c>
      <c r="H5014">
        <v>300</v>
      </c>
      <c r="I5014">
        <v>300</v>
      </c>
      <c r="K5014" t="s">
        <v>264</v>
      </c>
      <c r="M5014" t="s">
        <v>32</v>
      </c>
      <c r="N5014" t="s">
        <v>1861</v>
      </c>
      <c r="P5014">
        <v>55.68</v>
      </c>
      <c r="Q5014">
        <v>0</v>
      </c>
      <c r="R5014">
        <v>6</v>
      </c>
    </row>
    <row r="5015" spans="1:18">
      <c r="A5015" t="s">
        <v>2108</v>
      </c>
      <c r="B5015" t="s">
        <v>2116</v>
      </c>
      <c r="C5015" t="s">
        <v>197</v>
      </c>
      <c r="D5015" t="s">
        <v>1325</v>
      </c>
      <c r="E5015" t="s">
        <v>34</v>
      </c>
      <c r="F5015" t="s">
        <v>1575</v>
      </c>
      <c r="G5015" t="s">
        <v>182</v>
      </c>
      <c r="H5015">
        <v>300</v>
      </c>
      <c r="I5015">
        <v>300</v>
      </c>
      <c r="K5015" t="s">
        <v>264</v>
      </c>
      <c r="L5015" t="s">
        <v>132</v>
      </c>
      <c r="M5015" t="s">
        <v>26</v>
      </c>
      <c r="P5015">
        <v>63.67</v>
      </c>
      <c r="Q5015">
        <v>0</v>
      </c>
      <c r="R5015">
        <v>2</v>
      </c>
    </row>
    <row r="5016" spans="1:18">
      <c r="A5016" t="s">
        <v>2108</v>
      </c>
      <c r="B5016" t="s">
        <v>2116</v>
      </c>
      <c r="C5016" t="s">
        <v>197</v>
      </c>
      <c r="D5016" t="s">
        <v>1862</v>
      </c>
      <c r="E5016" t="s">
        <v>1855</v>
      </c>
      <c r="F5016" t="s">
        <v>1863</v>
      </c>
      <c r="G5016" t="s">
        <v>509</v>
      </c>
      <c r="H5016">
        <v>200</v>
      </c>
      <c r="I5016">
        <v>200</v>
      </c>
      <c r="L5016" t="s">
        <v>132</v>
      </c>
      <c r="M5016" t="s">
        <v>26</v>
      </c>
      <c r="N5016" t="s">
        <v>1864</v>
      </c>
      <c r="P5016">
        <v>26</v>
      </c>
      <c r="Q5016">
        <v>0</v>
      </c>
      <c r="R5016">
        <v>1</v>
      </c>
    </row>
    <row r="5017" spans="1:18">
      <c r="A5017" t="s">
        <v>2108</v>
      </c>
      <c r="B5017" t="s">
        <v>2116</v>
      </c>
      <c r="C5017" t="s">
        <v>197</v>
      </c>
      <c r="D5017" t="s">
        <v>1865</v>
      </c>
      <c r="E5017" t="s">
        <v>1855</v>
      </c>
      <c r="F5017" t="s">
        <v>1866</v>
      </c>
      <c r="G5017" t="s">
        <v>509</v>
      </c>
      <c r="H5017">
        <v>250</v>
      </c>
      <c r="I5017">
        <v>250</v>
      </c>
      <c r="L5017" t="s">
        <v>132</v>
      </c>
      <c r="M5017" t="s">
        <v>26</v>
      </c>
      <c r="N5017" t="s">
        <v>1867</v>
      </c>
      <c r="P5017">
        <v>36</v>
      </c>
      <c r="Q5017">
        <v>0</v>
      </c>
      <c r="R5017">
        <v>1</v>
      </c>
    </row>
    <row r="5018" spans="1:18">
      <c r="A5018" t="s">
        <v>2108</v>
      </c>
      <c r="B5018" t="s">
        <v>2116</v>
      </c>
      <c r="C5018" t="s">
        <v>197</v>
      </c>
      <c r="D5018" t="s">
        <v>67</v>
      </c>
      <c r="E5018" t="s">
        <v>40</v>
      </c>
      <c r="F5018" t="s">
        <v>458</v>
      </c>
      <c r="G5018" t="s">
        <v>186</v>
      </c>
      <c r="H5018">
        <v>200</v>
      </c>
      <c r="I5018">
        <v>200</v>
      </c>
      <c r="L5018" t="s">
        <v>132</v>
      </c>
      <c r="M5018" t="s">
        <v>187</v>
      </c>
      <c r="N5018" t="s">
        <v>459</v>
      </c>
      <c r="P5018">
        <v>0.73</v>
      </c>
      <c r="Q5018">
        <v>0</v>
      </c>
      <c r="R5018">
        <v>1</v>
      </c>
    </row>
    <row r="5019" spans="1:18">
      <c r="A5019" t="s">
        <v>2108</v>
      </c>
      <c r="B5019" t="s">
        <v>2116</v>
      </c>
      <c r="C5019" t="s">
        <v>197</v>
      </c>
      <c r="D5019" t="s">
        <v>466</v>
      </c>
      <c r="E5019" t="s">
        <v>40</v>
      </c>
      <c r="F5019" t="s">
        <v>1382</v>
      </c>
      <c r="G5019" t="s">
        <v>186</v>
      </c>
      <c r="H5019">
        <v>250</v>
      </c>
      <c r="I5019">
        <v>250</v>
      </c>
      <c r="L5019" t="s">
        <v>132</v>
      </c>
      <c r="M5019" t="s">
        <v>187</v>
      </c>
      <c r="N5019" t="s">
        <v>1383</v>
      </c>
      <c r="P5019">
        <v>1.1399999999999999</v>
      </c>
      <c r="Q5019">
        <v>0</v>
      </c>
      <c r="R5019">
        <v>1</v>
      </c>
    </row>
    <row r="5020" spans="1:18">
      <c r="A5020" t="s">
        <v>2108</v>
      </c>
      <c r="B5020" t="s">
        <v>2116</v>
      </c>
      <c r="C5020" t="s">
        <v>197</v>
      </c>
      <c r="D5020" t="s">
        <v>1328</v>
      </c>
      <c r="E5020" t="s">
        <v>40</v>
      </c>
      <c r="F5020" t="s">
        <v>1576</v>
      </c>
      <c r="G5020" t="s">
        <v>186</v>
      </c>
      <c r="H5020">
        <v>300</v>
      </c>
      <c r="I5020">
        <v>300</v>
      </c>
      <c r="L5020" t="s">
        <v>132</v>
      </c>
      <c r="M5020" t="s">
        <v>187</v>
      </c>
      <c r="N5020" t="s">
        <v>1868</v>
      </c>
      <c r="P5020">
        <v>1.41</v>
      </c>
      <c r="Q5020">
        <v>0</v>
      </c>
      <c r="R5020">
        <v>1</v>
      </c>
    </row>
    <row r="5021" spans="1:18">
      <c r="A5021" t="s">
        <v>2108</v>
      </c>
      <c r="B5021" t="s">
        <v>2116</v>
      </c>
      <c r="C5021" t="s">
        <v>197</v>
      </c>
      <c r="D5021" t="s">
        <v>113</v>
      </c>
      <c r="E5021" t="s">
        <v>114</v>
      </c>
      <c r="F5021" t="s">
        <v>1117</v>
      </c>
      <c r="G5021" t="s">
        <v>200</v>
      </c>
      <c r="H5021">
        <v>20</v>
      </c>
      <c r="I5021">
        <v>20</v>
      </c>
      <c r="J5021">
        <v>20</v>
      </c>
      <c r="L5021" t="s">
        <v>127</v>
      </c>
      <c r="M5021" t="s">
        <v>26</v>
      </c>
      <c r="N5021" t="s">
        <v>1118</v>
      </c>
      <c r="P5021">
        <v>2</v>
      </c>
      <c r="Q5021">
        <v>0</v>
      </c>
      <c r="R5021">
        <v>2</v>
      </c>
    </row>
    <row r="5022" spans="1:18">
      <c r="A5022" t="s">
        <v>2108</v>
      </c>
      <c r="B5022" t="s">
        <v>2116</v>
      </c>
      <c r="C5022" t="s">
        <v>197</v>
      </c>
      <c r="D5022" t="s">
        <v>120</v>
      </c>
      <c r="E5022" t="s">
        <v>114</v>
      </c>
      <c r="F5022" t="s">
        <v>199</v>
      </c>
      <c r="G5022" t="s">
        <v>200</v>
      </c>
      <c r="H5022">
        <v>25</v>
      </c>
      <c r="I5022">
        <v>25</v>
      </c>
      <c r="J5022">
        <v>25</v>
      </c>
      <c r="L5022" t="s">
        <v>127</v>
      </c>
      <c r="M5022" t="s">
        <v>26</v>
      </c>
      <c r="N5022" t="s">
        <v>201</v>
      </c>
      <c r="P5022">
        <v>3.5</v>
      </c>
      <c r="Q5022">
        <v>0</v>
      </c>
      <c r="R5022">
        <v>2</v>
      </c>
    </row>
    <row r="5023" spans="1:18">
      <c r="A5023" t="s">
        <v>2108</v>
      </c>
      <c r="B5023" t="s">
        <v>2116</v>
      </c>
      <c r="C5023" t="s">
        <v>197</v>
      </c>
      <c r="D5023" t="s">
        <v>1869</v>
      </c>
      <c r="E5023" t="s">
        <v>45</v>
      </c>
      <c r="F5023" t="s">
        <v>1870</v>
      </c>
      <c r="G5023" t="s">
        <v>47</v>
      </c>
      <c r="H5023">
        <v>300</v>
      </c>
      <c r="I5023">
        <v>300</v>
      </c>
      <c r="J5023">
        <v>20</v>
      </c>
      <c r="L5023" t="s">
        <v>25</v>
      </c>
      <c r="M5023" t="s">
        <v>26</v>
      </c>
      <c r="N5023" t="s">
        <v>1121</v>
      </c>
      <c r="P5023">
        <v>0.2</v>
      </c>
      <c r="Q5023">
        <v>0</v>
      </c>
      <c r="R5023">
        <v>2</v>
      </c>
    </row>
    <row r="5024" spans="1:18">
      <c r="A5024" t="s">
        <v>2108</v>
      </c>
      <c r="B5024" t="s">
        <v>2116</v>
      </c>
      <c r="C5024" t="s">
        <v>197</v>
      </c>
      <c r="D5024" t="s">
        <v>1095</v>
      </c>
      <c r="E5024" t="s">
        <v>45</v>
      </c>
      <c r="F5024" t="s">
        <v>1096</v>
      </c>
      <c r="G5024" t="s">
        <v>47</v>
      </c>
      <c r="H5024">
        <v>300</v>
      </c>
      <c r="I5024">
        <v>300</v>
      </c>
      <c r="J5024">
        <v>25</v>
      </c>
      <c r="L5024" t="s">
        <v>25</v>
      </c>
      <c r="M5024" t="s">
        <v>26</v>
      </c>
      <c r="N5024" t="s">
        <v>48</v>
      </c>
      <c r="P5024">
        <v>0.34</v>
      </c>
      <c r="Q5024">
        <v>0</v>
      </c>
      <c r="R5024">
        <v>2</v>
      </c>
    </row>
    <row r="5025" spans="1:18">
      <c r="A5025" t="s">
        <v>2108</v>
      </c>
      <c r="B5025" t="s">
        <v>2116</v>
      </c>
      <c r="C5025" t="s">
        <v>197</v>
      </c>
      <c r="D5025" t="s">
        <v>144</v>
      </c>
      <c r="E5025" t="s">
        <v>145</v>
      </c>
      <c r="F5025" t="s">
        <v>146</v>
      </c>
      <c r="G5025" t="s">
        <v>147</v>
      </c>
      <c r="H5025">
        <v>20</v>
      </c>
      <c r="P5025">
        <v>0</v>
      </c>
      <c r="Q5025">
        <v>0</v>
      </c>
      <c r="R5025">
        <v>2</v>
      </c>
    </row>
    <row r="5026" spans="1:18">
      <c r="A5026" t="s">
        <v>2108</v>
      </c>
      <c r="B5026" t="s">
        <v>2116</v>
      </c>
      <c r="C5026" t="s">
        <v>197</v>
      </c>
      <c r="D5026" t="s">
        <v>148</v>
      </c>
      <c r="E5026" t="s">
        <v>149</v>
      </c>
      <c r="F5026" t="s">
        <v>150</v>
      </c>
      <c r="G5026" t="s">
        <v>151</v>
      </c>
      <c r="H5026">
        <v>25</v>
      </c>
      <c r="P5026">
        <v>0</v>
      </c>
      <c r="Q5026">
        <v>0</v>
      </c>
      <c r="R5026">
        <v>2</v>
      </c>
    </row>
    <row r="5027" spans="1:18">
      <c r="A5027" t="s">
        <v>2108</v>
      </c>
      <c r="B5027" t="s">
        <v>2116</v>
      </c>
      <c r="C5027" t="s">
        <v>197</v>
      </c>
      <c r="D5027" t="s">
        <v>1871</v>
      </c>
      <c r="E5027" t="s">
        <v>153</v>
      </c>
      <c r="F5027" t="s">
        <v>1872</v>
      </c>
      <c r="G5027" t="s">
        <v>155</v>
      </c>
      <c r="H5027">
        <v>300</v>
      </c>
      <c r="I5027">
        <v>300</v>
      </c>
      <c r="M5027" t="s">
        <v>32</v>
      </c>
      <c r="P5027">
        <v>0</v>
      </c>
      <c r="Q5027">
        <v>0</v>
      </c>
      <c r="R5027">
        <v>1</v>
      </c>
    </row>
    <row r="5028" spans="1:18">
      <c r="A5028" t="s">
        <v>2108</v>
      </c>
      <c r="B5028" t="s">
        <v>2116</v>
      </c>
      <c r="C5028" t="s">
        <v>197</v>
      </c>
      <c r="D5028" t="s">
        <v>156</v>
      </c>
      <c r="E5028" t="s">
        <v>50</v>
      </c>
      <c r="F5028" t="s">
        <v>157</v>
      </c>
      <c r="G5028" t="s">
        <v>52</v>
      </c>
      <c r="H5028">
        <v>20</v>
      </c>
      <c r="K5028" t="s">
        <v>53</v>
      </c>
      <c r="M5028" t="s">
        <v>54</v>
      </c>
      <c r="N5028" t="s">
        <v>994</v>
      </c>
      <c r="P5028">
        <v>2.2000000000000002</v>
      </c>
      <c r="Q5028">
        <v>0.4</v>
      </c>
      <c r="R5028">
        <v>2</v>
      </c>
    </row>
    <row r="5029" spans="1:18">
      <c r="A5029" t="s">
        <v>2108</v>
      </c>
      <c r="B5029" t="s">
        <v>2116</v>
      </c>
      <c r="C5029" t="s">
        <v>197</v>
      </c>
      <c r="D5029" t="s">
        <v>49</v>
      </c>
      <c r="E5029" t="s">
        <v>50</v>
      </c>
      <c r="F5029" t="s">
        <v>51</v>
      </c>
      <c r="G5029" t="s">
        <v>52</v>
      </c>
      <c r="H5029">
        <v>25</v>
      </c>
      <c r="K5029" t="s">
        <v>53</v>
      </c>
      <c r="M5029" t="s">
        <v>54</v>
      </c>
      <c r="N5029" t="s">
        <v>55</v>
      </c>
      <c r="P5029">
        <v>3.24</v>
      </c>
      <c r="Q5029">
        <v>0.4</v>
      </c>
      <c r="R5029">
        <v>2</v>
      </c>
    </row>
    <row r="5030" spans="1:18">
      <c r="A5030" t="s">
        <v>2108</v>
      </c>
      <c r="B5030" t="s">
        <v>2116</v>
      </c>
      <c r="C5030" t="s">
        <v>197</v>
      </c>
      <c r="D5030" t="s">
        <v>742</v>
      </c>
      <c r="E5030" t="s">
        <v>50</v>
      </c>
      <c r="F5030" t="s">
        <v>764</v>
      </c>
      <c r="G5030" t="s">
        <v>52</v>
      </c>
      <c r="H5030">
        <v>50</v>
      </c>
      <c r="K5030" t="s">
        <v>31</v>
      </c>
      <c r="M5030" t="s">
        <v>54</v>
      </c>
      <c r="N5030" t="s">
        <v>1131</v>
      </c>
      <c r="P5030">
        <v>5.44</v>
      </c>
      <c r="Q5030">
        <v>0.2</v>
      </c>
      <c r="R5030">
        <v>1</v>
      </c>
    </row>
    <row r="5031" spans="1:18">
      <c r="A5031" t="s">
        <v>2108</v>
      </c>
      <c r="B5031" t="s">
        <v>2116</v>
      </c>
      <c r="C5031" t="s">
        <v>197</v>
      </c>
      <c r="D5031" t="s">
        <v>72</v>
      </c>
      <c r="E5031" t="s">
        <v>50</v>
      </c>
      <c r="F5031" t="s">
        <v>73</v>
      </c>
      <c r="G5031" t="s">
        <v>52</v>
      </c>
      <c r="H5031">
        <v>200</v>
      </c>
      <c r="K5031" t="s">
        <v>31</v>
      </c>
      <c r="M5031" t="s">
        <v>54</v>
      </c>
      <c r="N5031" t="s">
        <v>1215</v>
      </c>
      <c r="P5031">
        <v>42.55</v>
      </c>
      <c r="Q5031">
        <v>0.2</v>
      </c>
      <c r="R5031">
        <v>1</v>
      </c>
    </row>
    <row r="5032" spans="1:18">
      <c r="A5032" t="s">
        <v>2108</v>
      </c>
      <c r="B5032" t="s">
        <v>2116</v>
      </c>
      <c r="C5032" t="s">
        <v>197</v>
      </c>
      <c r="D5032" t="s">
        <v>232</v>
      </c>
      <c r="E5032" t="s">
        <v>50</v>
      </c>
      <c r="F5032" t="s">
        <v>233</v>
      </c>
      <c r="G5032" t="s">
        <v>52</v>
      </c>
      <c r="H5032">
        <v>250</v>
      </c>
      <c r="K5032" t="s">
        <v>31</v>
      </c>
      <c r="M5032" t="s">
        <v>54</v>
      </c>
      <c r="N5032" t="s">
        <v>265</v>
      </c>
      <c r="P5032">
        <v>60.29</v>
      </c>
      <c r="Q5032">
        <v>0.2</v>
      </c>
      <c r="R5032">
        <v>1</v>
      </c>
    </row>
    <row r="5033" spans="1:18">
      <c r="A5033" t="s">
        <v>2108</v>
      </c>
      <c r="B5033" t="s">
        <v>2116</v>
      </c>
      <c r="C5033" t="s">
        <v>197</v>
      </c>
      <c r="D5033" t="s">
        <v>1097</v>
      </c>
      <c r="E5033" t="s">
        <v>50</v>
      </c>
      <c r="F5033" t="s">
        <v>1098</v>
      </c>
      <c r="G5033" t="s">
        <v>52</v>
      </c>
      <c r="H5033">
        <v>300</v>
      </c>
      <c r="K5033" t="s">
        <v>264</v>
      </c>
      <c r="M5033" t="s">
        <v>54</v>
      </c>
      <c r="N5033" t="s">
        <v>1099</v>
      </c>
      <c r="P5033">
        <v>73.88</v>
      </c>
      <c r="Q5033">
        <v>16.47</v>
      </c>
      <c r="R5033">
        <v>15</v>
      </c>
    </row>
    <row r="5034" spans="1:18">
      <c r="A5034" t="s">
        <v>2108</v>
      </c>
      <c r="B5034" t="s">
        <v>2116</v>
      </c>
      <c r="C5034" t="s">
        <v>197</v>
      </c>
      <c r="D5034" t="s">
        <v>1873</v>
      </c>
      <c r="E5034" t="s">
        <v>236</v>
      </c>
      <c r="F5034" t="s">
        <v>1874</v>
      </c>
      <c r="G5034" t="s">
        <v>238</v>
      </c>
      <c r="H5034">
        <v>300</v>
      </c>
      <c r="I5034">
        <v>300</v>
      </c>
      <c r="J5034">
        <v>50</v>
      </c>
      <c r="P5034">
        <v>0</v>
      </c>
      <c r="Q5034">
        <v>0</v>
      </c>
      <c r="R5034">
        <v>1</v>
      </c>
    </row>
    <row r="5035" spans="1:18">
      <c r="A5035" t="s">
        <v>2108</v>
      </c>
      <c r="B5035" t="s">
        <v>2116</v>
      </c>
      <c r="C5035" t="s">
        <v>197</v>
      </c>
      <c r="D5035" t="s">
        <v>1704</v>
      </c>
      <c r="E5035" t="s">
        <v>173</v>
      </c>
      <c r="F5035" t="s">
        <v>1875</v>
      </c>
      <c r="G5035" t="s">
        <v>243</v>
      </c>
      <c r="H5035">
        <v>300</v>
      </c>
      <c r="I5035">
        <v>300</v>
      </c>
      <c r="J5035">
        <v>25</v>
      </c>
      <c r="M5035" t="s">
        <v>26</v>
      </c>
      <c r="P5035">
        <v>0</v>
      </c>
      <c r="Q5035">
        <v>0</v>
      </c>
      <c r="R5035">
        <v>2</v>
      </c>
    </row>
    <row r="5036" spans="1:18">
      <c r="A5036" t="s">
        <v>2108</v>
      </c>
      <c r="B5036" t="s">
        <v>2117</v>
      </c>
      <c r="C5036" t="s">
        <v>1001</v>
      </c>
      <c r="D5036" t="s">
        <v>867</v>
      </c>
      <c r="E5036" t="s">
        <v>88</v>
      </c>
      <c r="F5036" t="s">
        <v>868</v>
      </c>
      <c r="G5036" t="s">
        <v>90</v>
      </c>
      <c r="H5036">
        <v>250</v>
      </c>
      <c r="I5036">
        <v>150</v>
      </c>
      <c r="K5036" t="s">
        <v>1877</v>
      </c>
      <c r="M5036" t="s">
        <v>976</v>
      </c>
      <c r="P5036">
        <v>30.6</v>
      </c>
      <c r="Q5036">
        <v>0</v>
      </c>
      <c r="R5036">
        <v>1</v>
      </c>
    </row>
    <row r="5037" spans="1:18">
      <c r="A5037" t="s">
        <v>2108</v>
      </c>
      <c r="B5037" t="s">
        <v>2117</v>
      </c>
      <c r="C5037" t="s">
        <v>1001</v>
      </c>
      <c r="D5037" t="s">
        <v>1389</v>
      </c>
      <c r="E5037" t="s">
        <v>88</v>
      </c>
      <c r="F5037" t="s">
        <v>1390</v>
      </c>
      <c r="G5037" t="s">
        <v>90</v>
      </c>
      <c r="H5037">
        <v>350</v>
      </c>
      <c r="I5037">
        <v>250</v>
      </c>
      <c r="K5037" t="s">
        <v>1878</v>
      </c>
      <c r="M5037" t="s">
        <v>976</v>
      </c>
      <c r="P5037">
        <v>0</v>
      </c>
      <c r="Q5037">
        <v>0</v>
      </c>
      <c r="R5037">
        <v>1</v>
      </c>
    </row>
    <row r="5038" spans="1:18">
      <c r="A5038" t="s">
        <v>2108</v>
      </c>
      <c r="B5038" t="s">
        <v>2117</v>
      </c>
      <c r="C5038" t="s">
        <v>1001</v>
      </c>
      <c r="D5038" t="s">
        <v>21</v>
      </c>
      <c r="E5038" t="s">
        <v>22</v>
      </c>
      <c r="F5038" t="s">
        <v>822</v>
      </c>
      <c r="G5038" t="s">
        <v>801</v>
      </c>
      <c r="H5038">
        <v>25</v>
      </c>
      <c r="I5038">
        <v>25</v>
      </c>
      <c r="L5038" t="s">
        <v>823</v>
      </c>
      <c r="M5038" t="s">
        <v>32</v>
      </c>
      <c r="P5038">
        <v>1.1000000000000001</v>
      </c>
      <c r="Q5038">
        <v>0</v>
      </c>
      <c r="R5038">
        <v>2</v>
      </c>
    </row>
    <row r="5039" spans="1:18">
      <c r="A5039" t="s">
        <v>2108</v>
      </c>
      <c r="B5039" t="s">
        <v>2117</v>
      </c>
      <c r="C5039" t="s">
        <v>1001</v>
      </c>
      <c r="D5039" t="s">
        <v>219</v>
      </c>
      <c r="E5039" t="s">
        <v>22</v>
      </c>
      <c r="F5039" t="s">
        <v>220</v>
      </c>
      <c r="G5039" t="s">
        <v>30</v>
      </c>
      <c r="H5039">
        <v>250</v>
      </c>
      <c r="I5039">
        <v>250</v>
      </c>
      <c r="K5039" t="s">
        <v>348</v>
      </c>
      <c r="M5039" t="s">
        <v>976</v>
      </c>
      <c r="P5039">
        <v>105.89</v>
      </c>
      <c r="Q5039">
        <v>0</v>
      </c>
      <c r="R5039">
        <v>5</v>
      </c>
    </row>
    <row r="5040" spans="1:18">
      <c r="A5040" t="s">
        <v>2108</v>
      </c>
      <c r="B5040" t="s">
        <v>2117</v>
      </c>
      <c r="C5040" t="s">
        <v>1001</v>
      </c>
      <c r="D5040" t="s">
        <v>113</v>
      </c>
      <c r="E5040" t="s">
        <v>114</v>
      </c>
      <c r="F5040" t="s">
        <v>115</v>
      </c>
      <c r="G5040" t="s">
        <v>116</v>
      </c>
      <c r="H5040">
        <v>20</v>
      </c>
      <c r="I5040">
        <v>20</v>
      </c>
      <c r="J5040">
        <v>20</v>
      </c>
      <c r="L5040" t="s">
        <v>117</v>
      </c>
      <c r="M5040" t="s">
        <v>26</v>
      </c>
      <c r="N5040" t="s">
        <v>1879</v>
      </c>
      <c r="P5040">
        <v>3.2</v>
      </c>
      <c r="Q5040">
        <v>0</v>
      </c>
      <c r="R5040">
        <v>4</v>
      </c>
    </row>
    <row r="5041" spans="1:18">
      <c r="A5041" t="s">
        <v>2108</v>
      </c>
      <c r="B5041" t="s">
        <v>2117</v>
      </c>
      <c r="C5041" t="s">
        <v>1001</v>
      </c>
      <c r="D5041" t="s">
        <v>120</v>
      </c>
      <c r="E5041" t="s">
        <v>114</v>
      </c>
      <c r="F5041" t="s">
        <v>121</v>
      </c>
      <c r="G5041" t="s">
        <v>116</v>
      </c>
      <c r="H5041">
        <v>25</v>
      </c>
      <c r="I5041">
        <v>25</v>
      </c>
      <c r="J5041">
        <v>25</v>
      </c>
      <c r="L5041" t="s">
        <v>117</v>
      </c>
      <c r="M5041" t="s">
        <v>26</v>
      </c>
      <c r="N5041" t="s">
        <v>1880</v>
      </c>
      <c r="P5041">
        <v>5.6</v>
      </c>
      <c r="Q5041">
        <v>0</v>
      </c>
      <c r="R5041">
        <v>4</v>
      </c>
    </row>
    <row r="5042" spans="1:18">
      <c r="A5042" t="s">
        <v>2108</v>
      </c>
      <c r="B5042" t="s">
        <v>2117</v>
      </c>
      <c r="C5042" t="s">
        <v>1001</v>
      </c>
      <c r="D5042" t="s">
        <v>1881</v>
      </c>
      <c r="E5042" t="s">
        <v>306</v>
      </c>
      <c r="F5042" t="s">
        <v>374</v>
      </c>
      <c r="G5042" t="s">
        <v>981</v>
      </c>
      <c r="H5042">
        <v>250</v>
      </c>
      <c r="I5042">
        <v>250</v>
      </c>
      <c r="L5042" t="s">
        <v>117</v>
      </c>
      <c r="M5042" t="s">
        <v>982</v>
      </c>
      <c r="P5042">
        <v>850</v>
      </c>
      <c r="Q5042">
        <v>0</v>
      </c>
      <c r="R5042">
        <v>1</v>
      </c>
    </row>
    <row r="5043" spans="1:18">
      <c r="A5043" t="s">
        <v>2108</v>
      </c>
      <c r="B5043" t="s">
        <v>2117</v>
      </c>
      <c r="C5043" t="s">
        <v>1001</v>
      </c>
      <c r="D5043" t="s">
        <v>1384</v>
      </c>
      <c r="E5043" t="s">
        <v>1015</v>
      </c>
      <c r="F5043" t="s">
        <v>1882</v>
      </c>
      <c r="G5043" t="s">
        <v>1017</v>
      </c>
      <c r="H5043">
        <v>250</v>
      </c>
      <c r="I5043">
        <v>250</v>
      </c>
      <c r="L5043" t="s">
        <v>117</v>
      </c>
      <c r="M5043" t="s">
        <v>982</v>
      </c>
      <c r="P5043">
        <v>1150</v>
      </c>
      <c r="Q5043">
        <v>0</v>
      </c>
      <c r="R5043">
        <v>1</v>
      </c>
    </row>
    <row r="5044" spans="1:18">
      <c r="A5044" t="s">
        <v>2108</v>
      </c>
      <c r="B5044" t="s">
        <v>2117</v>
      </c>
      <c r="C5044" t="s">
        <v>1001</v>
      </c>
      <c r="D5044" t="s">
        <v>140</v>
      </c>
      <c r="E5044" t="s">
        <v>141</v>
      </c>
      <c r="F5044" t="s">
        <v>1883</v>
      </c>
      <c r="G5044" t="s">
        <v>1884</v>
      </c>
      <c r="H5044">
        <v>20</v>
      </c>
      <c r="P5044">
        <v>0</v>
      </c>
      <c r="Q5044">
        <v>0</v>
      </c>
      <c r="R5044">
        <v>1</v>
      </c>
    </row>
    <row r="5045" spans="1:18">
      <c r="A5045" t="s">
        <v>2108</v>
      </c>
      <c r="B5045" t="s">
        <v>2117</v>
      </c>
      <c r="C5045" t="s">
        <v>1001</v>
      </c>
      <c r="D5045" t="s">
        <v>144</v>
      </c>
      <c r="E5045" t="s">
        <v>145</v>
      </c>
      <c r="F5045" t="s">
        <v>992</v>
      </c>
      <c r="G5045" t="s">
        <v>993</v>
      </c>
      <c r="H5045">
        <v>20</v>
      </c>
      <c r="P5045">
        <v>0</v>
      </c>
      <c r="Q5045">
        <v>0</v>
      </c>
      <c r="R5045">
        <v>1</v>
      </c>
    </row>
    <row r="5046" spans="1:18">
      <c r="A5046" t="s">
        <v>2108</v>
      </c>
      <c r="B5046" t="s">
        <v>2117</v>
      </c>
      <c r="C5046" t="s">
        <v>1001</v>
      </c>
      <c r="D5046" t="s">
        <v>781</v>
      </c>
      <c r="E5046" t="s">
        <v>782</v>
      </c>
      <c r="F5046" t="s">
        <v>783</v>
      </c>
      <c r="G5046" t="s">
        <v>784</v>
      </c>
      <c r="H5046">
        <v>25</v>
      </c>
      <c r="P5046">
        <v>0</v>
      </c>
      <c r="Q5046">
        <v>0</v>
      </c>
      <c r="R5046">
        <v>1</v>
      </c>
    </row>
    <row r="5047" spans="1:18">
      <c r="A5047" t="s">
        <v>2108</v>
      </c>
      <c r="B5047" t="s">
        <v>2117</v>
      </c>
      <c r="C5047" t="s">
        <v>1001</v>
      </c>
      <c r="D5047" t="s">
        <v>148</v>
      </c>
      <c r="E5047" t="s">
        <v>149</v>
      </c>
      <c r="F5047" t="s">
        <v>150</v>
      </c>
      <c r="G5047" t="s">
        <v>151</v>
      </c>
      <c r="H5047">
        <v>25</v>
      </c>
      <c r="P5047">
        <v>0</v>
      </c>
      <c r="Q5047">
        <v>0</v>
      </c>
      <c r="R5047">
        <v>2</v>
      </c>
    </row>
    <row r="5048" spans="1:18">
      <c r="A5048" t="s">
        <v>2108</v>
      </c>
      <c r="B5048" t="s">
        <v>2117</v>
      </c>
      <c r="C5048" t="s">
        <v>1001</v>
      </c>
      <c r="D5048" t="s">
        <v>156</v>
      </c>
      <c r="E5048" t="s">
        <v>50</v>
      </c>
      <c r="F5048" t="s">
        <v>157</v>
      </c>
      <c r="G5048" t="s">
        <v>52</v>
      </c>
      <c r="H5048">
        <v>20</v>
      </c>
      <c r="K5048" t="s">
        <v>53</v>
      </c>
      <c r="M5048" t="s">
        <v>54</v>
      </c>
      <c r="N5048" t="s">
        <v>994</v>
      </c>
      <c r="P5048">
        <v>2.2000000000000002</v>
      </c>
      <c r="Q5048">
        <v>0.7</v>
      </c>
      <c r="R5048">
        <v>4</v>
      </c>
    </row>
    <row r="5049" spans="1:18">
      <c r="A5049" t="s">
        <v>2108</v>
      </c>
      <c r="B5049" t="s">
        <v>2117</v>
      </c>
      <c r="C5049" t="s">
        <v>1001</v>
      </c>
      <c r="D5049" t="s">
        <v>49</v>
      </c>
      <c r="E5049" t="s">
        <v>50</v>
      </c>
      <c r="F5049" t="s">
        <v>51</v>
      </c>
      <c r="G5049" t="s">
        <v>52</v>
      </c>
      <c r="H5049">
        <v>25</v>
      </c>
      <c r="K5049" t="s">
        <v>53</v>
      </c>
      <c r="M5049" t="s">
        <v>54</v>
      </c>
      <c r="N5049" t="s">
        <v>55</v>
      </c>
      <c r="P5049">
        <v>3.24</v>
      </c>
      <c r="Q5049">
        <v>1.2</v>
      </c>
      <c r="R5049">
        <v>6</v>
      </c>
    </row>
    <row r="5050" spans="1:18">
      <c r="A5050" t="s">
        <v>2108</v>
      </c>
      <c r="B5050" t="s">
        <v>2117</v>
      </c>
      <c r="C5050" t="s">
        <v>1001</v>
      </c>
      <c r="D5050" t="s">
        <v>232</v>
      </c>
      <c r="E5050" t="s">
        <v>50</v>
      </c>
      <c r="F5050" t="s">
        <v>233</v>
      </c>
      <c r="G5050" t="s">
        <v>52</v>
      </c>
      <c r="H5050">
        <v>250</v>
      </c>
      <c r="K5050" t="s">
        <v>1885</v>
      </c>
      <c r="M5050" t="s">
        <v>984</v>
      </c>
      <c r="P5050">
        <v>169.25</v>
      </c>
      <c r="Q5050">
        <v>10.59</v>
      </c>
      <c r="R5050">
        <v>15</v>
      </c>
    </row>
    <row r="5051" spans="1:18">
      <c r="A5051" t="s">
        <v>2108</v>
      </c>
      <c r="B5051" t="s">
        <v>2117</v>
      </c>
      <c r="C5051" t="s">
        <v>1001</v>
      </c>
      <c r="D5051" t="s">
        <v>1157</v>
      </c>
      <c r="E5051" t="s">
        <v>658</v>
      </c>
      <c r="F5051" t="s">
        <v>1886</v>
      </c>
      <c r="G5051" t="s">
        <v>1020</v>
      </c>
      <c r="H5051">
        <v>250</v>
      </c>
      <c r="I5051">
        <v>250</v>
      </c>
      <c r="L5051" t="s">
        <v>117</v>
      </c>
      <c r="M5051" t="s">
        <v>982</v>
      </c>
      <c r="P5051">
        <v>465</v>
      </c>
      <c r="Q5051">
        <v>0</v>
      </c>
      <c r="R5051">
        <v>1</v>
      </c>
    </row>
    <row r="5052" spans="1:18">
      <c r="A5052" t="s">
        <v>2108</v>
      </c>
      <c r="B5052" t="s">
        <v>2117</v>
      </c>
      <c r="C5052" t="s">
        <v>1001</v>
      </c>
      <c r="D5052" t="s">
        <v>241</v>
      </c>
      <c r="E5052" t="s">
        <v>173</v>
      </c>
      <c r="F5052" t="s">
        <v>1887</v>
      </c>
      <c r="G5052" t="s">
        <v>1888</v>
      </c>
      <c r="H5052">
        <v>250</v>
      </c>
      <c r="I5052">
        <v>250</v>
      </c>
      <c r="J5052">
        <v>25</v>
      </c>
      <c r="L5052" t="s">
        <v>117</v>
      </c>
      <c r="M5052" t="s">
        <v>26</v>
      </c>
      <c r="P5052">
        <v>0</v>
      </c>
      <c r="Q5052">
        <v>0</v>
      </c>
      <c r="R5052">
        <v>3</v>
      </c>
    </row>
    <row r="5053" spans="1:18">
      <c r="A5053" t="s">
        <v>2108</v>
      </c>
      <c r="B5053" t="s">
        <v>2117</v>
      </c>
      <c r="C5053" t="s">
        <v>1001</v>
      </c>
      <c r="D5053" t="s">
        <v>381</v>
      </c>
      <c r="E5053" t="s">
        <v>358</v>
      </c>
      <c r="F5053" t="s">
        <v>382</v>
      </c>
      <c r="G5053" t="s">
        <v>360</v>
      </c>
      <c r="H5053">
        <v>250</v>
      </c>
      <c r="I5053">
        <v>250</v>
      </c>
      <c r="J5053">
        <v>20</v>
      </c>
      <c r="L5053" t="s">
        <v>353</v>
      </c>
      <c r="M5053" t="s">
        <v>26</v>
      </c>
      <c r="N5053" t="s">
        <v>1889</v>
      </c>
      <c r="P5053">
        <v>0.32</v>
      </c>
      <c r="Q5053">
        <v>0</v>
      </c>
      <c r="R5053">
        <v>2</v>
      </c>
    </row>
    <row r="5054" spans="1:18">
      <c r="A5054" t="s">
        <v>2108</v>
      </c>
      <c r="B5054" t="s">
        <v>2117</v>
      </c>
      <c r="C5054" t="s">
        <v>1001</v>
      </c>
      <c r="D5054" t="s">
        <v>361</v>
      </c>
      <c r="E5054" t="s">
        <v>358</v>
      </c>
      <c r="F5054" t="s">
        <v>362</v>
      </c>
      <c r="G5054" t="s">
        <v>360</v>
      </c>
      <c r="H5054">
        <v>250</v>
      </c>
      <c r="I5054">
        <v>250</v>
      </c>
      <c r="J5054">
        <v>25</v>
      </c>
      <c r="L5054" t="s">
        <v>353</v>
      </c>
      <c r="M5054" t="s">
        <v>26</v>
      </c>
      <c r="N5054" t="s">
        <v>1890</v>
      </c>
      <c r="P5054">
        <v>0.32</v>
      </c>
      <c r="Q5054">
        <v>0</v>
      </c>
      <c r="R5054">
        <v>2</v>
      </c>
    </row>
    <row r="5055" spans="1:18">
      <c r="A5055" t="s">
        <v>2108</v>
      </c>
      <c r="B5055" t="s">
        <v>2117</v>
      </c>
      <c r="C5055" t="s">
        <v>1001</v>
      </c>
      <c r="D5055" t="s">
        <v>363</v>
      </c>
      <c r="E5055" t="s">
        <v>358</v>
      </c>
      <c r="F5055" t="s">
        <v>364</v>
      </c>
      <c r="G5055" t="s">
        <v>360</v>
      </c>
      <c r="H5055">
        <v>250</v>
      </c>
      <c r="I5055">
        <v>250</v>
      </c>
      <c r="J5055">
        <v>100</v>
      </c>
      <c r="L5055" t="s">
        <v>353</v>
      </c>
      <c r="M5055" t="s">
        <v>26</v>
      </c>
      <c r="N5055" t="s">
        <v>1891</v>
      </c>
      <c r="P5055">
        <v>4.76</v>
      </c>
      <c r="Q5055">
        <v>0</v>
      </c>
      <c r="R5055">
        <v>1</v>
      </c>
    </row>
    <row r="5056" spans="1:18">
      <c r="A5056" t="s">
        <v>2108</v>
      </c>
      <c r="B5056" t="s">
        <v>2118</v>
      </c>
      <c r="C5056" t="s">
        <v>1001</v>
      </c>
      <c r="D5056" t="s">
        <v>1622</v>
      </c>
      <c r="E5056" t="s">
        <v>367</v>
      </c>
      <c r="F5056" t="s">
        <v>1893</v>
      </c>
      <c r="G5056" t="s">
        <v>1013</v>
      </c>
      <c r="H5056">
        <v>100</v>
      </c>
      <c r="I5056">
        <v>100</v>
      </c>
      <c r="L5056" t="s">
        <v>117</v>
      </c>
      <c r="M5056" t="s">
        <v>202</v>
      </c>
      <c r="P5056">
        <v>0</v>
      </c>
      <c r="Q5056">
        <v>0</v>
      </c>
      <c r="R5056">
        <v>1</v>
      </c>
    </row>
    <row r="5057" spans="1:18">
      <c r="A5057" t="s">
        <v>2108</v>
      </c>
      <c r="B5057" t="s">
        <v>2118</v>
      </c>
      <c r="C5057" t="s">
        <v>1001</v>
      </c>
      <c r="D5057" t="s">
        <v>719</v>
      </c>
      <c r="E5057" t="s">
        <v>22</v>
      </c>
      <c r="F5057" t="s">
        <v>720</v>
      </c>
      <c r="G5057" t="s">
        <v>30</v>
      </c>
      <c r="H5057">
        <v>100</v>
      </c>
      <c r="I5057">
        <v>100</v>
      </c>
      <c r="K5057" t="s">
        <v>348</v>
      </c>
      <c r="M5057" t="s">
        <v>32</v>
      </c>
      <c r="N5057" t="s">
        <v>1895</v>
      </c>
      <c r="P5057">
        <v>8.58</v>
      </c>
      <c r="Q5057">
        <v>0</v>
      </c>
      <c r="R5057">
        <v>14</v>
      </c>
    </row>
    <row r="5058" spans="1:18">
      <c r="A5058" t="s">
        <v>2108</v>
      </c>
      <c r="B5058" t="s">
        <v>2118</v>
      </c>
      <c r="C5058" t="s">
        <v>1001</v>
      </c>
      <c r="D5058" t="s">
        <v>722</v>
      </c>
      <c r="E5058" t="s">
        <v>34</v>
      </c>
      <c r="F5058" t="s">
        <v>1896</v>
      </c>
      <c r="G5058" t="s">
        <v>1897</v>
      </c>
      <c r="H5058">
        <v>100</v>
      </c>
      <c r="I5058">
        <v>100</v>
      </c>
      <c r="K5058" t="s">
        <v>348</v>
      </c>
      <c r="L5058" t="s">
        <v>117</v>
      </c>
      <c r="M5058" t="s">
        <v>26</v>
      </c>
      <c r="N5058" t="s">
        <v>1898</v>
      </c>
      <c r="P5058">
        <v>31.38</v>
      </c>
      <c r="Q5058">
        <v>0</v>
      </c>
      <c r="R5058">
        <v>2</v>
      </c>
    </row>
    <row r="5059" spans="1:18">
      <c r="A5059" t="s">
        <v>2108</v>
      </c>
      <c r="B5059" t="s">
        <v>2118</v>
      </c>
      <c r="C5059" t="s">
        <v>1001</v>
      </c>
      <c r="D5059" t="s">
        <v>725</v>
      </c>
      <c r="E5059" t="s">
        <v>40</v>
      </c>
      <c r="F5059" t="s">
        <v>1899</v>
      </c>
      <c r="G5059" t="s">
        <v>1900</v>
      </c>
      <c r="H5059">
        <v>100</v>
      </c>
      <c r="I5059">
        <v>100</v>
      </c>
      <c r="L5059" t="s">
        <v>117</v>
      </c>
      <c r="M5059" t="s">
        <v>1361</v>
      </c>
      <c r="N5059" t="s">
        <v>1901</v>
      </c>
      <c r="P5059">
        <v>0.67</v>
      </c>
      <c r="Q5059">
        <v>0</v>
      </c>
      <c r="R5059">
        <v>1</v>
      </c>
    </row>
    <row r="5060" spans="1:18">
      <c r="A5060" t="s">
        <v>2108</v>
      </c>
      <c r="B5060" t="s">
        <v>2118</v>
      </c>
      <c r="C5060" t="s">
        <v>1001</v>
      </c>
      <c r="D5060" t="s">
        <v>120</v>
      </c>
      <c r="E5060" t="s">
        <v>114</v>
      </c>
      <c r="F5060" t="s">
        <v>121</v>
      </c>
      <c r="G5060" t="s">
        <v>116</v>
      </c>
      <c r="H5060">
        <v>25</v>
      </c>
      <c r="I5060">
        <v>25</v>
      </c>
      <c r="J5060">
        <v>25</v>
      </c>
      <c r="L5060" t="s">
        <v>117</v>
      </c>
      <c r="M5060" t="s">
        <v>26</v>
      </c>
      <c r="N5060" t="s">
        <v>1880</v>
      </c>
      <c r="P5060">
        <v>5.6</v>
      </c>
      <c r="Q5060">
        <v>0</v>
      </c>
      <c r="R5060">
        <v>2</v>
      </c>
    </row>
    <row r="5061" spans="1:18">
      <c r="A5061" t="s">
        <v>2108</v>
      </c>
      <c r="B5061" t="s">
        <v>2118</v>
      </c>
      <c r="C5061" t="s">
        <v>1001</v>
      </c>
      <c r="D5061" t="s">
        <v>728</v>
      </c>
      <c r="E5061" t="s">
        <v>124</v>
      </c>
      <c r="F5061" t="s">
        <v>1682</v>
      </c>
      <c r="G5061" t="s">
        <v>1006</v>
      </c>
      <c r="H5061">
        <v>100</v>
      </c>
      <c r="I5061">
        <v>100</v>
      </c>
      <c r="L5061" t="s">
        <v>117</v>
      </c>
      <c r="M5061" t="s">
        <v>982</v>
      </c>
      <c r="P5061">
        <v>147</v>
      </c>
      <c r="Q5061">
        <v>0</v>
      </c>
      <c r="R5061">
        <v>1</v>
      </c>
    </row>
    <row r="5062" spans="1:18">
      <c r="A5062" t="s">
        <v>2108</v>
      </c>
      <c r="B5062" t="s">
        <v>2118</v>
      </c>
      <c r="C5062" t="s">
        <v>1001</v>
      </c>
      <c r="D5062" t="s">
        <v>49</v>
      </c>
      <c r="E5062" t="s">
        <v>50</v>
      </c>
      <c r="F5062" t="s">
        <v>51</v>
      </c>
      <c r="G5062" t="s">
        <v>52</v>
      </c>
      <c r="H5062">
        <v>25</v>
      </c>
      <c r="K5062" t="s">
        <v>53</v>
      </c>
      <c r="M5062" t="s">
        <v>54</v>
      </c>
      <c r="N5062" t="s">
        <v>55</v>
      </c>
      <c r="P5062">
        <v>3.24</v>
      </c>
      <c r="Q5062">
        <v>0.3</v>
      </c>
      <c r="R5062">
        <v>2</v>
      </c>
    </row>
    <row r="5063" spans="1:18">
      <c r="A5063" t="s">
        <v>2108</v>
      </c>
      <c r="B5063" t="s">
        <v>2118</v>
      </c>
      <c r="C5063" t="s">
        <v>1001</v>
      </c>
      <c r="D5063" t="s">
        <v>164</v>
      </c>
      <c r="E5063" t="s">
        <v>50</v>
      </c>
      <c r="F5063" t="s">
        <v>165</v>
      </c>
      <c r="G5063" t="s">
        <v>52</v>
      </c>
      <c r="H5063">
        <v>100</v>
      </c>
      <c r="K5063" t="s">
        <v>348</v>
      </c>
      <c r="M5063" t="s">
        <v>54</v>
      </c>
      <c r="N5063" t="s">
        <v>1902</v>
      </c>
      <c r="P5063">
        <v>33.54</v>
      </c>
      <c r="Q5063">
        <v>32.18</v>
      </c>
      <c r="R5063">
        <v>17</v>
      </c>
    </row>
    <row r="5064" spans="1:18">
      <c r="A5064" t="s">
        <v>2108</v>
      </c>
      <c r="B5064" t="s">
        <v>2118</v>
      </c>
      <c r="C5064" t="s">
        <v>1001</v>
      </c>
      <c r="D5064" t="s">
        <v>775</v>
      </c>
      <c r="E5064" t="s">
        <v>658</v>
      </c>
      <c r="F5064" t="s">
        <v>1903</v>
      </c>
      <c r="G5064" t="s">
        <v>1020</v>
      </c>
      <c r="H5064">
        <v>100</v>
      </c>
      <c r="I5064">
        <v>100</v>
      </c>
      <c r="L5064" t="s">
        <v>117</v>
      </c>
      <c r="M5064" t="s">
        <v>982</v>
      </c>
      <c r="P5064">
        <v>60</v>
      </c>
      <c r="Q5064">
        <v>0</v>
      </c>
      <c r="R5064">
        <v>1</v>
      </c>
    </row>
    <row r="5065" spans="1:18">
      <c r="A5065" t="s">
        <v>2108</v>
      </c>
      <c r="B5065" t="s">
        <v>2118</v>
      </c>
      <c r="C5065" t="s">
        <v>1001</v>
      </c>
      <c r="D5065" t="s">
        <v>1904</v>
      </c>
      <c r="E5065" t="s">
        <v>358</v>
      </c>
      <c r="F5065" t="s">
        <v>1905</v>
      </c>
      <c r="G5065" t="s">
        <v>360</v>
      </c>
      <c r="H5065">
        <v>100</v>
      </c>
      <c r="I5065">
        <v>100</v>
      </c>
      <c r="J5065">
        <v>25</v>
      </c>
      <c r="L5065" t="s">
        <v>353</v>
      </c>
      <c r="M5065" t="s">
        <v>26</v>
      </c>
      <c r="N5065" t="s">
        <v>1906</v>
      </c>
      <c r="P5065">
        <v>0.32</v>
      </c>
      <c r="Q5065">
        <v>0</v>
      </c>
      <c r="R5065">
        <v>1</v>
      </c>
    </row>
    <row r="5066" spans="1:18">
      <c r="A5066" t="s">
        <v>2108</v>
      </c>
      <c r="B5066" t="s">
        <v>2119</v>
      </c>
      <c r="C5066" t="s">
        <v>259</v>
      </c>
      <c r="D5066" t="s">
        <v>1413</v>
      </c>
      <c r="E5066" t="s">
        <v>88</v>
      </c>
      <c r="F5066" t="s">
        <v>1414</v>
      </c>
      <c r="G5066" t="s">
        <v>90</v>
      </c>
      <c r="H5066">
        <v>400</v>
      </c>
      <c r="I5066">
        <v>350</v>
      </c>
      <c r="K5066" t="s">
        <v>1323</v>
      </c>
      <c r="M5066" t="s">
        <v>32</v>
      </c>
      <c r="P5066">
        <v>28</v>
      </c>
      <c r="Q5066">
        <v>0</v>
      </c>
      <c r="R5066">
        <v>1</v>
      </c>
    </row>
    <row r="5067" spans="1:18">
      <c r="A5067" t="s">
        <v>2108</v>
      </c>
      <c r="B5067" t="s">
        <v>2119</v>
      </c>
      <c r="C5067" t="s">
        <v>259</v>
      </c>
      <c r="D5067" t="s">
        <v>292</v>
      </c>
      <c r="E5067" t="s">
        <v>22</v>
      </c>
      <c r="F5067" t="s">
        <v>293</v>
      </c>
      <c r="G5067" t="s">
        <v>30</v>
      </c>
      <c r="H5067">
        <v>350</v>
      </c>
      <c r="I5067">
        <v>350</v>
      </c>
      <c r="K5067" t="s">
        <v>62</v>
      </c>
      <c r="M5067" t="s">
        <v>32</v>
      </c>
      <c r="N5067" t="s">
        <v>1399</v>
      </c>
      <c r="P5067">
        <v>56.36</v>
      </c>
      <c r="Q5067">
        <v>0</v>
      </c>
      <c r="R5067">
        <v>5</v>
      </c>
    </row>
    <row r="5068" spans="1:18">
      <c r="A5068" t="s">
        <v>2108</v>
      </c>
      <c r="B5068" t="s">
        <v>2119</v>
      </c>
      <c r="C5068" t="s">
        <v>259</v>
      </c>
      <c r="D5068" t="s">
        <v>645</v>
      </c>
      <c r="E5068" t="s">
        <v>34</v>
      </c>
      <c r="F5068" t="s">
        <v>1415</v>
      </c>
      <c r="G5068" t="s">
        <v>36</v>
      </c>
      <c r="H5068">
        <v>350</v>
      </c>
      <c r="I5068">
        <v>350</v>
      </c>
      <c r="K5068" t="s">
        <v>62</v>
      </c>
      <c r="L5068" t="s">
        <v>37</v>
      </c>
      <c r="M5068" t="s">
        <v>26</v>
      </c>
      <c r="P5068">
        <v>48.9</v>
      </c>
      <c r="Q5068">
        <v>0</v>
      </c>
      <c r="R5068">
        <v>2</v>
      </c>
    </row>
    <row r="5069" spans="1:18">
      <c r="A5069" t="s">
        <v>2108</v>
      </c>
      <c r="B5069" t="s">
        <v>2119</v>
      </c>
      <c r="C5069" t="s">
        <v>259</v>
      </c>
      <c r="D5069" t="s">
        <v>1854</v>
      </c>
      <c r="E5069" t="s">
        <v>1855</v>
      </c>
      <c r="F5069" t="s">
        <v>646</v>
      </c>
      <c r="G5069" t="s">
        <v>504</v>
      </c>
      <c r="H5069">
        <v>350</v>
      </c>
      <c r="I5069">
        <v>350</v>
      </c>
      <c r="L5069" t="s">
        <v>37</v>
      </c>
      <c r="M5069" t="s">
        <v>26</v>
      </c>
      <c r="N5069" t="s">
        <v>647</v>
      </c>
      <c r="P5069">
        <v>41</v>
      </c>
      <c r="Q5069">
        <v>0</v>
      </c>
      <c r="R5069">
        <v>1</v>
      </c>
    </row>
    <row r="5070" spans="1:18">
      <c r="A5070" t="s">
        <v>2108</v>
      </c>
      <c r="B5070" t="s">
        <v>2119</v>
      </c>
      <c r="C5070" t="s">
        <v>259</v>
      </c>
      <c r="D5070" t="s">
        <v>651</v>
      </c>
      <c r="E5070" t="s">
        <v>40</v>
      </c>
      <c r="F5070" t="s">
        <v>652</v>
      </c>
      <c r="G5070" t="s">
        <v>1115</v>
      </c>
      <c r="H5070">
        <v>350</v>
      </c>
      <c r="I5070">
        <v>350</v>
      </c>
      <c r="L5070" t="s">
        <v>37</v>
      </c>
      <c r="M5070" t="s">
        <v>187</v>
      </c>
      <c r="N5070" t="s">
        <v>1416</v>
      </c>
      <c r="P5070">
        <v>1.57</v>
      </c>
      <c r="Q5070">
        <v>0</v>
      </c>
      <c r="R5070">
        <v>3</v>
      </c>
    </row>
    <row r="5071" spans="1:18">
      <c r="A5071" t="s">
        <v>2108</v>
      </c>
      <c r="B5071" t="s">
        <v>2119</v>
      </c>
      <c r="C5071" t="s">
        <v>259</v>
      </c>
      <c r="D5071" t="s">
        <v>113</v>
      </c>
      <c r="E5071" t="s">
        <v>114</v>
      </c>
      <c r="F5071" t="s">
        <v>1117</v>
      </c>
      <c r="G5071" t="s">
        <v>200</v>
      </c>
      <c r="H5071">
        <v>20</v>
      </c>
      <c r="I5071">
        <v>20</v>
      </c>
      <c r="J5071">
        <v>20</v>
      </c>
      <c r="L5071" t="s">
        <v>127</v>
      </c>
      <c r="M5071" t="s">
        <v>26</v>
      </c>
      <c r="N5071" t="s">
        <v>1118</v>
      </c>
      <c r="P5071">
        <v>2</v>
      </c>
      <c r="Q5071">
        <v>0</v>
      </c>
      <c r="R5071">
        <v>1</v>
      </c>
    </row>
    <row r="5072" spans="1:18">
      <c r="A5072" t="s">
        <v>2108</v>
      </c>
      <c r="B5072" t="s">
        <v>2119</v>
      </c>
      <c r="C5072" t="s">
        <v>259</v>
      </c>
      <c r="D5072" t="s">
        <v>120</v>
      </c>
      <c r="E5072" t="s">
        <v>114</v>
      </c>
      <c r="F5072" t="s">
        <v>199</v>
      </c>
      <c r="G5072" t="s">
        <v>200</v>
      </c>
      <c r="H5072">
        <v>25</v>
      </c>
      <c r="I5072">
        <v>25</v>
      </c>
      <c r="J5072">
        <v>25</v>
      </c>
      <c r="L5072" t="s">
        <v>127</v>
      </c>
      <c r="M5072" t="s">
        <v>26</v>
      </c>
      <c r="N5072" t="s">
        <v>201</v>
      </c>
      <c r="P5072">
        <v>3.5</v>
      </c>
      <c r="Q5072">
        <v>0</v>
      </c>
      <c r="R5072">
        <v>3</v>
      </c>
    </row>
    <row r="5073" spans="1:18">
      <c r="A5073" t="s">
        <v>2108</v>
      </c>
      <c r="B5073" t="s">
        <v>2119</v>
      </c>
      <c r="C5073" t="s">
        <v>259</v>
      </c>
      <c r="D5073" t="s">
        <v>305</v>
      </c>
      <c r="E5073" t="s">
        <v>306</v>
      </c>
      <c r="F5073" t="s">
        <v>307</v>
      </c>
      <c r="G5073" t="s">
        <v>308</v>
      </c>
      <c r="H5073">
        <v>350</v>
      </c>
      <c r="I5073">
        <v>350</v>
      </c>
      <c r="L5073" t="s">
        <v>37</v>
      </c>
      <c r="M5073" t="s">
        <v>202</v>
      </c>
      <c r="N5073" t="s">
        <v>1856</v>
      </c>
      <c r="P5073">
        <v>492</v>
      </c>
      <c r="Q5073">
        <v>0</v>
      </c>
      <c r="R5073">
        <v>1</v>
      </c>
    </row>
    <row r="5074" spans="1:18">
      <c r="A5074" t="s">
        <v>2108</v>
      </c>
      <c r="B5074" t="s">
        <v>2119</v>
      </c>
      <c r="C5074" t="s">
        <v>259</v>
      </c>
      <c r="D5074" t="s">
        <v>1401</v>
      </c>
      <c r="E5074" t="s">
        <v>45</v>
      </c>
      <c r="F5074" t="s">
        <v>1402</v>
      </c>
      <c r="G5074" t="s">
        <v>47</v>
      </c>
      <c r="H5074">
        <v>350</v>
      </c>
      <c r="I5074">
        <v>350</v>
      </c>
      <c r="J5074">
        <v>20</v>
      </c>
      <c r="L5074" t="s">
        <v>25</v>
      </c>
      <c r="M5074" t="s">
        <v>26</v>
      </c>
      <c r="N5074" t="s">
        <v>1121</v>
      </c>
      <c r="P5074">
        <v>0.2</v>
      </c>
      <c r="Q5074">
        <v>0</v>
      </c>
      <c r="R5074">
        <v>1</v>
      </c>
    </row>
    <row r="5075" spans="1:18">
      <c r="A5075" t="s">
        <v>2108</v>
      </c>
      <c r="B5075" t="s">
        <v>2119</v>
      </c>
      <c r="C5075" t="s">
        <v>259</v>
      </c>
      <c r="D5075" t="s">
        <v>1419</v>
      </c>
      <c r="E5075" t="s">
        <v>45</v>
      </c>
      <c r="F5075" t="s">
        <v>1420</v>
      </c>
      <c r="G5075" t="s">
        <v>47</v>
      </c>
      <c r="H5075">
        <v>350</v>
      </c>
      <c r="I5075">
        <v>350</v>
      </c>
      <c r="J5075">
        <v>25</v>
      </c>
      <c r="L5075" t="s">
        <v>25</v>
      </c>
      <c r="M5075" t="s">
        <v>26</v>
      </c>
      <c r="N5075" t="s">
        <v>48</v>
      </c>
      <c r="P5075">
        <v>0.34</v>
      </c>
      <c r="Q5075">
        <v>0</v>
      </c>
      <c r="R5075">
        <v>3</v>
      </c>
    </row>
    <row r="5076" spans="1:18">
      <c r="A5076" t="s">
        <v>2108</v>
      </c>
      <c r="B5076" t="s">
        <v>2119</v>
      </c>
      <c r="C5076" t="s">
        <v>259</v>
      </c>
      <c r="D5076" t="s">
        <v>144</v>
      </c>
      <c r="E5076" t="s">
        <v>145</v>
      </c>
      <c r="F5076" t="s">
        <v>146</v>
      </c>
      <c r="G5076" t="s">
        <v>147</v>
      </c>
      <c r="H5076">
        <v>20</v>
      </c>
      <c r="P5076">
        <v>0</v>
      </c>
      <c r="Q5076">
        <v>0</v>
      </c>
      <c r="R5076">
        <v>1</v>
      </c>
    </row>
    <row r="5077" spans="1:18">
      <c r="A5077" t="s">
        <v>2108</v>
      </c>
      <c r="B5077" t="s">
        <v>2119</v>
      </c>
      <c r="C5077" t="s">
        <v>259</v>
      </c>
      <c r="D5077" t="s">
        <v>1857</v>
      </c>
      <c r="E5077" t="s">
        <v>772</v>
      </c>
      <c r="F5077" t="s">
        <v>1858</v>
      </c>
      <c r="G5077" t="s">
        <v>1156</v>
      </c>
      <c r="H5077">
        <v>350</v>
      </c>
      <c r="I5077">
        <v>350</v>
      </c>
      <c r="L5077" t="s">
        <v>37</v>
      </c>
      <c r="M5077" t="s">
        <v>32</v>
      </c>
      <c r="P5077">
        <v>0</v>
      </c>
      <c r="Q5077">
        <v>0</v>
      </c>
      <c r="R5077">
        <v>1</v>
      </c>
    </row>
    <row r="5078" spans="1:18">
      <c r="A5078" t="s">
        <v>2108</v>
      </c>
      <c r="B5078" t="s">
        <v>2119</v>
      </c>
      <c r="C5078" t="s">
        <v>259</v>
      </c>
      <c r="D5078" t="s">
        <v>156</v>
      </c>
      <c r="E5078" t="s">
        <v>50</v>
      </c>
      <c r="F5078" t="s">
        <v>157</v>
      </c>
      <c r="G5078" t="s">
        <v>52</v>
      </c>
      <c r="H5078">
        <v>20</v>
      </c>
      <c r="K5078" t="s">
        <v>53</v>
      </c>
      <c r="M5078" t="s">
        <v>54</v>
      </c>
      <c r="N5078" t="s">
        <v>994</v>
      </c>
      <c r="P5078">
        <v>2.2000000000000002</v>
      </c>
      <c r="Q5078">
        <v>0.2</v>
      </c>
      <c r="R5078">
        <v>1</v>
      </c>
    </row>
    <row r="5079" spans="1:18">
      <c r="A5079" t="s">
        <v>2108</v>
      </c>
      <c r="B5079" t="s">
        <v>2119</v>
      </c>
      <c r="C5079" t="s">
        <v>259</v>
      </c>
      <c r="D5079" t="s">
        <v>49</v>
      </c>
      <c r="E5079" t="s">
        <v>50</v>
      </c>
      <c r="F5079" t="s">
        <v>51</v>
      </c>
      <c r="G5079" t="s">
        <v>52</v>
      </c>
      <c r="H5079">
        <v>25</v>
      </c>
      <c r="K5079" t="s">
        <v>53</v>
      </c>
      <c r="M5079" t="s">
        <v>54</v>
      </c>
      <c r="N5079" t="s">
        <v>55</v>
      </c>
      <c r="P5079">
        <v>3.24</v>
      </c>
      <c r="Q5079">
        <v>0.6</v>
      </c>
      <c r="R5079">
        <v>3</v>
      </c>
    </row>
    <row r="5080" spans="1:18">
      <c r="A5080" t="s">
        <v>2108</v>
      </c>
      <c r="B5080" t="s">
        <v>2119</v>
      </c>
      <c r="C5080" t="s">
        <v>259</v>
      </c>
      <c r="D5080" t="s">
        <v>296</v>
      </c>
      <c r="E5080" t="s">
        <v>50</v>
      </c>
      <c r="F5080" t="s">
        <v>1403</v>
      </c>
      <c r="G5080" t="s">
        <v>407</v>
      </c>
      <c r="H5080">
        <v>350</v>
      </c>
      <c r="K5080" t="s">
        <v>62</v>
      </c>
      <c r="M5080" t="s">
        <v>422</v>
      </c>
      <c r="N5080" t="s">
        <v>1404</v>
      </c>
      <c r="P5080">
        <v>67.91</v>
      </c>
      <c r="Q5080">
        <v>11.59</v>
      </c>
      <c r="R5080">
        <v>11</v>
      </c>
    </row>
    <row r="5081" spans="1:18">
      <c r="A5081" t="s">
        <v>2108</v>
      </c>
      <c r="B5081" t="s">
        <v>2120</v>
      </c>
      <c r="C5081" t="s">
        <v>197</v>
      </c>
      <c r="D5081" t="s">
        <v>1744</v>
      </c>
      <c r="E5081" t="s">
        <v>88</v>
      </c>
      <c r="F5081" t="s">
        <v>1745</v>
      </c>
      <c r="G5081" t="s">
        <v>90</v>
      </c>
      <c r="H5081">
        <v>300</v>
      </c>
      <c r="I5081">
        <v>200</v>
      </c>
      <c r="K5081" t="s">
        <v>1374</v>
      </c>
      <c r="M5081" t="s">
        <v>32</v>
      </c>
      <c r="N5081" t="s">
        <v>1860</v>
      </c>
      <c r="P5081">
        <v>16</v>
      </c>
      <c r="Q5081">
        <v>0</v>
      </c>
      <c r="R5081">
        <v>1</v>
      </c>
    </row>
    <row r="5082" spans="1:18">
      <c r="A5082" t="s">
        <v>2108</v>
      </c>
      <c r="B5082" t="s">
        <v>2120</v>
      </c>
      <c r="C5082" t="s">
        <v>197</v>
      </c>
      <c r="D5082" t="s">
        <v>1372</v>
      </c>
      <c r="E5082" t="s">
        <v>88</v>
      </c>
      <c r="F5082" t="s">
        <v>1373</v>
      </c>
      <c r="G5082" t="s">
        <v>90</v>
      </c>
      <c r="H5082">
        <v>300</v>
      </c>
      <c r="I5082">
        <v>250</v>
      </c>
      <c r="K5082" t="s">
        <v>1374</v>
      </c>
      <c r="M5082" t="s">
        <v>32</v>
      </c>
      <c r="N5082" t="s">
        <v>1375</v>
      </c>
      <c r="P5082">
        <v>16.600000000000001</v>
      </c>
      <c r="Q5082">
        <v>0</v>
      </c>
      <c r="R5082">
        <v>1</v>
      </c>
    </row>
    <row r="5083" spans="1:18">
      <c r="A5083" t="s">
        <v>2108</v>
      </c>
      <c r="B5083" t="s">
        <v>2120</v>
      </c>
      <c r="C5083" t="s">
        <v>197</v>
      </c>
      <c r="D5083" t="s">
        <v>1089</v>
      </c>
      <c r="E5083" t="s">
        <v>22</v>
      </c>
      <c r="F5083" t="s">
        <v>1090</v>
      </c>
      <c r="G5083" t="s">
        <v>30</v>
      </c>
      <c r="H5083">
        <v>300</v>
      </c>
      <c r="I5083">
        <v>300</v>
      </c>
      <c r="K5083" t="s">
        <v>264</v>
      </c>
      <c r="M5083" t="s">
        <v>32</v>
      </c>
      <c r="N5083" t="s">
        <v>1861</v>
      </c>
      <c r="P5083">
        <v>55.68</v>
      </c>
      <c r="Q5083">
        <v>0</v>
      </c>
      <c r="R5083">
        <v>6</v>
      </c>
    </row>
    <row r="5084" spans="1:18">
      <c r="A5084" t="s">
        <v>2108</v>
      </c>
      <c r="B5084" t="s">
        <v>2120</v>
      </c>
      <c r="C5084" t="s">
        <v>197</v>
      </c>
      <c r="D5084" t="s">
        <v>1325</v>
      </c>
      <c r="E5084" t="s">
        <v>34</v>
      </c>
      <c r="F5084" t="s">
        <v>1575</v>
      </c>
      <c r="G5084" t="s">
        <v>182</v>
      </c>
      <c r="H5084">
        <v>300</v>
      </c>
      <c r="I5084">
        <v>300</v>
      </c>
      <c r="K5084" t="s">
        <v>264</v>
      </c>
      <c r="L5084" t="s">
        <v>132</v>
      </c>
      <c r="M5084" t="s">
        <v>26</v>
      </c>
      <c r="P5084">
        <v>63.67</v>
      </c>
      <c r="Q5084">
        <v>0</v>
      </c>
      <c r="R5084">
        <v>2</v>
      </c>
    </row>
    <row r="5085" spans="1:18">
      <c r="A5085" t="s">
        <v>2108</v>
      </c>
      <c r="B5085" t="s">
        <v>2120</v>
      </c>
      <c r="C5085" t="s">
        <v>197</v>
      </c>
      <c r="D5085" t="s">
        <v>1862</v>
      </c>
      <c r="E5085" t="s">
        <v>1855</v>
      </c>
      <c r="F5085" t="s">
        <v>1863</v>
      </c>
      <c r="G5085" t="s">
        <v>509</v>
      </c>
      <c r="H5085">
        <v>200</v>
      </c>
      <c r="I5085">
        <v>200</v>
      </c>
      <c r="L5085" t="s">
        <v>132</v>
      </c>
      <c r="M5085" t="s">
        <v>26</v>
      </c>
      <c r="N5085" t="s">
        <v>1864</v>
      </c>
      <c r="P5085">
        <v>26</v>
      </c>
      <c r="Q5085">
        <v>0</v>
      </c>
      <c r="R5085">
        <v>1</v>
      </c>
    </row>
    <row r="5086" spans="1:18">
      <c r="A5086" t="s">
        <v>2108</v>
      </c>
      <c r="B5086" t="s">
        <v>2120</v>
      </c>
      <c r="C5086" t="s">
        <v>197</v>
      </c>
      <c r="D5086" t="s">
        <v>1865</v>
      </c>
      <c r="E5086" t="s">
        <v>1855</v>
      </c>
      <c r="F5086" t="s">
        <v>1866</v>
      </c>
      <c r="G5086" t="s">
        <v>509</v>
      </c>
      <c r="H5086">
        <v>250</v>
      </c>
      <c r="I5086">
        <v>250</v>
      </c>
      <c r="L5086" t="s">
        <v>132</v>
      </c>
      <c r="M5086" t="s">
        <v>26</v>
      </c>
      <c r="N5086" t="s">
        <v>1867</v>
      </c>
      <c r="P5086">
        <v>36</v>
      </c>
      <c r="Q5086">
        <v>0</v>
      </c>
      <c r="R5086">
        <v>1</v>
      </c>
    </row>
    <row r="5087" spans="1:18">
      <c r="A5087" t="s">
        <v>2108</v>
      </c>
      <c r="B5087" t="s">
        <v>2120</v>
      </c>
      <c r="C5087" t="s">
        <v>197</v>
      </c>
      <c r="D5087" t="s">
        <v>67</v>
      </c>
      <c r="E5087" t="s">
        <v>40</v>
      </c>
      <c r="F5087" t="s">
        <v>458</v>
      </c>
      <c r="G5087" t="s">
        <v>186</v>
      </c>
      <c r="H5087">
        <v>200</v>
      </c>
      <c r="I5087">
        <v>200</v>
      </c>
      <c r="L5087" t="s">
        <v>132</v>
      </c>
      <c r="M5087" t="s">
        <v>187</v>
      </c>
      <c r="N5087" t="s">
        <v>459</v>
      </c>
      <c r="P5087">
        <v>0.73</v>
      </c>
      <c r="Q5087">
        <v>0</v>
      </c>
      <c r="R5087">
        <v>1</v>
      </c>
    </row>
    <row r="5088" spans="1:18">
      <c r="A5088" t="s">
        <v>2108</v>
      </c>
      <c r="B5088" t="s">
        <v>2120</v>
      </c>
      <c r="C5088" t="s">
        <v>197</v>
      </c>
      <c r="D5088" t="s">
        <v>466</v>
      </c>
      <c r="E5088" t="s">
        <v>40</v>
      </c>
      <c r="F5088" t="s">
        <v>1382</v>
      </c>
      <c r="G5088" t="s">
        <v>186</v>
      </c>
      <c r="H5088">
        <v>250</v>
      </c>
      <c r="I5088">
        <v>250</v>
      </c>
      <c r="L5088" t="s">
        <v>132</v>
      </c>
      <c r="M5088" t="s">
        <v>187</v>
      </c>
      <c r="N5088" t="s">
        <v>1383</v>
      </c>
      <c r="P5088">
        <v>1.1399999999999999</v>
      </c>
      <c r="Q5088">
        <v>0</v>
      </c>
      <c r="R5088">
        <v>1</v>
      </c>
    </row>
    <row r="5089" spans="1:18">
      <c r="A5089" t="s">
        <v>2108</v>
      </c>
      <c r="B5089" t="s">
        <v>2120</v>
      </c>
      <c r="C5089" t="s">
        <v>197</v>
      </c>
      <c r="D5089" t="s">
        <v>1328</v>
      </c>
      <c r="E5089" t="s">
        <v>40</v>
      </c>
      <c r="F5089" t="s">
        <v>1576</v>
      </c>
      <c r="G5089" t="s">
        <v>186</v>
      </c>
      <c r="H5089">
        <v>300</v>
      </c>
      <c r="I5089">
        <v>300</v>
      </c>
      <c r="L5089" t="s">
        <v>132</v>
      </c>
      <c r="M5089" t="s">
        <v>187</v>
      </c>
      <c r="N5089" t="s">
        <v>1868</v>
      </c>
      <c r="P5089">
        <v>1.41</v>
      </c>
      <c r="Q5089">
        <v>0</v>
      </c>
      <c r="R5089">
        <v>1</v>
      </c>
    </row>
    <row r="5090" spans="1:18">
      <c r="A5090" t="s">
        <v>2108</v>
      </c>
      <c r="B5090" t="s">
        <v>2120</v>
      </c>
      <c r="C5090" t="s">
        <v>197</v>
      </c>
      <c r="D5090" t="s">
        <v>113</v>
      </c>
      <c r="E5090" t="s">
        <v>114</v>
      </c>
      <c r="F5090" t="s">
        <v>1117</v>
      </c>
      <c r="G5090" t="s">
        <v>200</v>
      </c>
      <c r="H5090">
        <v>20</v>
      </c>
      <c r="I5090">
        <v>20</v>
      </c>
      <c r="J5090">
        <v>20</v>
      </c>
      <c r="L5090" t="s">
        <v>127</v>
      </c>
      <c r="M5090" t="s">
        <v>26</v>
      </c>
      <c r="N5090" t="s">
        <v>1118</v>
      </c>
      <c r="P5090">
        <v>2</v>
      </c>
      <c r="Q5090">
        <v>0</v>
      </c>
      <c r="R5090">
        <v>2</v>
      </c>
    </row>
    <row r="5091" spans="1:18">
      <c r="A5091" t="s">
        <v>2108</v>
      </c>
      <c r="B5091" t="s">
        <v>2120</v>
      </c>
      <c r="C5091" t="s">
        <v>197</v>
      </c>
      <c r="D5091" t="s">
        <v>120</v>
      </c>
      <c r="E5091" t="s">
        <v>114</v>
      </c>
      <c r="F5091" t="s">
        <v>199</v>
      </c>
      <c r="G5091" t="s">
        <v>200</v>
      </c>
      <c r="H5091">
        <v>25</v>
      </c>
      <c r="I5091">
        <v>25</v>
      </c>
      <c r="J5091">
        <v>25</v>
      </c>
      <c r="L5091" t="s">
        <v>127</v>
      </c>
      <c r="M5091" t="s">
        <v>26</v>
      </c>
      <c r="N5091" t="s">
        <v>201</v>
      </c>
      <c r="P5091">
        <v>3.5</v>
      </c>
      <c r="Q5091">
        <v>0</v>
      </c>
      <c r="R5091">
        <v>2</v>
      </c>
    </row>
    <row r="5092" spans="1:18">
      <c r="A5092" t="s">
        <v>2108</v>
      </c>
      <c r="B5092" t="s">
        <v>2120</v>
      </c>
      <c r="C5092" t="s">
        <v>197</v>
      </c>
      <c r="D5092" t="s">
        <v>1869</v>
      </c>
      <c r="E5092" t="s">
        <v>45</v>
      </c>
      <c r="F5092" t="s">
        <v>1870</v>
      </c>
      <c r="G5092" t="s">
        <v>47</v>
      </c>
      <c r="H5092">
        <v>300</v>
      </c>
      <c r="I5092">
        <v>300</v>
      </c>
      <c r="J5092">
        <v>20</v>
      </c>
      <c r="L5092" t="s">
        <v>25</v>
      </c>
      <c r="M5092" t="s">
        <v>26</v>
      </c>
      <c r="N5092" t="s">
        <v>1121</v>
      </c>
      <c r="P5092">
        <v>0.2</v>
      </c>
      <c r="Q5092">
        <v>0</v>
      </c>
      <c r="R5092">
        <v>2</v>
      </c>
    </row>
    <row r="5093" spans="1:18">
      <c r="A5093" t="s">
        <v>2108</v>
      </c>
      <c r="B5093" t="s">
        <v>2120</v>
      </c>
      <c r="C5093" t="s">
        <v>197</v>
      </c>
      <c r="D5093" t="s">
        <v>1095</v>
      </c>
      <c r="E5093" t="s">
        <v>45</v>
      </c>
      <c r="F5093" t="s">
        <v>1096</v>
      </c>
      <c r="G5093" t="s">
        <v>47</v>
      </c>
      <c r="H5093">
        <v>300</v>
      </c>
      <c r="I5093">
        <v>300</v>
      </c>
      <c r="J5093">
        <v>25</v>
      </c>
      <c r="L5093" t="s">
        <v>25</v>
      </c>
      <c r="M5093" t="s">
        <v>26</v>
      </c>
      <c r="N5093" t="s">
        <v>48</v>
      </c>
      <c r="P5093">
        <v>0.34</v>
      </c>
      <c r="Q5093">
        <v>0</v>
      </c>
      <c r="R5093">
        <v>2</v>
      </c>
    </row>
    <row r="5094" spans="1:18">
      <c r="A5094" t="s">
        <v>2108</v>
      </c>
      <c r="B5094" t="s">
        <v>2120</v>
      </c>
      <c r="C5094" t="s">
        <v>197</v>
      </c>
      <c r="D5094" t="s">
        <v>144</v>
      </c>
      <c r="E5094" t="s">
        <v>145</v>
      </c>
      <c r="F5094" t="s">
        <v>146</v>
      </c>
      <c r="G5094" t="s">
        <v>147</v>
      </c>
      <c r="H5094">
        <v>20</v>
      </c>
      <c r="P5094">
        <v>0</v>
      </c>
      <c r="Q5094">
        <v>0</v>
      </c>
      <c r="R5094">
        <v>2</v>
      </c>
    </row>
    <row r="5095" spans="1:18">
      <c r="A5095" t="s">
        <v>2108</v>
      </c>
      <c r="B5095" t="s">
        <v>2120</v>
      </c>
      <c r="C5095" t="s">
        <v>197</v>
      </c>
      <c r="D5095" t="s">
        <v>148</v>
      </c>
      <c r="E5095" t="s">
        <v>149</v>
      </c>
      <c r="F5095" t="s">
        <v>150</v>
      </c>
      <c r="G5095" t="s">
        <v>151</v>
      </c>
      <c r="H5095">
        <v>25</v>
      </c>
      <c r="P5095">
        <v>0</v>
      </c>
      <c r="Q5095">
        <v>0</v>
      </c>
      <c r="R5095">
        <v>2</v>
      </c>
    </row>
    <row r="5096" spans="1:18">
      <c r="A5096" t="s">
        <v>2108</v>
      </c>
      <c r="B5096" t="s">
        <v>2120</v>
      </c>
      <c r="C5096" t="s">
        <v>197</v>
      </c>
      <c r="D5096" t="s">
        <v>1871</v>
      </c>
      <c r="E5096" t="s">
        <v>153</v>
      </c>
      <c r="F5096" t="s">
        <v>1872</v>
      </c>
      <c r="G5096" t="s">
        <v>155</v>
      </c>
      <c r="H5096">
        <v>300</v>
      </c>
      <c r="I5096">
        <v>300</v>
      </c>
      <c r="M5096" t="s">
        <v>32</v>
      </c>
      <c r="P5096">
        <v>0</v>
      </c>
      <c r="Q5096">
        <v>0</v>
      </c>
      <c r="R5096">
        <v>1</v>
      </c>
    </row>
    <row r="5097" spans="1:18">
      <c r="A5097" t="s">
        <v>2108</v>
      </c>
      <c r="B5097" t="s">
        <v>2120</v>
      </c>
      <c r="C5097" t="s">
        <v>197</v>
      </c>
      <c r="D5097" t="s">
        <v>156</v>
      </c>
      <c r="E5097" t="s">
        <v>50</v>
      </c>
      <c r="F5097" t="s">
        <v>157</v>
      </c>
      <c r="G5097" t="s">
        <v>52</v>
      </c>
      <c r="H5097">
        <v>20</v>
      </c>
      <c r="K5097" t="s">
        <v>53</v>
      </c>
      <c r="M5097" t="s">
        <v>54</v>
      </c>
      <c r="N5097" t="s">
        <v>994</v>
      </c>
      <c r="P5097">
        <v>2.2000000000000002</v>
      </c>
      <c r="Q5097">
        <v>0.4</v>
      </c>
      <c r="R5097">
        <v>2</v>
      </c>
    </row>
    <row r="5098" spans="1:18">
      <c r="A5098" t="s">
        <v>2108</v>
      </c>
      <c r="B5098" t="s">
        <v>2120</v>
      </c>
      <c r="C5098" t="s">
        <v>197</v>
      </c>
      <c r="D5098" t="s">
        <v>49</v>
      </c>
      <c r="E5098" t="s">
        <v>50</v>
      </c>
      <c r="F5098" t="s">
        <v>51</v>
      </c>
      <c r="G5098" t="s">
        <v>52</v>
      </c>
      <c r="H5098">
        <v>25</v>
      </c>
      <c r="K5098" t="s">
        <v>53</v>
      </c>
      <c r="M5098" t="s">
        <v>54</v>
      </c>
      <c r="N5098" t="s">
        <v>55</v>
      </c>
      <c r="P5098">
        <v>3.24</v>
      </c>
      <c r="Q5098">
        <v>0.4</v>
      </c>
      <c r="R5098">
        <v>2</v>
      </c>
    </row>
    <row r="5099" spans="1:18">
      <c r="A5099" t="s">
        <v>2108</v>
      </c>
      <c r="B5099" t="s">
        <v>2120</v>
      </c>
      <c r="C5099" t="s">
        <v>197</v>
      </c>
      <c r="D5099" t="s">
        <v>742</v>
      </c>
      <c r="E5099" t="s">
        <v>50</v>
      </c>
      <c r="F5099" t="s">
        <v>764</v>
      </c>
      <c r="G5099" t="s">
        <v>52</v>
      </c>
      <c r="H5099">
        <v>50</v>
      </c>
      <c r="K5099" t="s">
        <v>31</v>
      </c>
      <c r="M5099" t="s">
        <v>54</v>
      </c>
      <c r="N5099" t="s">
        <v>1131</v>
      </c>
      <c r="P5099">
        <v>5.44</v>
      </c>
      <c r="Q5099">
        <v>0.2</v>
      </c>
      <c r="R5099">
        <v>1</v>
      </c>
    </row>
    <row r="5100" spans="1:18">
      <c r="A5100" t="s">
        <v>2108</v>
      </c>
      <c r="B5100" t="s">
        <v>2120</v>
      </c>
      <c r="C5100" t="s">
        <v>197</v>
      </c>
      <c r="D5100" t="s">
        <v>72</v>
      </c>
      <c r="E5100" t="s">
        <v>50</v>
      </c>
      <c r="F5100" t="s">
        <v>73</v>
      </c>
      <c r="G5100" t="s">
        <v>52</v>
      </c>
      <c r="H5100">
        <v>200</v>
      </c>
      <c r="K5100" t="s">
        <v>31</v>
      </c>
      <c r="M5100" t="s">
        <v>54</v>
      </c>
      <c r="N5100" t="s">
        <v>1215</v>
      </c>
      <c r="P5100">
        <v>42.55</v>
      </c>
      <c r="Q5100">
        <v>0.2</v>
      </c>
      <c r="R5100">
        <v>1</v>
      </c>
    </row>
    <row r="5101" spans="1:18">
      <c r="A5101" t="s">
        <v>2108</v>
      </c>
      <c r="B5101" t="s">
        <v>2120</v>
      </c>
      <c r="C5101" t="s">
        <v>197</v>
      </c>
      <c r="D5101" t="s">
        <v>232</v>
      </c>
      <c r="E5101" t="s">
        <v>50</v>
      </c>
      <c r="F5101" t="s">
        <v>233</v>
      </c>
      <c r="G5101" t="s">
        <v>52</v>
      </c>
      <c r="H5101">
        <v>250</v>
      </c>
      <c r="K5101" t="s">
        <v>31</v>
      </c>
      <c r="M5101" t="s">
        <v>54</v>
      </c>
      <c r="N5101" t="s">
        <v>265</v>
      </c>
      <c r="P5101">
        <v>60.29</v>
      </c>
      <c r="Q5101">
        <v>0.2</v>
      </c>
      <c r="R5101">
        <v>1</v>
      </c>
    </row>
    <row r="5102" spans="1:18">
      <c r="A5102" t="s">
        <v>2108</v>
      </c>
      <c r="B5102" t="s">
        <v>2120</v>
      </c>
      <c r="C5102" t="s">
        <v>197</v>
      </c>
      <c r="D5102" t="s">
        <v>1097</v>
      </c>
      <c r="E5102" t="s">
        <v>50</v>
      </c>
      <c r="F5102" t="s">
        <v>1098</v>
      </c>
      <c r="G5102" t="s">
        <v>52</v>
      </c>
      <c r="H5102">
        <v>300</v>
      </c>
      <c r="K5102" t="s">
        <v>264</v>
      </c>
      <c r="M5102" t="s">
        <v>54</v>
      </c>
      <c r="N5102" t="s">
        <v>1099</v>
      </c>
      <c r="P5102">
        <v>73.88</v>
      </c>
      <c r="Q5102">
        <v>17.37</v>
      </c>
      <c r="R5102">
        <v>15</v>
      </c>
    </row>
    <row r="5103" spans="1:18">
      <c r="A5103" t="s">
        <v>2108</v>
      </c>
      <c r="B5103" t="s">
        <v>2120</v>
      </c>
      <c r="C5103" t="s">
        <v>197</v>
      </c>
      <c r="D5103" t="s">
        <v>1873</v>
      </c>
      <c r="E5103" t="s">
        <v>236</v>
      </c>
      <c r="F5103" t="s">
        <v>1874</v>
      </c>
      <c r="G5103" t="s">
        <v>238</v>
      </c>
      <c r="H5103">
        <v>300</v>
      </c>
      <c r="I5103">
        <v>300</v>
      </c>
      <c r="J5103">
        <v>50</v>
      </c>
      <c r="P5103">
        <v>0</v>
      </c>
      <c r="Q5103">
        <v>0</v>
      </c>
      <c r="R5103">
        <v>1</v>
      </c>
    </row>
    <row r="5104" spans="1:18">
      <c r="A5104" t="s">
        <v>2108</v>
      </c>
      <c r="B5104" t="s">
        <v>2120</v>
      </c>
      <c r="C5104" t="s">
        <v>197</v>
      </c>
      <c r="D5104" t="s">
        <v>1704</v>
      </c>
      <c r="E5104" t="s">
        <v>173</v>
      </c>
      <c r="F5104" t="s">
        <v>1875</v>
      </c>
      <c r="G5104" t="s">
        <v>243</v>
      </c>
      <c r="H5104">
        <v>300</v>
      </c>
      <c r="I5104">
        <v>300</v>
      </c>
      <c r="J5104">
        <v>25</v>
      </c>
      <c r="M5104" t="s">
        <v>26</v>
      </c>
      <c r="P5104">
        <v>0</v>
      </c>
      <c r="Q5104">
        <v>0</v>
      </c>
      <c r="R5104">
        <v>2</v>
      </c>
    </row>
    <row r="5105" spans="1:18">
      <c r="A5105" t="s">
        <v>2108</v>
      </c>
      <c r="B5105" t="s">
        <v>2121</v>
      </c>
      <c r="C5105" t="s">
        <v>1001</v>
      </c>
      <c r="D5105" t="s">
        <v>867</v>
      </c>
      <c r="E5105" t="s">
        <v>88</v>
      </c>
      <c r="F5105" t="s">
        <v>868</v>
      </c>
      <c r="G5105" t="s">
        <v>90</v>
      </c>
      <c r="H5105">
        <v>250</v>
      </c>
      <c r="I5105">
        <v>150</v>
      </c>
      <c r="K5105" t="s">
        <v>1877</v>
      </c>
      <c r="M5105" t="s">
        <v>976</v>
      </c>
      <c r="P5105">
        <v>30.6</v>
      </c>
      <c r="Q5105">
        <v>0</v>
      </c>
      <c r="R5105">
        <v>1</v>
      </c>
    </row>
    <row r="5106" spans="1:18">
      <c r="A5106" t="s">
        <v>2108</v>
      </c>
      <c r="B5106" t="s">
        <v>2121</v>
      </c>
      <c r="C5106" t="s">
        <v>1001</v>
      </c>
      <c r="D5106" t="s">
        <v>1389</v>
      </c>
      <c r="E5106" t="s">
        <v>88</v>
      </c>
      <c r="F5106" t="s">
        <v>1390</v>
      </c>
      <c r="G5106" t="s">
        <v>90</v>
      </c>
      <c r="H5106">
        <v>350</v>
      </c>
      <c r="I5106">
        <v>250</v>
      </c>
      <c r="K5106" t="s">
        <v>1878</v>
      </c>
      <c r="M5106" t="s">
        <v>976</v>
      </c>
      <c r="P5106">
        <v>0</v>
      </c>
      <c r="Q5106">
        <v>0</v>
      </c>
      <c r="R5106">
        <v>1</v>
      </c>
    </row>
    <row r="5107" spans="1:18">
      <c r="A5107" t="s">
        <v>2108</v>
      </c>
      <c r="B5107" t="s">
        <v>2121</v>
      </c>
      <c r="C5107" t="s">
        <v>1001</v>
      </c>
      <c r="D5107" t="s">
        <v>21</v>
      </c>
      <c r="E5107" t="s">
        <v>22</v>
      </c>
      <c r="F5107" t="s">
        <v>822</v>
      </c>
      <c r="G5107" t="s">
        <v>801</v>
      </c>
      <c r="H5107">
        <v>25</v>
      </c>
      <c r="I5107">
        <v>25</v>
      </c>
      <c r="L5107" t="s">
        <v>823</v>
      </c>
      <c r="M5107" t="s">
        <v>32</v>
      </c>
      <c r="P5107">
        <v>1.1000000000000001</v>
      </c>
      <c r="Q5107">
        <v>0</v>
      </c>
      <c r="R5107">
        <v>2</v>
      </c>
    </row>
    <row r="5108" spans="1:18">
      <c r="A5108" t="s">
        <v>2108</v>
      </c>
      <c r="B5108" t="s">
        <v>2121</v>
      </c>
      <c r="C5108" t="s">
        <v>1001</v>
      </c>
      <c r="D5108" t="s">
        <v>219</v>
      </c>
      <c r="E5108" t="s">
        <v>22</v>
      </c>
      <c r="F5108" t="s">
        <v>220</v>
      </c>
      <c r="G5108" t="s">
        <v>30</v>
      </c>
      <c r="H5108">
        <v>250</v>
      </c>
      <c r="I5108">
        <v>250</v>
      </c>
      <c r="K5108" t="s">
        <v>348</v>
      </c>
      <c r="M5108" t="s">
        <v>976</v>
      </c>
      <c r="P5108">
        <v>105.89</v>
      </c>
      <c r="Q5108">
        <v>0</v>
      </c>
      <c r="R5108">
        <v>5</v>
      </c>
    </row>
    <row r="5109" spans="1:18">
      <c r="A5109" t="s">
        <v>2108</v>
      </c>
      <c r="B5109" t="s">
        <v>2121</v>
      </c>
      <c r="C5109" t="s">
        <v>1001</v>
      </c>
      <c r="D5109" t="s">
        <v>113</v>
      </c>
      <c r="E5109" t="s">
        <v>114</v>
      </c>
      <c r="F5109" t="s">
        <v>115</v>
      </c>
      <c r="G5109" t="s">
        <v>116</v>
      </c>
      <c r="H5109">
        <v>20</v>
      </c>
      <c r="I5109">
        <v>20</v>
      </c>
      <c r="J5109">
        <v>20</v>
      </c>
      <c r="L5109" t="s">
        <v>117</v>
      </c>
      <c r="M5109" t="s">
        <v>26</v>
      </c>
      <c r="N5109" t="s">
        <v>1879</v>
      </c>
      <c r="P5109">
        <v>3.2</v>
      </c>
      <c r="Q5109">
        <v>0</v>
      </c>
      <c r="R5109">
        <v>4</v>
      </c>
    </row>
    <row r="5110" spans="1:18">
      <c r="A5110" t="s">
        <v>2108</v>
      </c>
      <c r="B5110" t="s">
        <v>2121</v>
      </c>
      <c r="C5110" t="s">
        <v>1001</v>
      </c>
      <c r="D5110" t="s">
        <v>120</v>
      </c>
      <c r="E5110" t="s">
        <v>114</v>
      </c>
      <c r="F5110" t="s">
        <v>121</v>
      </c>
      <c r="G5110" t="s">
        <v>116</v>
      </c>
      <c r="H5110">
        <v>25</v>
      </c>
      <c r="I5110">
        <v>25</v>
      </c>
      <c r="J5110">
        <v>25</v>
      </c>
      <c r="L5110" t="s">
        <v>117</v>
      </c>
      <c r="M5110" t="s">
        <v>26</v>
      </c>
      <c r="N5110" t="s">
        <v>1880</v>
      </c>
      <c r="P5110">
        <v>5.6</v>
      </c>
      <c r="Q5110">
        <v>0</v>
      </c>
      <c r="R5110">
        <v>4</v>
      </c>
    </row>
    <row r="5111" spans="1:18">
      <c r="A5111" t="s">
        <v>2108</v>
      </c>
      <c r="B5111" t="s">
        <v>2121</v>
      </c>
      <c r="C5111" t="s">
        <v>1001</v>
      </c>
      <c r="D5111" t="s">
        <v>1881</v>
      </c>
      <c r="E5111" t="s">
        <v>306</v>
      </c>
      <c r="F5111" t="s">
        <v>374</v>
      </c>
      <c r="G5111" t="s">
        <v>981</v>
      </c>
      <c r="H5111">
        <v>250</v>
      </c>
      <c r="I5111">
        <v>250</v>
      </c>
      <c r="L5111" t="s">
        <v>117</v>
      </c>
      <c r="M5111" t="s">
        <v>982</v>
      </c>
      <c r="P5111">
        <v>850</v>
      </c>
      <c r="Q5111">
        <v>0</v>
      </c>
      <c r="R5111">
        <v>1</v>
      </c>
    </row>
    <row r="5112" spans="1:18">
      <c r="A5112" t="s">
        <v>2108</v>
      </c>
      <c r="B5112" t="s">
        <v>2121</v>
      </c>
      <c r="C5112" t="s">
        <v>1001</v>
      </c>
      <c r="D5112" t="s">
        <v>1384</v>
      </c>
      <c r="E5112" t="s">
        <v>1015</v>
      </c>
      <c r="F5112" t="s">
        <v>1882</v>
      </c>
      <c r="G5112" t="s">
        <v>1017</v>
      </c>
      <c r="H5112">
        <v>250</v>
      </c>
      <c r="I5112">
        <v>250</v>
      </c>
      <c r="L5112" t="s">
        <v>117</v>
      </c>
      <c r="M5112" t="s">
        <v>982</v>
      </c>
      <c r="P5112">
        <v>1150</v>
      </c>
      <c r="Q5112">
        <v>0</v>
      </c>
      <c r="R5112">
        <v>1</v>
      </c>
    </row>
    <row r="5113" spans="1:18">
      <c r="A5113" t="s">
        <v>2108</v>
      </c>
      <c r="B5113" t="s">
        <v>2121</v>
      </c>
      <c r="C5113" t="s">
        <v>1001</v>
      </c>
      <c r="D5113" t="s">
        <v>140</v>
      </c>
      <c r="E5113" t="s">
        <v>141</v>
      </c>
      <c r="F5113" t="s">
        <v>1883</v>
      </c>
      <c r="G5113" t="s">
        <v>1884</v>
      </c>
      <c r="H5113">
        <v>20</v>
      </c>
      <c r="P5113">
        <v>0</v>
      </c>
      <c r="Q5113">
        <v>0</v>
      </c>
      <c r="R5113">
        <v>1</v>
      </c>
    </row>
    <row r="5114" spans="1:18">
      <c r="A5114" t="s">
        <v>2108</v>
      </c>
      <c r="B5114" t="s">
        <v>2121</v>
      </c>
      <c r="C5114" t="s">
        <v>1001</v>
      </c>
      <c r="D5114" t="s">
        <v>144</v>
      </c>
      <c r="E5114" t="s">
        <v>145</v>
      </c>
      <c r="F5114" t="s">
        <v>992</v>
      </c>
      <c r="G5114" t="s">
        <v>993</v>
      </c>
      <c r="H5114">
        <v>20</v>
      </c>
      <c r="P5114">
        <v>0</v>
      </c>
      <c r="Q5114">
        <v>0</v>
      </c>
      <c r="R5114">
        <v>1</v>
      </c>
    </row>
    <row r="5115" spans="1:18">
      <c r="A5115" t="s">
        <v>2108</v>
      </c>
      <c r="B5115" t="s">
        <v>2121</v>
      </c>
      <c r="C5115" t="s">
        <v>1001</v>
      </c>
      <c r="D5115" t="s">
        <v>781</v>
      </c>
      <c r="E5115" t="s">
        <v>782</v>
      </c>
      <c r="F5115" t="s">
        <v>783</v>
      </c>
      <c r="G5115" t="s">
        <v>784</v>
      </c>
      <c r="H5115">
        <v>25</v>
      </c>
      <c r="P5115">
        <v>0</v>
      </c>
      <c r="Q5115">
        <v>0</v>
      </c>
      <c r="R5115">
        <v>1</v>
      </c>
    </row>
    <row r="5116" spans="1:18">
      <c r="A5116" t="s">
        <v>2108</v>
      </c>
      <c r="B5116" t="s">
        <v>2121</v>
      </c>
      <c r="C5116" t="s">
        <v>1001</v>
      </c>
      <c r="D5116" t="s">
        <v>148</v>
      </c>
      <c r="E5116" t="s">
        <v>149</v>
      </c>
      <c r="F5116" t="s">
        <v>150</v>
      </c>
      <c r="G5116" t="s">
        <v>151</v>
      </c>
      <c r="H5116">
        <v>25</v>
      </c>
      <c r="P5116">
        <v>0</v>
      </c>
      <c r="Q5116">
        <v>0</v>
      </c>
      <c r="R5116">
        <v>2</v>
      </c>
    </row>
    <row r="5117" spans="1:18">
      <c r="A5117" t="s">
        <v>2108</v>
      </c>
      <c r="B5117" t="s">
        <v>2121</v>
      </c>
      <c r="C5117" t="s">
        <v>1001</v>
      </c>
      <c r="D5117" t="s">
        <v>156</v>
      </c>
      <c r="E5117" t="s">
        <v>50</v>
      </c>
      <c r="F5117" t="s">
        <v>157</v>
      </c>
      <c r="G5117" t="s">
        <v>52</v>
      </c>
      <c r="H5117">
        <v>20</v>
      </c>
      <c r="K5117" t="s">
        <v>53</v>
      </c>
      <c r="M5117" t="s">
        <v>54</v>
      </c>
      <c r="N5117" t="s">
        <v>994</v>
      </c>
      <c r="P5117">
        <v>2.2000000000000002</v>
      </c>
      <c r="Q5117">
        <v>0.7</v>
      </c>
      <c r="R5117">
        <v>4</v>
      </c>
    </row>
    <row r="5118" spans="1:18">
      <c r="A5118" t="s">
        <v>2108</v>
      </c>
      <c r="B5118" t="s">
        <v>2121</v>
      </c>
      <c r="C5118" t="s">
        <v>1001</v>
      </c>
      <c r="D5118" t="s">
        <v>49</v>
      </c>
      <c r="E5118" t="s">
        <v>50</v>
      </c>
      <c r="F5118" t="s">
        <v>51</v>
      </c>
      <c r="G5118" t="s">
        <v>52</v>
      </c>
      <c r="H5118">
        <v>25</v>
      </c>
      <c r="K5118" t="s">
        <v>53</v>
      </c>
      <c r="M5118" t="s">
        <v>54</v>
      </c>
      <c r="N5118" t="s">
        <v>55</v>
      </c>
      <c r="P5118">
        <v>3.24</v>
      </c>
      <c r="Q5118">
        <v>1.2</v>
      </c>
      <c r="R5118">
        <v>6</v>
      </c>
    </row>
    <row r="5119" spans="1:18">
      <c r="A5119" t="s">
        <v>2108</v>
      </c>
      <c r="B5119" t="s">
        <v>2121</v>
      </c>
      <c r="C5119" t="s">
        <v>1001</v>
      </c>
      <c r="D5119" t="s">
        <v>232</v>
      </c>
      <c r="E5119" t="s">
        <v>50</v>
      </c>
      <c r="F5119" t="s">
        <v>233</v>
      </c>
      <c r="G5119" t="s">
        <v>52</v>
      </c>
      <c r="H5119">
        <v>250</v>
      </c>
      <c r="K5119" t="s">
        <v>1885</v>
      </c>
      <c r="M5119" t="s">
        <v>984</v>
      </c>
      <c r="P5119">
        <v>169.25</v>
      </c>
      <c r="Q5119">
        <v>10.34</v>
      </c>
      <c r="R5119">
        <v>15</v>
      </c>
    </row>
    <row r="5120" spans="1:18">
      <c r="A5120" t="s">
        <v>2108</v>
      </c>
      <c r="B5120" t="s">
        <v>2121</v>
      </c>
      <c r="C5120" t="s">
        <v>1001</v>
      </c>
      <c r="D5120" t="s">
        <v>1157</v>
      </c>
      <c r="E5120" t="s">
        <v>658</v>
      </c>
      <c r="F5120" t="s">
        <v>1886</v>
      </c>
      <c r="G5120" t="s">
        <v>1020</v>
      </c>
      <c r="H5120">
        <v>250</v>
      </c>
      <c r="I5120">
        <v>250</v>
      </c>
      <c r="L5120" t="s">
        <v>117</v>
      </c>
      <c r="M5120" t="s">
        <v>982</v>
      </c>
      <c r="P5120">
        <v>465</v>
      </c>
      <c r="Q5120">
        <v>0</v>
      </c>
      <c r="R5120">
        <v>1</v>
      </c>
    </row>
    <row r="5121" spans="1:18">
      <c r="A5121" t="s">
        <v>2108</v>
      </c>
      <c r="B5121" t="s">
        <v>2121</v>
      </c>
      <c r="C5121" t="s">
        <v>1001</v>
      </c>
      <c r="D5121" t="s">
        <v>241</v>
      </c>
      <c r="E5121" t="s">
        <v>173</v>
      </c>
      <c r="F5121" t="s">
        <v>1887</v>
      </c>
      <c r="G5121" t="s">
        <v>1888</v>
      </c>
      <c r="H5121">
        <v>250</v>
      </c>
      <c r="I5121">
        <v>250</v>
      </c>
      <c r="J5121">
        <v>25</v>
      </c>
      <c r="L5121" t="s">
        <v>117</v>
      </c>
      <c r="M5121" t="s">
        <v>26</v>
      </c>
      <c r="P5121">
        <v>0</v>
      </c>
      <c r="Q5121">
        <v>0</v>
      </c>
      <c r="R5121">
        <v>3</v>
      </c>
    </row>
    <row r="5122" spans="1:18">
      <c r="A5122" t="s">
        <v>2108</v>
      </c>
      <c r="B5122" t="s">
        <v>2121</v>
      </c>
      <c r="C5122" t="s">
        <v>1001</v>
      </c>
      <c r="D5122" t="s">
        <v>381</v>
      </c>
      <c r="E5122" t="s">
        <v>358</v>
      </c>
      <c r="F5122" t="s">
        <v>382</v>
      </c>
      <c r="G5122" t="s">
        <v>360</v>
      </c>
      <c r="H5122">
        <v>250</v>
      </c>
      <c r="I5122">
        <v>250</v>
      </c>
      <c r="J5122">
        <v>20</v>
      </c>
      <c r="L5122" t="s">
        <v>353</v>
      </c>
      <c r="M5122" t="s">
        <v>26</v>
      </c>
      <c r="N5122" t="s">
        <v>1889</v>
      </c>
      <c r="P5122">
        <v>0.32</v>
      </c>
      <c r="Q5122">
        <v>0</v>
      </c>
      <c r="R5122">
        <v>2</v>
      </c>
    </row>
    <row r="5123" spans="1:18">
      <c r="A5123" t="s">
        <v>2108</v>
      </c>
      <c r="B5123" t="s">
        <v>2121</v>
      </c>
      <c r="C5123" t="s">
        <v>1001</v>
      </c>
      <c r="D5123" t="s">
        <v>361</v>
      </c>
      <c r="E5123" t="s">
        <v>358</v>
      </c>
      <c r="F5123" t="s">
        <v>362</v>
      </c>
      <c r="G5123" t="s">
        <v>360</v>
      </c>
      <c r="H5123">
        <v>250</v>
      </c>
      <c r="I5123">
        <v>250</v>
      </c>
      <c r="J5123">
        <v>25</v>
      </c>
      <c r="L5123" t="s">
        <v>353</v>
      </c>
      <c r="M5123" t="s">
        <v>26</v>
      </c>
      <c r="N5123" t="s">
        <v>1890</v>
      </c>
      <c r="P5123">
        <v>0.32</v>
      </c>
      <c r="Q5123">
        <v>0</v>
      </c>
      <c r="R5123">
        <v>2</v>
      </c>
    </row>
    <row r="5124" spans="1:18">
      <c r="A5124" t="s">
        <v>2108</v>
      </c>
      <c r="B5124" t="s">
        <v>2121</v>
      </c>
      <c r="C5124" t="s">
        <v>1001</v>
      </c>
      <c r="D5124" t="s">
        <v>363</v>
      </c>
      <c r="E5124" t="s">
        <v>358</v>
      </c>
      <c r="F5124" t="s">
        <v>364</v>
      </c>
      <c r="G5124" t="s">
        <v>360</v>
      </c>
      <c r="H5124">
        <v>250</v>
      </c>
      <c r="I5124">
        <v>250</v>
      </c>
      <c r="J5124">
        <v>100</v>
      </c>
      <c r="L5124" t="s">
        <v>353</v>
      </c>
      <c r="M5124" t="s">
        <v>26</v>
      </c>
      <c r="N5124" t="s">
        <v>1891</v>
      </c>
      <c r="P5124">
        <v>4.76</v>
      </c>
      <c r="Q5124">
        <v>0</v>
      </c>
      <c r="R5124">
        <v>1</v>
      </c>
    </row>
    <row r="5125" spans="1:18">
      <c r="A5125" t="s">
        <v>2108</v>
      </c>
      <c r="B5125" t="s">
        <v>2122</v>
      </c>
      <c r="C5125" t="s">
        <v>1001</v>
      </c>
      <c r="D5125" t="s">
        <v>1622</v>
      </c>
      <c r="E5125" t="s">
        <v>367</v>
      </c>
      <c r="F5125" t="s">
        <v>1893</v>
      </c>
      <c r="G5125" t="s">
        <v>1013</v>
      </c>
      <c r="H5125">
        <v>100</v>
      </c>
      <c r="I5125">
        <v>100</v>
      </c>
      <c r="L5125" t="s">
        <v>117</v>
      </c>
      <c r="M5125" t="s">
        <v>202</v>
      </c>
      <c r="P5125">
        <v>0</v>
      </c>
      <c r="Q5125">
        <v>0</v>
      </c>
      <c r="R5125">
        <v>1</v>
      </c>
    </row>
    <row r="5126" spans="1:18">
      <c r="A5126" t="s">
        <v>2108</v>
      </c>
      <c r="B5126" t="s">
        <v>2122</v>
      </c>
      <c r="C5126" t="s">
        <v>1001</v>
      </c>
      <c r="D5126" t="s">
        <v>716</v>
      </c>
      <c r="E5126" t="s">
        <v>94</v>
      </c>
      <c r="F5126" t="s">
        <v>717</v>
      </c>
      <c r="G5126" t="s">
        <v>96</v>
      </c>
      <c r="H5126">
        <v>100</v>
      </c>
      <c r="I5126">
        <v>100</v>
      </c>
      <c r="K5126" t="s">
        <v>348</v>
      </c>
      <c r="M5126" t="s">
        <v>32</v>
      </c>
      <c r="N5126" t="s">
        <v>1894</v>
      </c>
      <c r="P5126">
        <v>4.29</v>
      </c>
      <c r="Q5126">
        <v>0</v>
      </c>
      <c r="R5126">
        <v>1</v>
      </c>
    </row>
    <row r="5127" spans="1:18">
      <c r="A5127" t="s">
        <v>2108</v>
      </c>
      <c r="B5127" t="s">
        <v>2122</v>
      </c>
      <c r="C5127" t="s">
        <v>1001</v>
      </c>
      <c r="D5127" t="s">
        <v>719</v>
      </c>
      <c r="E5127" t="s">
        <v>22</v>
      </c>
      <c r="F5127" t="s">
        <v>720</v>
      </c>
      <c r="G5127" t="s">
        <v>30</v>
      </c>
      <c r="H5127">
        <v>100</v>
      </c>
      <c r="I5127">
        <v>100</v>
      </c>
      <c r="K5127" t="s">
        <v>348</v>
      </c>
      <c r="M5127" t="s">
        <v>32</v>
      </c>
      <c r="N5127" t="s">
        <v>1895</v>
      </c>
      <c r="P5127">
        <v>8.58</v>
      </c>
      <c r="Q5127">
        <v>0</v>
      </c>
      <c r="R5127">
        <v>10</v>
      </c>
    </row>
    <row r="5128" spans="1:18">
      <c r="A5128" t="s">
        <v>2108</v>
      </c>
      <c r="B5128" t="s">
        <v>2122</v>
      </c>
      <c r="C5128" t="s">
        <v>1001</v>
      </c>
      <c r="D5128" t="s">
        <v>722</v>
      </c>
      <c r="E5128" t="s">
        <v>34</v>
      </c>
      <c r="F5128" t="s">
        <v>1896</v>
      </c>
      <c r="G5128" t="s">
        <v>1897</v>
      </c>
      <c r="H5128">
        <v>100</v>
      </c>
      <c r="I5128">
        <v>100</v>
      </c>
      <c r="K5128" t="s">
        <v>348</v>
      </c>
      <c r="L5128" t="s">
        <v>117</v>
      </c>
      <c r="M5128" t="s">
        <v>26</v>
      </c>
      <c r="N5128" t="s">
        <v>1898</v>
      </c>
      <c r="P5128">
        <v>31.38</v>
      </c>
      <c r="Q5128">
        <v>0</v>
      </c>
      <c r="R5128">
        <v>2</v>
      </c>
    </row>
    <row r="5129" spans="1:18">
      <c r="A5129" t="s">
        <v>2108</v>
      </c>
      <c r="B5129" t="s">
        <v>2122</v>
      </c>
      <c r="C5129" t="s">
        <v>1001</v>
      </c>
      <c r="D5129" t="s">
        <v>725</v>
      </c>
      <c r="E5129" t="s">
        <v>40</v>
      </c>
      <c r="F5129" t="s">
        <v>1899</v>
      </c>
      <c r="G5129" t="s">
        <v>1900</v>
      </c>
      <c r="H5129">
        <v>100</v>
      </c>
      <c r="I5129">
        <v>100</v>
      </c>
      <c r="L5129" t="s">
        <v>117</v>
      </c>
      <c r="M5129" t="s">
        <v>1361</v>
      </c>
      <c r="N5129" t="s">
        <v>1901</v>
      </c>
      <c r="P5129">
        <v>0.67</v>
      </c>
      <c r="Q5129">
        <v>0</v>
      </c>
      <c r="R5129">
        <v>1</v>
      </c>
    </row>
    <row r="5130" spans="1:18">
      <c r="A5130" t="s">
        <v>2108</v>
      </c>
      <c r="B5130" t="s">
        <v>2122</v>
      </c>
      <c r="C5130" t="s">
        <v>1001</v>
      </c>
      <c r="D5130" t="s">
        <v>120</v>
      </c>
      <c r="E5130" t="s">
        <v>114</v>
      </c>
      <c r="F5130" t="s">
        <v>121</v>
      </c>
      <c r="G5130" t="s">
        <v>116</v>
      </c>
      <c r="H5130">
        <v>25</v>
      </c>
      <c r="I5130">
        <v>25</v>
      </c>
      <c r="J5130">
        <v>25</v>
      </c>
      <c r="L5130" t="s">
        <v>117</v>
      </c>
      <c r="M5130" t="s">
        <v>26</v>
      </c>
      <c r="N5130" t="s">
        <v>1880</v>
      </c>
      <c r="P5130">
        <v>5.6</v>
      </c>
      <c r="Q5130">
        <v>0</v>
      </c>
      <c r="R5130">
        <v>2</v>
      </c>
    </row>
    <row r="5131" spans="1:18">
      <c r="A5131" t="s">
        <v>2108</v>
      </c>
      <c r="B5131" t="s">
        <v>2122</v>
      </c>
      <c r="C5131" t="s">
        <v>1001</v>
      </c>
      <c r="D5131" t="s">
        <v>728</v>
      </c>
      <c r="E5131" t="s">
        <v>124</v>
      </c>
      <c r="F5131" t="s">
        <v>1682</v>
      </c>
      <c r="G5131" t="s">
        <v>1006</v>
      </c>
      <c r="H5131">
        <v>100</v>
      </c>
      <c r="I5131">
        <v>100</v>
      </c>
      <c r="L5131" t="s">
        <v>117</v>
      </c>
      <c r="M5131" t="s">
        <v>982</v>
      </c>
      <c r="P5131">
        <v>147</v>
      </c>
      <c r="Q5131">
        <v>0</v>
      </c>
      <c r="R5131">
        <v>1</v>
      </c>
    </row>
    <row r="5132" spans="1:18">
      <c r="A5132" t="s">
        <v>2108</v>
      </c>
      <c r="B5132" t="s">
        <v>2122</v>
      </c>
      <c r="C5132" t="s">
        <v>1001</v>
      </c>
      <c r="D5132" t="s">
        <v>49</v>
      </c>
      <c r="E5132" t="s">
        <v>50</v>
      </c>
      <c r="F5132" t="s">
        <v>51</v>
      </c>
      <c r="G5132" t="s">
        <v>52</v>
      </c>
      <c r="H5132">
        <v>25</v>
      </c>
      <c r="K5132" t="s">
        <v>53</v>
      </c>
      <c r="M5132" t="s">
        <v>54</v>
      </c>
      <c r="N5132" t="s">
        <v>55</v>
      </c>
      <c r="P5132">
        <v>3.24</v>
      </c>
      <c r="Q5132">
        <v>0.3</v>
      </c>
      <c r="R5132">
        <v>2</v>
      </c>
    </row>
    <row r="5133" spans="1:18">
      <c r="A5133" t="s">
        <v>2108</v>
      </c>
      <c r="B5133" t="s">
        <v>2122</v>
      </c>
      <c r="C5133" t="s">
        <v>1001</v>
      </c>
      <c r="D5133" t="s">
        <v>164</v>
      </c>
      <c r="E5133" t="s">
        <v>50</v>
      </c>
      <c r="F5133" t="s">
        <v>165</v>
      </c>
      <c r="G5133" t="s">
        <v>52</v>
      </c>
      <c r="H5133">
        <v>100</v>
      </c>
      <c r="K5133" t="s">
        <v>348</v>
      </c>
      <c r="M5133" t="s">
        <v>54</v>
      </c>
      <c r="N5133" t="s">
        <v>1902</v>
      </c>
      <c r="P5133">
        <v>33.54</v>
      </c>
      <c r="Q5133">
        <v>43.16</v>
      </c>
      <c r="R5133">
        <v>13</v>
      </c>
    </row>
    <row r="5134" spans="1:18">
      <c r="A5134" t="s">
        <v>2108</v>
      </c>
      <c r="B5134" t="s">
        <v>2122</v>
      </c>
      <c r="C5134" t="s">
        <v>1001</v>
      </c>
      <c r="D5134" t="s">
        <v>775</v>
      </c>
      <c r="E5134" t="s">
        <v>658</v>
      </c>
      <c r="F5134" t="s">
        <v>1903</v>
      </c>
      <c r="G5134" t="s">
        <v>1020</v>
      </c>
      <c r="H5134">
        <v>100</v>
      </c>
      <c r="I5134">
        <v>100</v>
      </c>
      <c r="L5134" t="s">
        <v>117</v>
      </c>
      <c r="M5134" t="s">
        <v>982</v>
      </c>
      <c r="P5134">
        <v>60</v>
      </c>
      <c r="Q5134">
        <v>0</v>
      </c>
      <c r="R5134">
        <v>1</v>
      </c>
    </row>
    <row r="5135" spans="1:18">
      <c r="A5135" t="s">
        <v>2108</v>
      </c>
      <c r="B5135" t="s">
        <v>2122</v>
      </c>
      <c r="C5135" t="s">
        <v>1001</v>
      </c>
      <c r="D5135" t="s">
        <v>1904</v>
      </c>
      <c r="E5135" t="s">
        <v>358</v>
      </c>
      <c r="F5135" t="s">
        <v>1905</v>
      </c>
      <c r="G5135" t="s">
        <v>360</v>
      </c>
      <c r="H5135">
        <v>100</v>
      </c>
      <c r="I5135">
        <v>100</v>
      </c>
      <c r="J5135">
        <v>25</v>
      </c>
      <c r="L5135" t="s">
        <v>353</v>
      </c>
      <c r="M5135" t="s">
        <v>26</v>
      </c>
      <c r="N5135" t="s">
        <v>1906</v>
      </c>
      <c r="P5135">
        <v>0.32</v>
      </c>
      <c r="Q5135">
        <v>0</v>
      </c>
      <c r="R5135">
        <v>1</v>
      </c>
    </row>
    <row r="5136" spans="1:18">
      <c r="A5136" t="s">
        <v>2108</v>
      </c>
      <c r="B5136" t="s">
        <v>2123</v>
      </c>
      <c r="C5136" t="s">
        <v>1001</v>
      </c>
      <c r="D5136" t="s">
        <v>292</v>
      </c>
      <c r="E5136" t="s">
        <v>22</v>
      </c>
      <c r="F5136" t="s">
        <v>293</v>
      </c>
      <c r="G5136" t="s">
        <v>30</v>
      </c>
      <c r="H5136">
        <v>350</v>
      </c>
      <c r="I5136">
        <v>350</v>
      </c>
      <c r="K5136" t="s">
        <v>1916</v>
      </c>
      <c r="M5136" t="s">
        <v>976</v>
      </c>
      <c r="P5136">
        <v>250</v>
      </c>
      <c r="Q5136">
        <v>0</v>
      </c>
      <c r="R5136">
        <v>2</v>
      </c>
    </row>
    <row r="5137" spans="1:18">
      <c r="A5137" t="s">
        <v>2108</v>
      </c>
      <c r="B5137" t="s">
        <v>2123</v>
      </c>
      <c r="C5137" t="s">
        <v>1001</v>
      </c>
      <c r="D5137" t="s">
        <v>300</v>
      </c>
      <c r="E5137" t="s">
        <v>102</v>
      </c>
      <c r="F5137" t="s">
        <v>301</v>
      </c>
      <c r="G5137" t="s">
        <v>107</v>
      </c>
      <c r="H5137">
        <v>350</v>
      </c>
      <c r="I5137">
        <v>350</v>
      </c>
      <c r="J5137">
        <v>350</v>
      </c>
      <c r="K5137" t="s">
        <v>1916</v>
      </c>
      <c r="M5137" t="s">
        <v>976</v>
      </c>
      <c r="P5137">
        <v>0</v>
      </c>
      <c r="Q5137">
        <v>0</v>
      </c>
      <c r="R5137">
        <v>2</v>
      </c>
    </row>
    <row r="5138" spans="1:18">
      <c r="A5138" t="s">
        <v>2108</v>
      </c>
      <c r="B5138" t="s">
        <v>2123</v>
      </c>
      <c r="C5138" t="s">
        <v>1001</v>
      </c>
      <c r="D5138" t="s">
        <v>113</v>
      </c>
      <c r="E5138" t="s">
        <v>114</v>
      </c>
      <c r="F5138" t="s">
        <v>115</v>
      </c>
      <c r="G5138" t="s">
        <v>116</v>
      </c>
      <c r="H5138">
        <v>20</v>
      </c>
      <c r="I5138">
        <v>20</v>
      </c>
      <c r="J5138">
        <v>20</v>
      </c>
      <c r="L5138" t="s">
        <v>117</v>
      </c>
      <c r="M5138" t="s">
        <v>26</v>
      </c>
      <c r="N5138" t="s">
        <v>1879</v>
      </c>
      <c r="P5138">
        <v>3.2</v>
      </c>
      <c r="Q5138">
        <v>0</v>
      </c>
      <c r="R5138">
        <v>8</v>
      </c>
    </row>
    <row r="5139" spans="1:18">
      <c r="A5139" t="s">
        <v>2108</v>
      </c>
      <c r="B5139" t="s">
        <v>2123</v>
      </c>
      <c r="C5139" t="s">
        <v>1001</v>
      </c>
      <c r="D5139" t="s">
        <v>140</v>
      </c>
      <c r="E5139" t="s">
        <v>141</v>
      </c>
      <c r="F5139" t="s">
        <v>1883</v>
      </c>
      <c r="G5139" t="s">
        <v>1884</v>
      </c>
      <c r="H5139">
        <v>20</v>
      </c>
      <c r="P5139">
        <v>0</v>
      </c>
      <c r="Q5139">
        <v>0</v>
      </c>
      <c r="R5139">
        <v>1</v>
      </c>
    </row>
    <row r="5140" spans="1:18">
      <c r="A5140" t="s">
        <v>2108</v>
      </c>
      <c r="B5140" t="s">
        <v>2123</v>
      </c>
      <c r="C5140" t="s">
        <v>1001</v>
      </c>
      <c r="D5140" t="s">
        <v>144</v>
      </c>
      <c r="E5140" t="s">
        <v>145</v>
      </c>
      <c r="F5140" t="s">
        <v>992</v>
      </c>
      <c r="G5140" t="s">
        <v>993</v>
      </c>
      <c r="H5140">
        <v>20</v>
      </c>
      <c r="P5140">
        <v>0</v>
      </c>
      <c r="Q5140">
        <v>0</v>
      </c>
      <c r="R5140">
        <v>3</v>
      </c>
    </row>
    <row r="5141" spans="1:18">
      <c r="A5141" t="s">
        <v>2108</v>
      </c>
      <c r="B5141" t="s">
        <v>2123</v>
      </c>
      <c r="C5141" t="s">
        <v>1001</v>
      </c>
      <c r="D5141" t="s">
        <v>781</v>
      </c>
      <c r="E5141" t="s">
        <v>782</v>
      </c>
      <c r="F5141" t="s">
        <v>783</v>
      </c>
      <c r="G5141" t="s">
        <v>784</v>
      </c>
      <c r="H5141">
        <v>25</v>
      </c>
      <c r="P5141">
        <v>0</v>
      </c>
      <c r="Q5141">
        <v>0</v>
      </c>
      <c r="R5141">
        <v>2</v>
      </c>
    </row>
    <row r="5142" spans="1:18">
      <c r="A5142" t="s">
        <v>2108</v>
      </c>
      <c r="B5142" t="s">
        <v>2123</v>
      </c>
      <c r="C5142" t="s">
        <v>1001</v>
      </c>
      <c r="D5142" t="s">
        <v>148</v>
      </c>
      <c r="E5142" t="s">
        <v>149</v>
      </c>
      <c r="F5142" t="s">
        <v>150</v>
      </c>
      <c r="G5142" t="s">
        <v>151</v>
      </c>
      <c r="H5142">
        <v>25</v>
      </c>
      <c r="P5142">
        <v>0</v>
      </c>
      <c r="Q5142">
        <v>0</v>
      </c>
      <c r="R5142">
        <v>1</v>
      </c>
    </row>
    <row r="5143" spans="1:18">
      <c r="A5143" t="s">
        <v>2108</v>
      </c>
      <c r="B5143" t="s">
        <v>2123</v>
      </c>
      <c r="C5143" t="s">
        <v>1001</v>
      </c>
      <c r="D5143" t="s">
        <v>156</v>
      </c>
      <c r="E5143" t="s">
        <v>50</v>
      </c>
      <c r="F5143" t="s">
        <v>157</v>
      </c>
      <c r="G5143" t="s">
        <v>52</v>
      </c>
      <c r="H5143">
        <v>20</v>
      </c>
      <c r="K5143" t="s">
        <v>53</v>
      </c>
      <c r="M5143" t="s">
        <v>54</v>
      </c>
      <c r="N5143" t="s">
        <v>994</v>
      </c>
      <c r="P5143">
        <v>2.2000000000000002</v>
      </c>
      <c r="Q5143">
        <v>1.4</v>
      </c>
      <c r="R5143">
        <v>8</v>
      </c>
    </row>
    <row r="5144" spans="1:18">
      <c r="A5144" t="s">
        <v>2108</v>
      </c>
      <c r="B5144" t="s">
        <v>2123</v>
      </c>
      <c r="C5144" t="s">
        <v>1001</v>
      </c>
      <c r="D5144" t="s">
        <v>296</v>
      </c>
      <c r="E5144" t="s">
        <v>50</v>
      </c>
      <c r="F5144" t="s">
        <v>297</v>
      </c>
      <c r="G5144" t="s">
        <v>52</v>
      </c>
      <c r="H5144">
        <v>350</v>
      </c>
      <c r="K5144" t="s">
        <v>1916</v>
      </c>
      <c r="M5144" t="s">
        <v>984</v>
      </c>
      <c r="P5144">
        <v>297.75</v>
      </c>
      <c r="Q5144">
        <v>23.85</v>
      </c>
      <c r="R5144">
        <v>10</v>
      </c>
    </row>
    <row r="5145" spans="1:18">
      <c r="A5145" t="s">
        <v>2108</v>
      </c>
      <c r="B5145" t="s">
        <v>2123</v>
      </c>
      <c r="C5145" t="s">
        <v>1001</v>
      </c>
      <c r="D5145" t="s">
        <v>1410</v>
      </c>
      <c r="E5145" t="s">
        <v>173</v>
      </c>
      <c r="F5145" t="s">
        <v>1917</v>
      </c>
      <c r="G5145" t="s">
        <v>1888</v>
      </c>
      <c r="H5145">
        <v>350</v>
      </c>
      <c r="I5145">
        <v>350</v>
      </c>
      <c r="J5145">
        <v>25</v>
      </c>
      <c r="L5145" t="s">
        <v>117</v>
      </c>
      <c r="M5145" t="s">
        <v>26</v>
      </c>
      <c r="P5145">
        <v>0</v>
      </c>
      <c r="Q5145">
        <v>0</v>
      </c>
      <c r="R5145">
        <v>3</v>
      </c>
    </row>
    <row r="5146" spans="1:18">
      <c r="A5146" t="s">
        <v>2108</v>
      </c>
      <c r="B5146" t="s">
        <v>2123</v>
      </c>
      <c r="C5146" t="s">
        <v>1001</v>
      </c>
      <c r="D5146" t="s">
        <v>1918</v>
      </c>
      <c r="E5146" t="s">
        <v>358</v>
      </c>
      <c r="F5146" t="s">
        <v>1919</v>
      </c>
      <c r="G5146" t="s">
        <v>360</v>
      </c>
      <c r="H5146">
        <v>350</v>
      </c>
      <c r="I5146">
        <v>350</v>
      </c>
      <c r="J5146">
        <v>20</v>
      </c>
      <c r="L5146" t="s">
        <v>353</v>
      </c>
      <c r="M5146" t="s">
        <v>26</v>
      </c>
      <c r="P5146">
        <v>0.32</v>
      </c>
      <c r="Q5146">
        <v>0</v>
      </c>
      <c r="R5146">
        <v>4</v>
      </c>
    </row>
    <row r="5147" spans="1:18">
      <c r="A5147" t="s">
        <v>2108</v>
      </c>
      <c r="B5147" t="s">
        <v>2124</v>
      </c>
      <c r="C5147" t="s">
        <v>1001</v>
      </c>
      <c r="D5147" t="s">
        <v>1413</v>
      </c>
      <c r="E5147" t="s">
        <v>88</v>
      </c>
      <c r="F5147" t="s">
        <v>1414</v>
      </c>
      <c r="G5147" t="s">
        <v>90</v>
      </c>
      <c r="H5147">
        <v>400</v>
      </c>
      <c r="I5147">
        <v>350</v>
      </c>
      <c r="K5147" t="s">
        <v>1921</v>
      </c>
      <c r="M5147" t="s">
        <v>976</v>
      </c>
      <c r="P5147">
        <v>0</v>
      </c>
      <c r="Q5147">
        <v>0</v>
      </c>
      <c r="R5147">
        <v>1</v>
      </c>
    </row>
    <row r="5148" spans="1:18">
      <c r="A5148" t="s">
        <v>2108</v>
      </c>
      <c r="B5148" t="s">
        <v>2124</v>
      </c>
      <c r="C5148" t="s">
        <v>1001</v>
      </c>
      <c r="D5148" t="s">
        <v>1396</v>
      </c>
      <c r="E5148" t="s">
        <v>94</v>
      </c>
      <c r="F5148" t="s">
        <v>1397</v>
      </c>
      <c r="G5148" t="s">
        <v>96</v>
      </c>
      <c r="H5148">
        <v>350</v>
      </c>
      <c r="I5148">
        <v>350</v>
      </c>
      <c r="K5148" t="s">
        <v>1916</v>
      </c>
      <c r="M5148" t="s">
        <v>976</v>
      </c>
      <c r="P5148">
        <v>125</v>
      </c>
      <c r="Q5148">
        <v>0</v>
      </c>
      <c r="R5148">
        <v>1</v>
      </c>
    </row>
    <row r="5149" spans="1:18">
      <c r="A5149" t="s">
        <v>2108</v>
      </c>
      <c r="B5149" t="s">
        <v>2124</v>
      </c>
      <c r="C5149" t="s">
        <v>1001</v>
      </c>
      <c r="D5149" t="s">
        <v>1107</v>
      </c>
      <c r="E5149" t="s">
        <v>22</v>
      </c>
      <c r="F5149" t="s">
        <v>1922</v>
      </c>
      <c r="G5149" t="s">
        <v>801</v>
      </c>
      <c r="H5149">
        <v>20</v>
      </c>
      <c r="I5149">
        <v>20</v>
      </c>
      <c r="L5149" t="s">
        <v>823</v>
      </c>
      <c r="M5149" t="s">
        <v>32</v>
      </c>
      <c r="P5149">
        <v>0.67</v>
      </c>
      <c r="Q5149">
        <v>0</v>
      </c>
      <c r="R5149">
        <v>2</v>
      </c>
    </row>
    <row r="5150" spans="1:18">
      <c r="A5150" t="s">
        <v>2108</v>
      </c>
      <c r="B5150" t="s">
        <v>2124</v>
      </c>
      <c r="C5150" t="s">
        <v>1001</v>
      </c>
      <c r="D5150" t="s">
        <v>292</v>
      </c>
      <c r="E5150" t="s">
        <v>22</v>
      </c>
      <c r="F5150" t="s">
        <v>293</v>
      </c>
      <c r="G5150" t="s">
        <v>30</v>
      </c>
      <c r="H5150">
        <v>350</v>
      </c>
      <c r="I5150">
        <v>350</v>
      </c>
      <c r="K5150" t="s">
        <v>1916</v>
      </c>
      <c r="M5150" t="s">
        <v>976</v>
      </c>
      <c r="P5150">
        <v>250</v>
      </c>
      <c r="Q5150">
        <v>0</v>
      </c>
      <c r="R5150">
        <v>9</v>
      </c>
    </row>
    <row r="5151" spans="1:18">
      <c r="A5151" t="s">
        <v>2108</v>
      </c>
      <c r="B5151" t="s">
        <v>2124</v>
      </c>
      <c r="C5151" t="s">
        <v>1001</v>
      </c>
      <c r="D5151" t="s">
        <v>300</v>
      </c>
      <c r="E5151" t="s">
        <v>102</v>
      </c>
      <c r="F5151" t="s">
        <v>301</v>
      </c>
      <c r="G5151" t="s">
        <v>107</v>
      </c>
      <c r="H5151">
        <v>350</v>
      </c>
      <c r="I5151">
        <v>350</v>
      </c>
      <c r="J5151">
        <v>350</v>
      </c>
      <c r="K5151" t="s">
        <v>1916</v>
      </c>
      <c r="M5151" t="s">
        <v>976</v>
      </c>
      <c r="P5151">
        <v>0</v>
      </c>
      <c r="Q5151">
        <v>0</v>
      </c>
      <c r="R5151">
        <v>1</v>
      </c>
    </row>
    <row r="5152" spans="1:18">
      <c r="A5152" t="s">
        <v>2108</v>
      </c>
      <c r="B5152" t="s">
        <v>2124</v>
      </c>
      <c r="C5152" t="s">
        <v>1001</v>
      </c>
      <c r="D5152" t="s">
        <v>113</v>
      </c>
      <c r="E5152" t="s">
        <v>114</v>
      </c>
      <c r="F5152" t="s">
        <v>115</v>
      </c>
      <c r="G5152" t="s">
        <v>116</v>
      </c>
      <c r="H5152">
        <v>20</v>
      </c>
      <c r="I5152">
        <v>20</v>
      </c>
      <c r="J5152">
        <v>20</v>
      </c>
      <c r="L5152" t="s">
        <v>117</v>
      </c>
      <c r="M5152" t="s">
        <v>26</v>
      </c>
      <c r="N5152" t="s">
        <v>1879</v>
      </c>
      <c r="P5152">
        <v>3.2</v>
      </c>
      <c r="Q5152">
        <v>0</v>
      </c>
      <c r="R5152">
        <v>4</v>
      </c>
    </row>
    <row r="5153" spans="1:18">
      <c r="A5153" t="s">
        <v>2108</v>
      </c>
      <c r="B5153" t="s">
        <v>2124</v>
      </c>
      <c r="C5153" t="s">
        <v>1001</v>
      </c>
      <c r="D5153" t="s">
        <v>120</v>
      </c>
      <c r="E5153" t="s">
        <v>114</v>
      </c>
      <c r="F5153" t="s">
        <v>121</v>
      </c>
      <c r="G5153" t="s">
        <v>116</v>
      </c>
      <c r="H5153">
        <v>25</v>
      </c>
      <c r="I5153">
        <v>25</v>
      </c>
      <c r="J5153">
        <v>25</v>
      </c>
      <c r="L5153" t="s">
        <v>117</v>
      </c>
      <c r="M5153" t="s">
        <v>26</v>
      </c>
      <c r="N5153" t="s">
        <v>1880</v>
      </c>
      <c r="P5153">
        <v>5.6</v>
      </c>
      <c r="Q5153">
        <v>0</v>
      </c>
      <c r="R5153">
        <v>2</v>
      </c>
    </row>
    <row r="5154" spans="1:18">
      <c r="A5154" t="s">
        <v>2108</v>
      </c>
      <c r="B5154" t="s">
        <v>2124</v>
      </c>
      <c r="C5154" t="s">
        <v>1001</v>
      </c>
      <c r="D5154" t="s">
        <v>1417</v>
      </c>
      <c r="E5154" t="s">
        <v>1015</v>
      </c>
      <c r="F5154" t="s">
        <v>1923</v>
      </c>
      <c r="G5154" t="s">
        <v>1017</v>
      </c>
      <c r="H5154">
        <v>350</v>
      </c>
      <c r="I5154">
        <v>350</v>
      </c>
      <c r="L5154" t="s">
        <v>117</v>
      </c>
      <c r="M5154" t="s">
        <v>982</v>
      </c>
      <c r="P5154">
        <v>2280</v>
      </c>
      <c r="Q5154">
        <v>0</v>
      </c>
      <c r="R5154">
        <v>2</v>
      </c>
    </row>
    <row r="5155" spans="1:18">
      <c r="A5155" t="s">
        <v>2108</v>
      </c>
      <c r="B5155" t="s">
        <v>2124</v>
      </c>
      <c r="C5155" t="s">
        <v>1001</v>
      </c>
      <c r="D5155" t="s">
        <v>140</v>
      </c>
      <c r="E5155" t="s">
        <v>141</v>
      </c>
      <c r="F5155" t="s">
        <v>1883</v>
      </c>
      <c r="G5155" t="s">
        <v>1884</v>
      </c>
      <c r="H5155">
        <v>20</v>
      </c>
      <c r="P5155">
        <v>0</v>
      </c>
      <c r="Q5155">
        <v>0</v>
      </c>
      <c r="R5155">
        <v>2</v>
      </c>
    </row>
    <row r="5156" spans="1:18">
      <c r="A5156" t="s">
        <v>2108</v>
      </c>
      <c r="B5156" t="s">
        <v>2124</v>
      </c>
      <c r="C5156" t="s">
        <v>1001</v>
      </c>
      <c r="D5156" t="s">
        <v>781</v>
      </c>
      <c r="E5156" t="s">
        <v>782</v>
      </c>
      <c r="F5156" t="s">
        <v>783</v>
      </c>
      <c r="G5156" t="s">
        <v>784</v>
      </c>
      <c r="H5156">
        <v>25</v>
      </c>
      <c r="P5156">
        <v>0</v>
      </c>
      <c r="Q5156">
        <v>0</v>
      </c>
      <c r="R5156">
        <v>3</v>
      </c>
    </row>
    <row r="5157" spans="1:18">
      <c r="A5157" t="s">
        <v>2108</v>
      </c>
      <c r="B5157" t="s">
        <v>2124</v>
      </c>
      <c r="C5157" t="s">
        <v>1001</v>
      </c>
      <c r="D5157" t="s">
        <v>148</v>
      </c>
      <c r="E5157" t="s">
        <v>149</v>
      </c>
      <c r="F5157" t="s">
        <v>150</v>
      </c>
      <c r="G5157" t="s">
        <v>151</v>
      </c>
      <c r="H5157">
        <v>25</v>
      </c>
      <c r="P5157">
        <v>0</v>
      </c>
      <c r="Q5157">
        <v>0</v>
      </c>
      <c r="R5157">
        <v>1</v>
      </c>
    </row>
    <row r="5158" spans="1:18">
      <c r="A5158" t="s">
        <v>2108</v>
      </c>
      <c r="B5158" t="s">
        <v>2124</v>
      </c>
      <c r="C5158" t="s">
        <v>1001</v>
      </c>
      <c r="D5158" t="s">
        <v>156</v>
      </c>
      <c r="E5158" t="s">
        <v>50</v>
      </c>
      <c r="F5158" t="s">
        <v>157</v>
      </c>
      <c r="G5158" t="s">
        <v>52</v>
      </c>
      <c r="H5158">
        <v>20</v>
      </c>
      <c r="K5158" t="s">
        <v>53</v>
      </c>
      <c r="M5158" t="s">
        <v>54</v>
      </c>
      <c r="N5158" t="s">
        <v>994</v>
      </c>
      <c r="P5158">
        <v>2.2000000000000002</v>
      </c>
      <c r="Q5158">
        <v>1</v>
      </c>
      <c r="R5158">
        <v>6</v>
      </c>
    </row>
    <row r="5159" spans="1:18">
      <c r="A5159" t="s">
        <v>2108</v>
      </c>
      <c r="B5159" t="s">
        <v>2124</v>
      </c>
      <c r="C5159" t="s">
        <v>1001</v>
      </c>
      <c r="D5159" t="s">
        <v>49</v>
      </c>
      <c r="E5159" t="s">
        <v>50</v>
      </c>
      <c r="F5159" t="s">
        <v>51</v>
      </c>
      <c r="G5159" t="s">
        <v>52</v>
      </c>
      <c r="H5159">
        <v>25</v>
      </c>
      <c r="K5159" t="s">
        <v>53</v>
      </c>
      <c r="M5159" t="s">
        <v>54</v>
      </c>
      <c r="N5159" t="s">
        <v>55</v>
      </c>
      <c r="P5159">
        <v>3.24</v>
      </c>
      <c r="Q5159">
        <v>0.35</v>
      </c>
      <c r="R5159">
        <v>2</v>
      </c>
    </row>
    <row r="5160" spans="1:18">
      <c r="A5160" t="s">
        <v>2108</v>
      </c>
      <c r="B5160" t="s">
        <v>2124</v>
      </c>
      <c r="C5160" t="s">
        <v>1001</v>
      </c>
      <c r="D5160" t="s">
        <v>296</v>
      </c>
      <c r="E5160" t="s">
        <v>50</v>
      </c>
      <c r="F5160" t="s">
        <v>297</v>
      </c>
      <c r="G5160" t="s">
        <v>52</v>
      </c>
      <c r="H5160">
        <v>350</v>
      </c>
      <c r="K5160" t="s">
        <v>1916</v>
      </c>
      <c r="M5160" t="s">
        <v>984</v>
      </c>
      <c r="P5160">
        <v>297.75</v>
      </c>
      <c r="Q5160">
        <v>39.770000000000003</v>
      </c>
      <c r="R5160">
        <v>17</v>
      </c>
    </row>
    <row r="5161" spans="1:18">
      <c r="A5161" t="s">
        <v>2108</v>
      </c>
      <c r="B5161" t="s">
        <v>2124</v>
      </c>
      <c r="C5161" t="s">
        <v>1001</v>
      </c>
      <c r="D5161" t="s">
        <v>1410</v>
      </c>
      <c r="E5161" t="s">
        <v>173</v>
      </c>
      <c r="F5161" t="s">
        <v>1917</v>
      </c>
      <c r="G5161" t="s">
        <v>1888</v>
      </c>
      <c r="H5161">
        <v>350</v>
      </c>
      <c r="I5161">
        <v>350</v>
      </c>
      <c r="J5161">
        <v>25</v>
      </c>
      <c r="L5161" t="s">
        <v>117</v>
      </c>
      <c r="M5161" t="s">
        <v>26</v>
      </c>
      <c r="P5161">
        <v>0</v>
      </c>
      <c r="Q5161">
        <v>0</v>
      </c>
      <c r="R5161">
        <v>4</v>
      </c>
    </row>
    <row r="5162" spans="1:18">
      <c r="A5162" t="s">
        <v>2108</v>
      </c>
      <c r="B5162" t="s">
        <v>2124</v>
      </c>
      <c r="C5162" t="s">
        <v>1001</v>
      </c>
      <c r="D5162" t="s">
        <v>1918</v>
      </c>
      <c r="E5162" t="s">
        <v>358</v>
      </c>
      <c r="F5162" t="s">
        <v>1919</v>
      </c>
      <c r="G5162" t="s">
        <v>360</v>
      </c>
      <c r="H5162">
        <v>350</v>
      </c>
      <c r="I5162">
        <v>350</v>
      </c>
      <c r="J5162">
        <v>20</v>
      </c>
      <c r="L5162" t="s">
        <v>353</v>
      </c>
      <c r="M5162" t="s">
        <v>26</v>
      </c>
      <c r="P5162">
        <v>0.32</v>
      </c>
      <c r="Q5162">
        <v>0</v>
      </c>
      <c r="R5162">
        <v>2</v>
      </c>
    </row>
    <row r="5163" spans="1:18">
      <c r="A5163" t="s">
        <v>2108</v>
      </c>
      <c r="B5163" t="s">
        <v>2124</v>
      </c>
      <c r="C5163" t="s">
        <v>1001</v>
      </c>
      <c r="D5163" t="s">
        <v>1924</v>
      </c>
      <c r="E5163" t="s">
        <v>358</v>
      </c>
      <c r="F5163" t="s">
        <v>1925</v>
      </c>
      <c r="G5163" t="s">
        <v>360</v>
      </c>
      <c r="H5163">
        <v>350</v>
      </c>
      <c r="I5163">
        <v>350</v>
      </c>
      <c r="J5163">
        <v>25</v>
      </c>
      <c r="L5163" t="s">
        <v>353</v>
      </c>
      <c r="M5163" t="s">
        <v>26</v>
      </c>
      <c r="P5163">
        <v>0.32</v>
      </c>
      <c r="Q5163">
        <v>0</v>
      </c>
      <c r="R5163">
        <v>1</v>
      </c>
    </row>
    <row r="5164" spans="1:18">
      <c r="A5164" t="s">
        <v>2108</v>
      </c>
      <c r="B5164" t="s">
        <v>2124</v>
      </c>
      <c r="C5164" t="s">
        <v>1001</v>
      </c>
      <c r="D5164" t="s">
        <v>1926</v>
      </c>
      <c r="E5164" t="s">
        <v>358</v>
      </c>
      <c r="F5164" t="s">
        <v>1927</v>
      </c>
      <c r="G5164" t="s">
        <v>360</v>
      </c>
      <c r="H5164">
        <v>350</v>
      </c>
      <c r="I5164">
        <v>350</v>
      </c>
      <c r="J5164">
        <v>50</v>
      </c>
      <c r="L5164" t="s">
        <v>353</v>
      </c>
      <c r="M5164" t="s">
        <v>26</v>
      </c>
      <c r="P5164">
        <v>0.97</v>
      </c>
      <c r="Q5164">
        <v>0</v>
      </c>
      <c r="R5164">
        <v>1</v>
      </c>
    </row>
    <row r="5165" spans="1:18">
      <c r="A5165" t="s">
        <v>2108</v>
      </c>
      <c r="B5165" t="s">
        <v>2125</v>
      </c>
      <c r="C5165" t="s">
        <v>972</v>
      </c>
      <c r="D5165" t="s">
        <v>1413</v>
      </c>
      <c r="E5165" t="s">
        <v>88</v>
      </c>
      <c r="F5165" t="s">
        <v>1414</v>
      </c>
      <c r="G5165" t="s">
        <v>90</v>
      </c>
      <c r="H5165">
        <v>400</v>
      </c>
      <c r="I5165">
        <v>350</v>
      </c>
      <c r="K5165" t="s">
        <v>1921</v>
      </c>
      <c r="M5165" t="s">
        <v>32</v>
      </c>
      <c r="N5165" t="s">
        <v>1929</v>
      </c>
      <c r="P5165">
        <v>0</v>
      </c>
      <c r="Q5165">
        <v>0</v>
      </c>
      <c r="R5165">
        <v>2</v>
      </c>
    </row>
    <row r="5166" spans="1:18">
      <c r="A5166" t="s">
        <v>2108</v>
      </c>
      <c r="B5166" t="s">
        <v>2125</v>
      </c>
      <c r="C5166" t="s">
        <v>972</v>
      </c>
      <c r="D5166" t="s">
        <v>1396</v>
      </c>
      <c r="E5166" t="s">
        <v>94</v>
      </c>
      <c r="F5166" t="s">
        <v>1397</v>
      </c>
      <c r="G5166" t="s">
        <v>96</v>
      </c>
      <c r="H5166">
        <v>350</v>
      </c>
      <c r="I5166">
        <v>350</v>
      </c>
      <c r="K5166" t="s">
        <v>1916</v>
      </c>
      <c r="M5166" t="s">
        <v>976</v>
      </c>
      <c r="P5166">
        <v>125</v>
      </c>
      <c r="Q5166">
        <v>0</v>
      </c>
      <c r="R5166">
        <v>2</v>
      </c>
    </row>
    <row r="5167" spans="1:18">
      <c r="A5167" t="s">
        <v>2108</v>
      </c>
      <c r="B5167" t="s">
        <v>2125</v>
      </c>
      <c r="C5167" t="s">
        <v>972</v>
      </c>
      <c r="D5167" t="s">
        <v>292</v>
      </c>
      <c r="E5167" t="s">
        <v>22</v>
      </c>
      <c r="F5167" t="s">
        <v>293</v>
      </c>
      <c r="G5167" t="s">
        <v>30</v>
      </c>
      <c r="H5167">
        <v>350</v>
      </c>
      <c r="I5167">
        <v>350</v>
      </c>
      <c r="K5167" t="s">
        <v>1916</v>
      </c>
      <c r="M5167" t="s">
        <v>976</v>
      </c>
      <c r="P5167">
        <v>250</v>
      </c>
      <c r="Q5167">
        <v>0</v>
      </c>
      <c r="R5167">
        <v>14</v>
      </c>
    </row>
    <row r="5168" spans="1:18">
      <c r="A5168" t="s">
        <v>2108</v>
      </c>
      <c r="B5168" t="s">
        <v>2125</v>
      </c>
      <c r="C5168" t="s">
        <v>972</v>
      </c>
      <c r="D5168" t="s">
        <v>300</v>
      </c>
      <c r="E5168" t="s">
        <v>102</v>
      </c>
      <c r="F5168" t="s">
        <v>301</v>
      </c>
      <c r="G5168" t="s">
        <v>107</v>
      </c>
      <c r="H5168">
        <v>350</v>
      </c>
      <c r="I5168">
        <v>350</v>
      </c>
      <c r="J5168">
        <v>350</v>
      </c>
      <c r="K5168" t="s">
        <v>1916</v>
      </c>
      <c r="M5168" t="s">
        <v>976</v>
      </c>
      <c r="P5168">
        <v>0</v>
      </c>
      <c r="Q5168">
        <v>0</v>
      </c>
      <c r="R5168">
        <v>2</v>
      </c>
    </row>
    <row r="5169" spans="1:18">
      <c r="A5169" t="s">
        <v>2108</v>
      </c>
      <c r="B5169" t="s">
        <v>2125</v>
      </c>
      <c r="C5169" t="s">
        <v>972</v>
      </c>
      <c r="D5169" t="s">
        <v>113</v>
      </c>
      <c r="E5169" t="s">
        <v>114</v>
      </c>
      <c r="F5169" t="s">
        <v>371</v>
      </c>
      <c r="G5169" t="s">
        <v>343</v>
      </c>
      <c r="H5169">
        <v>20</v>
      </c>
      <c r="I5169">
        <v>20</v>
      </c>
      <c r="J5169">
        <v>20</v>
      </c>
      <c r="L5169" t="s">
        <v>344</v>
      </c>
      <c r="M5169" t="s">
        <v>26</v>
      </c>
      <c r="P5169">
        <v>0</v>
      </c>
      <c r="Q5169">
        <v>0</v>
      </c>
      <c r="R5169">
        <v>8</v>
      </c>
    </row>
    <row r="5170" spans="1:18">
      <c r="A5170" t="s">
        <v>2108</v>
      </c>
      <c r="B5170" t="s">
        <v>2125</v>
      </c>
      <c r="C5170" t="s">
        <v>972</v>
      </c>
      <c r="D5170" t="s">
        <v>120</v>
      </c>
      <c r="E5170" t="s">
        <v>114</v>
      </c>
      <c r="F5170" t="s">
        <v>342</v>
      </c>
      <c r="G5170" t="s">
        <v>343</v>
      </c>
      <c r="H5170">
        <v>25</v>
      </c>
      <c r="I5170">
        <v>25</v>
      </c>
      <c r="J5170">
        <v>25</v>
      </c>
      <c r="L5170" t="s">
        <v>344</v>
      </c>
      <c r="M5170" t="s">
        <v>26</v>
      </c>
      <c r="P5170">
        <v>0</v>
      </c>
      <c r="Q5170">
        <v>0</v>
      </c>
      <c r="R5170">
        <v>12</v>
      </c>
    </row>
    <row r="5171" spans="1:18">
      <c r="A5171" t="s">
        <v>2108</v>
      </c>
      <c r="B5171" t="s">
        <v>2125</v>
      </c>
      <c r="C5171" t="s">
        <v>972</v>
      </c>
      <c r="D5171" t="s">
        <v>1417</v>
      </c>
      <c r="E5171" t="s">
        <v>1015</v>
      </c>
      <c r="F5171" t="s">
        <v>1923</v>
      </c>
      <c r="G5171" t="s">
        <v>1017</v>
      </c>
      <c r="H5171">
        <v>350</v>
      </c>
      <c r="I5171">
        <v>350</v>
      </c>
      <c r="L5171" t="s">
        <v>117</v>
      </c>
      <c r="M5171" t="s">
        <v>982</v>
      </c>
      <c r="P5171">
        <v>2280</v>
      </c>
      <c r="Q5171">
        <v>0</v>
      </c>
      <c r="R5171">
        <v>3</v>
      </c>
    </row>
    <row r="5172" spans="1:18">
      <c r="A5172" t="s">
        <v>2108</v>
      </c>
      <c r="B5172" t="s">
        <v>2125</v>
      </c>
      <c r="C5172" t="s">
        <v>972</v>
      </c>
      <c r="D5172" t="s">
        <v>140</v>
      </c>
      <c r="E5172" t="s">
        <v>141</v>
      </c>
      <c r="F5172" t="s">
        <v>1883</v>
      </c>
      <c r="G5172" t="s">
        <v>1884</v>
      </c>
      <c r="H5172">
        <v>20</v>
      </c>
      <c r="P5172">
        <v>0</v>
      </c>
      <c r="Q5172">
        <v>0</v>
      </c>
      <c r="R5172">
        <v>3</v>
      </c>
    </row>
    <row r="5173" spans="1:18">
      <c r="A5173" t="s">
        <v>2108</v>
      </c>
      <c r="B5173" t="s">
        <v>2125</v>
      </c>
      <c r="C5173" t="s">
        <v>972</v>
      </c>
      <c r="D5173" t="s">
        <v>144</v>
      </c>
      <c r="E5173" t="s">
        <v>145</v>
      </c>
      <c r="F5173" t="s">
        <v>992</v>
      </c>
      <c r="G5173" t="s">
        <v>993</v>
      </c>
      <c r="H5173">
        <v>20</v>
      </c>
      <c r="P5173">
        <v>0</v>
      </c>
      <c r="Q5173">
        <v>0</v>
      </c>
      <c r="R5173">
        <v>1</v>
      </c>
    </row>
    <row r="5174" spans="1:18">
      <c r="A5174" t="s">
        <v>2108</v>
      </c>
      <c r="B5174" t="s">
        <v>2125</v>
      </c>
      <c r="C5174" t="s">
        <v>972</v>
      </c>
      <c r="D5174" t="s">
        <v>781</v>
      </c>
      <c r="E5174" t="s">
        <v>782</v>
      </c>
      <c r="F5174" t="s">
        <v>783</v>
      </c>
      <c r="G5174" t="s">
        <v>784</v>
      </c>
      <c r="H5174">
        <v>25</v>
      </c>
      <c r="P5174">
        <v>0</v>
      </c>
      <c r="Q5174">
        <v>0</v>
      </c>
      <c r="R5174">
        <v>6</v>
      </c>
    </row>
    <row r="5175" spans="1:18">
      <c r="A5175" t="s">
        <v>2108</v>
      </c>
      <c r="B5175" t="s">
        <v>2125</v>
      </c>
      <c r="C5175" t="s">
        <v>972</v>
      </c>
      <c r="D5175" t="s">
        <v>148</v>
      </c>
      <c r="E5175" t="s">
        <v>149</v>
      </c>
      <c r="F5175" t="s">
        <v>150</v>
      </c>
      <c r="G5175" t="s">
        <v>151</v>
      </c>
      <c r="H5175">
        <v>25</v>
      </c>
      <c r="P5175">
        <v>0</v>
      </c>
      <c r="Q5175">
        <v>0</v>
      </c>
      <c r="R5175">
        <v>1</v>
      </c>
    </row>
    <row r="5176" spans="1:18">
      <c r="A5176" t="s">
        <v>2108</v>
      </c>
      <c r="B5176" t="s">
        <v>2125</v>
      </c>
      <c r="C5176" t="s">
        <v>972</v>
      </c>
      <c r="D5176" t="s">
        <v>156</v>
      </c>
      <c r="E5176" t="s">
        <v>50</v>
      </c>
      <c r="F5176" t="s">
        <v>157</v>
      </c>
      <c r="G5176" t="s">
        <v>52</v>
      </c>
      <c r="H5176">
        <v>20</v>
      </c>
      <c r="K5176" t="s">
        <v>53</v>
      </c>
      <c r="M5176" t="s">
        <v>54</v>
      </c>
      <c r="N5176" t="s">
        <v>994</v>
      </c>
      <c r="P5176">
        <v>2.2000000000000002</v>
      </c>
      <c r="Q5176">
        <v>1.4</v>
      </c>
      <c r="R5176">
        <v>8</v>
      </c>
    </row>
    <row r="5177" spans="1:18">
      <c r="A5177" t="s">
        <v>2108</v>
      </c>
      <c r="B5177" t="s">
        <v>2125</v>
      </c>
      <c r="C5177" t="s">
        <v>972</v>
      </c>
      <c r="D5177" t="s">
        <v>49</v>
      </c>
      <c r="E5177" t="s">
        <v>50</v>
      </c>
      <c r="F5177" t="s">
        <v>51</v>
      </c>
      <c r="G5177" t="s">
        <v>52</v>
      </c>
      <c r="H5177">
        <v>25</v>
      </c>
      <c r="K5177" t="s">
        <v>53</v>
      </c>
      <c r="M5177" t="s">
        <v>54</v>
      </c>
      <c r="N5177" t="s">
        <v>55</v>
      </c>
      <c r="P5177">
        <v>3.24</v>
      </c>
      <c r="Q5177">
        <v>2.1</v>
      </c>
      <c r="R5177">
        <v>12</v>
      </c>
    </row>
    <row r="5178" spans="1:18">
      <c r="A5178" t="s">
        <v>2108</v>
      </c>
      <c r="B5178" t="s">
        <v>2125</v>
      </c>
      <c r="C5178" t="s">
        <v>972</v>
      </c>
      <c r="D5178" t="s">
        <v>296</v>
      </c>
      <c r="E5178" t="s">
        <v>50</v>
      </c>
      <c r="F5178" t="s">
        <v>297</v>
      </c>
      <c r="G5178" t="s">
        <v>52</v>
      </c>
      <c r="H5178">
        <v>350</v>
      </c>
      <c r="K5178" t="s">
        <v>1916</v>
      </c>
      <c r="M5178" t="s">
        <v>984</v>
      </c>
      <c r="P5178">
        <v>297.75</v>
      </c>
      <c r="Q5178">
        <v>37.700000000000003</v>
      </c>
      <c r="R5178">
        <v>38</v>
      </c>
    </row>
    <row r="5179" spans="1:18">
      <c r="A5179" t="s">
        <v>2108</v>
      </c>
      <c r="B5179" t="s">
        <v>2125</v>
      </c>
      <c r="C5179" t="s">
        <v>972</v>
      </c>
      <c r="D5179" t="s">
        <v>1410</v>
      </c>
      <c r="E5179" t="s">
        <v>173</v>
      </c>
      <c r="F5179" t="s">
        <v>1930</v>
      </c>
      <c r="G5179" t="s">
        <v>379</v>
      </c>
      <c r="H5179">
        <v>350</v>
      </c>
      <c r="I5179">
        <v>350</v>
      </c>
      <c r="J5179">
        <v>25</v>
      </c>
      <c r="L5179" t="s">
        <v>344</v>
      </c>
      <c r="M5179" t="s">
        <v>26</v>
      </c>
      <c r="P5179">
        <v>0</v>
      </c>
      <c r="Q5179">
        <v>0</v>
      </c>
      <c r="R5179">
        <v>7</v>
      </c>
    </row>
    <row r="5180" spans="1:18">
      <c r="A5180" t="s">
        <v>2108</v>
      </c>
      <c r="B5180" t="s">
        <v>2125</v>
      </c>
      <c r="C5180" t="s">
        <v>972</v>
      </c>
      <c r="D5180" t="s">
        <v>1918</v>
      </c>
      <c r="E5180" t="s">
        <v>358</v>
      </c>
      <c r="F5180" t="s">
        <v>1919</v>
      </c>
      <c r="G5180" t="s">
        <v>360</v>
      </c>
      <c r="H5180">
        <v>350</v>
      </c>
      <c r="I5180">
        <v>350</v>
      </c>
      <c r="J5180">
        <v>20</v>
      </c>
      <c r="L5180" t="s">
        <v>353</v>
      </c>
      <c r="M5180" t="s">
        <v>26</v>
      </c>
      <c r="P5180">
        <v>0.32</v>
      </c>
      <c r="Q5180">
        <v>0</v>
      </c>
      <c r="R5180">
        <v>4</v>
      </c>
    </row>
    <row r="5181" spans="1:18">
      <c r="A5181" t="s">
        <v>2108</v>
      </c>
      <c r="B5181" t="s">
        <v>2125</v>
      </c>
      <c r="C5181" t="s">
        <v>972</v>
      </c>
      <c r="D5181" t="s">
        <v>1924</v>
      </c>
      <c r="E5181" t="s">
        <v>358</v>
      </c>
      <c r="F5181" t="s">
        <v>1925</v>
      </c>
      <c r="G5181" t="s">
        <v>360</v>
      </c>
      <c r="H5181">
        <v>350</v>
      </c>
      <c r="I5181">
        <v>350</v>
      </c>
      <c r="J5181">
        <v>25</v>
      </c>
      <c r="L5181" t="s">
        <v>353</v>
      </c>
      <c r="M5181" t="s">
        <v>26</v>
      </c>
      <c r="P5181">
        <v>0.32</v>
      </c>
      <c r="Q5181">
        <v>0</v>
      </c>
      <c r="R5181">
        <v>6</v>
      </c>
    </row>
    <row r="5182" spans="1:18">
      <c r="A5182" t="s">
        <v>2108</v>
      </c>
      <c r="B5182" t="s">
        <v>2126</v>
      </c>
      <c r="C5182" t="s">
        <v>1001</v>
      </c>
      <c r="D5182" t="s">
        <v>827</v>
      </c>
      <c r="E5182" t="s">
        <v>88</v>
      </c>
      <c r="F5182" t="s">
        <v>828</v>
      </c>
      <c r="G5182" t="s">
        <v>90</v>
      </c>
      <c r="H5182">
        <v>50</v>
      </c>
      <c r="I5182">
        <v>25</v>
      </c>
      <c r="K5182" t="s">
        <v>1027</v>
      </c>
      <c r="M5182" t="s">
        <v>32</v>
      </c>
      <c r="N5182" t="s">
        <v>1028</v>
      </c>
      <c r="P5182">
        <v>0.84</v>
      </c>
      <c r="Q5182">
        <v>0</v>
      </c>
      <c r="R5182">
        <v>1</v>
      </c>
    </row>
    <row r="5183" spans="1:18">
      <c r="A5183" t="s">
        <v>2108</v>
      </c>
      <c r="B5183" t="s">
        <v>2126</v>
      </c>
      <c r="C5183" t="s">
        <v>1001</v>
      </c>
      <c r="D5183" t="s">
        <v>733</v>
      </c>
      <c r="E5183" t="s">
        <v>22</v>
      </c>
      <c r="F5183" t="s">
        <v>1002</v>
      </c>
      <c r="G5183" t="s">
        <v>801</v>
      </c>
      <c r="H5183">
        <v>50</v>
      </c>
      <c r="I5183">
        <v>50</v>
      </c>
      <c r="L5183" t="s">
        <v>823</v>
      </c>
      <c r="M5183" t="s">
        <v>32</v>
      </c>
      <c r="P5183">
        <v>4</v>
      </c>
      <c r="Q5183">
        <v>0</v>
      </c>
      <c r="R5183">
        <v>3</v>
      </c>
    </row>
    <row r="5184" spans="1:18">
      <c r="A5184" t="s">
        <v>2108</v>
      </c>
      <c r="B5184" t="s">
        <v>2126</v>
      </c>
      <c r="C5184" t="s">
        <v>1001</v>
      </c>
      <c r="D5184" t="s">
        <v>840</v>
      </c>
      <c r="E5184" t="s">
        <v>102</v>
      </c>
      <c r="F5184" t="s">
        <v>1003</v>
      </c>
      <c r="G5184" t="s">
        <v>1004</v>
      </c>
      <c r="H5184">
        <v>50</v>
      </c>
      <c r="I5184">
        <v>50</v>
      </c>
      <c r="J5184">
        <v>50</v>
      </c>
      <c r="L5184" t="s">
        <v>823</v>
      </c>
      <c r="M5184" t="s">
        <v>32</v>
      </c>
      <c r="P5184">
        <v>4.4400000000000004</v>
      </c>
      <c r="Q5184">
        <v>0</v>
      </c>
      <c r="R5184">
        <v>1</v>
      </c>
    </row>
    <row r="5185" spans="1:18">
      <c r="A5185" t="s">
        <v>2108</v>
      </c>
      <c r="B5185" t="s">
        <v>2126</v>
      </c>
      <c r="C5185" t="s">
        <v>1001</v>
      </c>
      <c r="D5185" t="s">
        <v>120</v>
      </c>
      <c r="E5185" t="s">
        <v>114</v>
      </c>
      <c r="F5185" t="s">
        <v>121</v>
      </c>
      <c r="G5185" t="s">
        <v>116</v>
      </c>
      <c r="H5185">
        <v>25</v>
      </c>
      <c r="I5185">
        <v>25</v>
      </c>
      <c r="J5185">
        <v>25</v>
      </c>
      <c r="L5185" t="s">
        <v>117</v>
      </c>
      <c r="M5185" t="s">
        <v>26</v>
      </c>
      <c r="N5185" t="s">
        <v>1880</v>
      </c>
      <c r="P5185">
        <v>5.6</v>
      </c>
      <c r="Q5185">
        <v>0</v>
      </c>
      <c r="R5185">
        <v>2</v>
      </c>
    </row>
    <row r="5186" spans="1:18">
      <c r="A5186" t="s">
        <v>2108</v>
      </c>
      <c r="B5186" t="s">
        <v>2126</v>
      </c>
      <c r="C5186" t="s">
        <v>1001</v>
      </c>
      <c r="D5186" t="s">
        <v>1014</v>
      </c>
      <c r="E5186" t="s">
        <v>1015</v>
      </c>
      <c r="F5186" t="s">
        <v>1016</v>
      </c>
      <c r="G5186" t="s">
        <v>1017</v>
      </c>
      <c r="H5186">
        <v>50</v>
      </c>
      <c r="I5186">
        <v>50</v>
      </c>
      <c r="L5186" t="s">
        <v>117</v>
      </c>
      <c r="M5186" t="s">
        <v>202</v>
      </c>
      <c r="P5186">
        <v>54</v>
      </c>
      <c r="Q5186">
        <v>0</v>
      </c>
      <c r="R5186">
        <v>1</v>
      </c>
    </row>
    <row r="5187" spans="1:18">
      <c r="A5187" t="s">
        <v>2108</v>
      </c>
      <c r="B5187" t="s">
        <v>2126</v>
      </c>
      <c r="C5187" t="s">
        <v>1001</v>
      </c>
      <c r="D5187" t="s">
        <v>49</v>
      </c>
      <c r="E5187" t="s">
        <v>50</v>
      </c>
      <c r="F5187" t="s">
        <v>51</v>
      </c>
      <c r="G5187" t="s">
        <v>52</v>
      </c>
      <c r="H5187">
        <v>25</v>
      </c>
      <c r="K5187" t="s">
        <v>53</v>
      </c>
      <c r="M5187" t="s">
        <v>54</v>
      </c>
      <c r="N5187" t="s">
        <v>55</v>
      </c>
      <c r="P5187">
        <v>3.24</v>
      </c>
      <c r="Q5187">
        <v>0.2</v>
      </c>
      <c r="R5187">
        <v>2</v>
      </c>
    </row>
    <row r="5188" spans="1:18">
      <c r="A5188" t="s">
        <v>2108</v>
      </c>
      <c r="B5188" t="s">
        <v>2126</v>
      </c>
      <c r="C5188" t="s">
        <v>1001</v>
      </c>
      <c r="D5188" t="s">
        <v>742</v>
      </c>
      <c r="E5188" t="s">
        <v>50</v>
      </c>
      <c r="F5188" t="s">
        <v>764</v>
      </c>
      <c r="G5188" t="s">
        <v>52</v>
      </c>
      <c r="H5188">
        <v>50</v>
      </c>
      <c r="K5188" t="s">
        <v>348</v>
      </c>
      <c r="M5188" t="s">
        <v>54</v>
      </c>
      <c r="N5188" t="s">
        <v>1008</v>
      </c>
      <c r="P5188">
        <v>11.11</v>
      </c>
      <c r="Q5188">
        <v>11.28</v>
      </c>
      <c r="R5188">
        <v>7</v>
      </c>
    </row>
    <row r="5189" spans="1:18">
      <c r="A5189" t="s">
        <v>2127</v>
      </c>
      <c r="B5189" t="s">
        <v>2128</v>
      </c>
      <c r="C5189" t="s">
        <v>972</v>
      </c>
      <c r="D5189" t="s">
        <v>1413</v>
      </c>
      <c r="E5189" t="s">
        <v>88</v>
      </c>
      <c r="F5189" t="s">
        <v>1414</v>
      </c>
      <c r="G5189" t="s">
        <v>90</v>
      </c>
      <c r="H5189">
        <v>400</v>
      </c>
      <c r="I5189">
        <v>350</v>
      </c>
      <c r="K5189" t="s">
        <v>1921</v>
      </c>
      <c r="M5189" t="s">
        <v>32</v>
      </c>
      <c r="N5189" t="s">
        <v>1929</v>
      </c>
      <c r="P5189">
        <v>0</v>
      </c>
      <c r="Q5189">
        <v>0</v>
      </c>
      <c r="R5189">
        <v>1</v>
      </c>
    </row>
    <row r="5190" spans="1:18">
      <c r="A5190" t="s">
        <v>2127</v>
      </c>
      <c r="B5190" t="s">
        <v>2128</v>
      </c>
      <c r="C5190" t="s">
        <v>972</v>
      </c>
      <c r="D5190" t="s">
        <v>292</v>
      </c>
      <c r="E5190" t="s">
        <v>22</v>
      </c>
      <c r="F5190" t="s">
        <v>293</v>
      </c>
      <c r="G5190" t="s">
        <v>30</v>
      </c>
      <c r="H5190">
        <v>350</v>
      </c>
      <c r="I5190">
        <v>350</v>
      </c>
      <c r="K5190" t="s">
        <v>1916</v>
      </c>
      <c r="M5190" t="s">
        <v>976</v>
      </c>
      <c r="P5190">
        <v>250</v>
      </c>
      <c r="Q5190">
        <v>0</v>
      </c>
      <c r="R5190">
        <v>9</v>
      </c>
    </row>
    <row r="5191" spans="1:18">
      <c r="A5191" t="s">
        <v>2127</v>
      </c>
      <c r="B5191" t="s">
        <v>2128</v>
      </c>
      <c r="C5191" t="s">
        <v>972</v>
      </c>
      <c r="D5191" t="s">
        <v>300</v>
      </c>
      <c r="E5191" t="s">
        <v>102</v>
      </c>
      <c r="F5191" t="s">
        <v>301</v>
      </c>
      <c r="G5191" t="s">
        <v>107</v>
      </c>
      <c r="H5191">
        <v>350</v>
      </c>
      <c r="I5191">
        <v>350</v>
      </c>
      <c r="J5191">
        <v>350</v>
      </c>
      <c r="K5191" t="s">
        <v>1916</v>
      </c>
      <c r="M5191" t="s">
        <v>976</v>
      </c>
      <c r="P5191">
        <v>0</v>
      </c>
      <c r="Q5191">
        <v>0</v>
      </c>
      <c r="R5191">
        <v>1</v>
      </c>
    </row>
    <row r="5192" spans="1:18">
      <c r="A5192" t="s">
        <v>2127</v>
      </c>
      <c r="B5192" t="s">
        <v>2128</v>
      </c>
      <c r="C5192" t="s">
        <v>972</v>
      </c>
      <c r="D5192" t="s">
        <v>1934</v>
      </c>
      <c r="E5192" t="s">
        <v>110</v>
      </c>
      <c r="F5192" t="s">
        <v>1935</v>
      </c>
      <c r="G5192" t="s">
        <v>112</v>
      </c>
      <c r="H5192">
        <v>450</v>
      </c>
      <c r="I5192">
        <v>350</v>
      </c>
      <c r="K5192" t="s">
        <v>1936</v>
      </c>
      <c r="M5192" t="s">
        <v>976</v>
      </c>
      <c r="P5192">
        <v>0</v>
      </c>
      <c r="Q5192">
        <v>0</v>
      </c>
      <c r="R5192">
        <v>1</v>
      </c>
    </row>
    <row r="5193" spans="1:18">
      <c r="A5193" t="s">
        <v>2127</v>
      </c>
      <c r="B5193" t="s">
        <v>2128</v>
      </c>
      <c r="C5193" t="s">
        <v>972</v>
      </c>
      <c r="D5193" t="s">
        <v>113</v>
      </c>
      <c r="E5193" t="s">
        <v>114</v>
      </c>
      <c r="F5193" t="s">
        <v>371</v>
      </c>
      <c r="G5193" t="s">
        <v>343</v>
      </c>
      <c r="H5193">
        <v>20</v>
      </c>
      <c r="I5193">
        <v>20</v>
      </c>
      <c r="J5193">
        <v>20</v>
      </c>
      <c r="L5193" t="s">
        <v>344</v>
      </c>
      <c r="M5193" t="s">
        <v>26</v>
      </c>
      <c r="P5193">
        <v>0</v>
      </c>
      <c r="Q5193">
        <v>0</v>
      </c>
      <c r="R5193">
        <v>6</v>
      </c>
    </row>
    <row r="5194" spans="1:18">
      <c r="A5194" t="s">
        <v>2127</v>
      </c>
      <c r="B5194" t="s">
        <v>2128</v>
      </c>
      <c r="C5194" t="s">
        <v>972</v>
      </c>
      <c r="D5194" t="s">
        <v>120</v>
      </c>
      <c r="E5194" t="s">
        <v>114</v>
      </c>
      <c r="F5194" t="s">
        <v>342</v>
      </c>
      <c r="G5194" t="s">
        <v>343</v>
      </c>
      <c r="H5194">
        <v>25</v>
      </c>
      <c r="I5194">
        <v>25</v>
      </c>
      <c r="J5194">
        <v>25</v>
      </c>
      <c r="L5194" t="s">
        <v>344</v>
      </c>
      <c r="M5194" t="s">
        <v>26</v>
      </c>
      <c r="P5194">
        <v>0</v>
      </c>
      <c r="Q5194">
        <v>0</v>
      </c>
      <c r="R5194">
        <v>6</v>
      </c>
    </row>
    <row r="5195" spans="1:18">
      <c r="A5195" t="s">
        <v>2127</v>
      </c>
      <c r="B5195" t="s">
        <v>2128</v>
      </c>
      <c r="C5195" t="s">
        <v>972</v>
      </c>
      <c r="D5195" t="s">
        <v>1417</v>
      </c>
      <c r="E5195" t="s">
        <v>1015</v>
      </c>
      <c r="F5195" t="s">
        <v>1923</v>
      </c>
      <c r="G5195" t="s">
        <v>1017</v>
      </c>
      <c r="H5195">
        <v>350</v>
      </c>
      <c r="I5195">
        <v>350</v>
      </c>
      <c r="L5195" t="s">
        <v>117</v>
      </c>
      <c r="M5195" t="s">
        <v>982</v>
      </c>
      <c r="P5195">
        <v>2280</v>
      </c>
      <c r="Q5195">
        <v>0</v>
      </c>
      <c r="R5195">
        <v>1</v>
      </c>
    </row>
    <row r="5196" spans="1:18">
      <c r="A5196" t="s">
        <v>2127</v>
      </c>
      <c r="B5196" t="s">
        <v>2128</v>
      </c>
      <c r="C5196" t="s">
        <v>972</v>
      </c>
      <c r="D5196" t="s">
        <v>140</v>
      </c>
      <c r="E5196" t="s">
        <v>141</v>
      </c>
      <c r="F5196" t="s">
        <v>1883</v>
      </c>
      <c r="G5196" t="s">
        <v>1884</v>
      </c>
      <c r="H5196">
        <v>20</v>
      </c>
      <c r="P5196">
        <v>0</v>
      </c>
      <c r="Q5196">
        <v>0</v>
      </c>
      <c r="R5196">
        <v>2</v>
      </c>
    </row>
    <row r="5197" spans="1:18">
      <c r="A5197" t="s">
        <v>2127</v>
      </c>
      <c r="B5197" t="s">
        <v>2128</v>
      </c>
      <c r="C5197" t="s">
        <v>972</v>
      </c>
      <c r="D5197" t="s">
        <v>144</v>
      </c>
      <c r="E5197" t="s">
        <v>145</v>
      </c>
      <c r="F5197" t="s">
        <v>992</v>
      </c>
      <c r="G5197" t="s">
        <v>993</v>
      </c>
      <c r="H5197">
        <v>20</v>
      </c>
      <c r="P5197">
        <v>0</v>
      </c>
      <c r="Q5197">
        <v>0</v>
      </c>
      <c r="R5197">
        <v>1</v>
      </c>
    </row>
    <row r="5198" spans="1:18">
      <c r="A5198" t="s">
        <v>2127</v>
      </c>
      <c r="B5198" t="s">
        <v>2128</v>
      </c>
      <c r="C5198" t="s">
        <v>972</v>
      </c>
      <c r="D5198" t="s">
        <v>781</v>
      </c>
      <c r="E5198" t="s">
        <v>782</v>
      </c>
      <c r="F5198" t="s">
        <v>783</v>
      </c>
      <c r="G5198" t="s">
        <v>784</v>
      </c>
      <c r="H5198">
        <v>25</v>
      </c>
      <c r="P5198">
        <v>0</v>
      </c>
      <c r="Q5198">
        <v>0</v>
      </c>
      <c r="R5198">
        <v>3</v>
      </c>
    </row>
    <row r="5199" spans="1:18">
      <c r="A5199" t="s">
        <v>2127</v>
      </c>
      <c r="B5199" t="s">
        <v>2128</v>
      </c>
      <c r="C5199" t="s">
        <v>972</v>
      </c>
      <c r="D5199" t="s">
        <v>148</v>
      </c>
      <c r="E5199" t="s">
        <v>149</v>
      </c>
      <c r="F5199" t="s">
        <v>150</v>
      </c>
      <c r="G5199" t="s">
        <v>151</v>
      </c>
      <c r="H5199">
        <v>25</v>
      </c>
      <c r="P5199">
        <v>0</v>
      </c>
      <c r="Q5199">
        <v>0</v>
      </c>
      <c r="R5199">
        <v>1</v>
      </c>
    </row>
    <row r="5200" spans="1:18">
      <c r="A5200" t="s">
        <v>2127</v>
      </c>
      <c r="B5200" t="s">
        <v>2128</v>
      </c>
      <c r="C5200" t="s">
        <v>972</v>
      </c>
      <c r="D5200" t="s">
        <v>156</v>
      </c>
      <c r="E5200" t="s">
        <v>50</v>
      </c>
      <c r="F5200" t="s">
        <v>157</v>
      </c>
      <c r="G5200" t="s">
        <v>52</v>
      </c>
      <c r="H5200">
        <v>20</v>
      </c>
      <c r="K5200" t="s">
        <v>53</v>
      </c>
      <c r="M5200" t="s">
        <v>54</v>
      </c>
      <c r="N5200" t="s">
        <v>994</v>
      </c>
      <c r="P5200">
        <v>2.2000000000000002</v>
      </c>
      <c r="Q5200">
        <v>1.05</v>
      </c>
      <c r="R5200">
        <v>6</v>
      </c>
    </row>
    <row r="5201" spans="1:18">
      <c r="A5201" t="s">
        <v>2127</v>
      </c>
      <c r="B5201" t="s">
        <v>2128</v>
      </c>
      <c r="C5201" t="s">
        <v>972</v>
      </c>
      <c r="D5201" t="s">
        <v>49</v>
      </c>
      <c r="E5201" t="s">
        <v>50</v>
      </c>
      <c r="F5201" t="s">
        <v>51</v>
      </c>
      <c r="G5201" t="s">
        <v>52</v>
      </c>
      <c r="H5201">
        <v>25</v>
      </c>
      <c r="K5201" t="s">
        <v>53</v>
      </c>
      <c r="M5201" t="s">
        <v>54</v>
      </c>
      <c r="N5201" t="s">
        <v>55</v>
      </c>
      <c r="P5201">
        <v>3.24</v>
      </c>
      <c r="Q5201">
        <v>1.05</v>
      </c>
      <c r="R5201">
        <v>6</v>
      </c>
    </row>
    <row r="5202" spans="1:18">
      <c r="A5202" t="s">
        <v>2127</v>
      </c>
      <c r="B5202" t="s">
        <v>2128</v>
      </c>
      <c r="C5202" t="s">
        <v>972</v>
      </c>
      <c r="D5202" t="s">
        <v>296</v>
      </c>
      <c r="E5202" t="s">
        <v>50</v>
      </c>
      <c r="F5202" t="s">
        <v>297</v>
      </c>
      <c r="G5202" t="s">
        <v>52</v>
      </c>
      <c r="H5202">
        <v>350</v>
      </c>
      <c r="K5202" t="s">
        <v>1916</v>
      </c>
      <c r="M5202" t="s">
        <v>984</v>
      </c>
      <c r="P5202">
        <v>297.75</v>
      </c>
      <c r="Q5202">
        <v>67.599999999999994</v>
      </c>
      <c r="R5202">
        <v>19</v>
      </c>
    </row>
    <row r="5203" spans="1:18">
      <c r="A5203" t="s">
        <v>2127</v>
      </c>
      <c r="B5203" t="s">
        <v>2128</v>
      </c>
      <c r="C5203" t="s">
        <v>972</v>
      </c>
      <c r="D5203" t="s">
        <v>1410</v>
      </c>
      <c r="E5203" t="s">
        <v>173</v>
      </c>
      <c r="F5203" t="s">
        <v>1930</v>
      </c>
      <c r="G5203" t="s">
        <v>379</v>
      </c>
      <c r="H5203">
        <v>350</v>
      </c>
      <c r="I5203">
        <v>350</v>
      </c>
      <c r="J5203">
        <v>25</v>
      </c>
      <c r="L5203" t="s">
        <v>344</v>
      </c>
      <c r="M5203" t="s">
        <v>26</v>
      </c>
      <c r="P5203">
        <v>0</v>
      </c>
      <c r="Q5203">
        <v>0</v>
      </c>
      <c r="R5203">
        <v>4</v>
      </c>
    </row>
    <row r="5204" spans="1:18">
      <c r="A5204" t="s">
        <v>2127</v>
      </c>
      <c r="B5204" t="s">
        <v>2128</v>
      </c>
      <c r="C5204" t="s">
        <v>972</v>
      </c>
      <c r="D5204" t="s">
        <v>1918</v>
      </c>
      <c r="E5204" t="s">
        <v>358</v>
      </c>
      <c r="F5204" t="s">
        <v>1919</v>
      </c>
      <c r="G5204" t="s">
        <v>360</v>
      </c>
      <c r="H5204">
        <v>350</v>
      </c>
      <c r="I5204">
        <v>350</v>
      </c>
      <c r="J5204">
        <v>20</v>
      </c>
      <c r="L5204" t="s">
        <v>353</v>
      </c>
      <c r="M5204" t="s">
        <v>26</v>
      </c>
      <c r="P5204">
        <v>0.32</v>
      </c>
      <c r="Q5204">
        <v>0</v>
      </c>
      <c r="R5204">
        <v>3</v>
      </c>
    </row>
    <row r="5205" spans="1:18">
      <c r="A5205" t="s">
        <v>2127</v>
      </c>
      <c r="B5205" t="s">
        <v>2128</v>
      </c>
      <c r="C5205" t="s">
        <v>972</v>
      </c>
      <c r="D5205" t="s">
        <v>1924</v>
      </c>
      <c r="E5205" t="s">
        <v>358</v>
      </c>
      <c r="F5205" t="s">
        <v>1925</v>
      </c>
      <c r="G5205" t="s">
        <v>360</v>
      </c>
      <c r="H5205">
        <v>350</v>
      </c>
      <c r="I5205">
        <v>350</v>
      </c>
      <c r="J5205">
        <v>25</v>
      </c>
      <c r="L5205" t="s">
        <v>353</v>
      </c>
      <c r="M5205" t="s">
        <v>26</v>
      </c>
      <c r="P5205">
        <v>0.32</v>
      </c>
      <c r="Q5205">
        <v>0</v>
      </c>
      <c r="R5205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81"/>
  <sheetViews>
    <sheetView topLeftCell="A13" workbookViewId="0">
      <selection activeCell="I26" sqref="I26"/>
    </sheetView>
  </sheetViews>
  <sheetFormatPr defaultRowHeight="15"/>
  <cols>
    <col min="1" max="1" width="5.7109375" style="2" customWidth="1"/>
    <col min="2" max="2" width="20.7109375" style="2" customWidth="1"/>
    <col min="3" max="8" width="12.7109375" style="2" customWidth="1"/>
    <col min="9" max="16384" width="9.140625" style="2"/>
  </cols>
  <sheetData>
    <row r="1" spans="1:8" ht="18.75">
      <c r="B1" s="3" t="s">
        <v>2135</v>
      </c>
      <c r="C1" s="4"/>
      <c r="D1" s="4"/>
      <c r="F1" s="4"/>
      <c r="G1" s="4"/>
    </row>
    <row r="2" spans="1:8" ht="15.75">
      <c r="B2" s="5"/>
      <c r="C2" s="4"/>
      <c r="D2" s="4"/>
      <c r="F2" s="4"/>
      <c r="G2" s="4"/>
    </row>
    <row r="3" spans="1:8" ht="15.75">
      <c r="A3" s="6"/>
      <c r="B3" s="7" t="s">
        <v>2136</v>
      </c>
      <c r="C3" s="8"/>
      <c r="D3" s="8"/>
      <c r="E3" s="6"/>
      <c r="F3" s="8"/>
      <c r="G3" s="8"/>
      <c r="H3" s="6"/>
    </row>
    <row r="4" spans="1:8" ht="15.75">
      <c r="B4" s="5"/>
      <c r="C4" s="4"/>
      <c r="D4" s="4"/>
      <c r="F4" s="4"/>
      <c r="G4" s="4"/>
    </row>
    <row r="5" spans="1:8" s="5" customFormat="1" ht="15.75">
      <c r="B5" s="5" t="s">
        <v>2137</v>
      </c>
      <c r="C5" s="18"/>
      <c r="D5" s="18"/>
      <c r="F5" s="18"/>
      <c r="G5" s="18"/>
      <c r="H5" s="19" t="s">
        <v>2279</v>
      </c>
    </row>
    <row r="6" spans="1:8" s="5" customFormat="1" ht="15.75">
      <c r="B6" s="5" t="s">
        <v>2138</v>
      </c>
      <c r="C6" s="18"/>
      <c r="D6" s="18"/>
      <c r="F6" s="18"/>
      <c r="G6" s="18"/>
      <c r="H6" s="19" t="s">
        <v>2278</v>
      </c>
    </row>
    <row r="7" spans="1:8" s="5" customFormat="1" ht="15.75">
      <c r="B7" s="5" t="s">
        <v>2139</v>
      </c>
      <c r="C7" s="18"/>
      <c r="D7" s="18"/>
      <c r="F7" s="18"/>
      <c r="G7" s="19"/>
    </row>
    <row r="8" spans="1:8" s="5" customFormat="1" ht="15.75">
      <c r="B8" s="5" t="s">
        <v>2142</v>
      </c>
      <c r="C8" s="18"/>
      <c r="D8" s="18"/>
      <c r="F8" s="18"/>
      <c r="G8" s="19"/>
    </row>
    <row r="9" spans="1:8" s="5" customFormat="1" ht="15.75">
      <c r="B9" s="5" t="s">
        <v>2143</v>
      </c>
      <c r="C9" s="18"/>
      <c r="D9" s="18"/>
      <c r="F9" s="18"/>
      <c r="G9" s="19"/>
    </row>
    <row r="10" spans="1:8" s="5" customFormat="1" ht="15.75">
      <c r="C10" s="18"/>
      <c r="D10" s="18"/>
      <c r="F10" s="18"/>
      <c r="G10" s="19"/>
    </row>
    <row r="11" spans="1:8" s="3" customFormat="1" ht="18.75">
      <c r="B11" s="3" t="s">
        <v>2146</v>
      </c>
      <c r="C11" s="9"/>
      <c r="D11" s="9"/>
      <c r="F11" s="9"/>
    </row>
    <row r="12" spans="1:8" s="3" customFormat="1" ht="18.75">
      <c r="B12" s="3" t="s">
        <v>2140</v>
      </c>
      <c r="C12" s="9"/>
      <c r="D12" s="9"/>
      <c r="F12" s="9"/>
    </row>
    <row r="13" spans="1:8">
      <c r="C13" s="4"/>
      <c r="D13" s="4"/>
      <c r="F13" s="4"/>
    </row>
    <row r="14" spans="1:8">
      <c r="A14" s="35"/>
      <c r="B14" s="36" t="s">
        <v>12</v>
      </c>
      <c r="C14" s="32" t="s">
        <v>2144</v>
      </c>
      <c r="D14" s="33"/>
      <c r="E14" s="34"/>
      <c r="F14" s="32" t="s">
        <v>2145</v>
      </c>
      <c r="G14" s="33"/>
      <c r="H14" s="34"/>
    </row>
    <row r="15" spans="1:8">
      <c r="A15" s="35"/>
      <c r="B15" s="37"/>
      <c r="C15" s="13" t="s">
        <v>2133</v>
      </c>
      <c r="D15" s="13" t="s">
        <v>2134</v>
      </c>
      <c r="E15" s="13" t="s">
        <v>2141</v>
      </c>
      <c r="F15" s="13" t="s">
        <v>2133</v>
      </c>
      <c r="G15" s="13" t="s">
        <v>2134</v>
      </c>
      <c r="H15" s="13" t="s">
        <v>2141</v>
      </c>
    </row>
    <row r="16" spans="1:8">
      <c r="A16" s="15"/>
      <c r="B16" s="11" t="s">
        <v>2130</v>
      </c>
      <c r="C16" s="12">
        <v>290</v>
      </c>
      <c r="D16" s="12">
        <v>0</v>
      </c>
      <c r="E16" s="12">
        <v>290</v>
      </c>
      <c r="F16" s="12">
        <v>263</v>
      </c>
      <c r="G16" s="12">
        <v>0</v>
      </c>
      <c r="H16" s="12">
        <v>263</v>
      </c>
    </row>
    <row r="17" spans="1:8">
      <c r="A17" s="15"/>
      <c r="B17" s="11" t="s">
        <v>2132</v>
      </c>
      <c r="C17" s="12">
        <v>57</v>
      </c>
      <c r="D17" s="12">
        <v>0</v>
      </c>
      <c r="E17" s="12">
        <v>57</v>
      </c>
      <c r="F17" s="12">
        <v>55</v>
      </c>
      <c r="G17" s="12">
        <v>0</v>
      </c>
      <c r="H17" s="12">
        <v>55</v>
      </c>
    </row>
    <row r="18" spans="1:8">
      <c r="A18" s="15"/>
      <c r="B18" s="11" t="s">
        <v>2131</v>
      </c>
      <c r="C18" s="12">
        <v>944</v>
      </c>
      <c r="D18" s="12">
        <v>628</v>
      </c>
      <c r="E18" s="12">
        <v>1572</v>
      </c>
      <c r="F18" s="12">
        <v>776</v>
      </c>
      <c r="G18" s="12">
        <v>521</v>
      </c>
      <c r="H18" s="12">
        <v>1297</v>
      </c>
    </row>
    <row r="19" spans="1:8">
      <c r="A19" s="15"/>
      <c r="B19" s="11" t="s">
        <v>1702</v>
      </c>
      <c r="C19" s="12">
        <v>0</v>
      </c>
      <c r="D19" s="12">
        <v>134</v>
      </c>
      <c r="E19" s="12">
        <v>134</v>
      </c>
      <c r="F19" s="12">
        <v>0</v>
      </c>
      <c r="G19" s="12">
        <v>101</v>
      </c>
      <c r="H19" s="12">
        <v>101</v>
      </c>
    </row>
    <row r="20" spans="1:8" s="3" customFormat="1" ht="18.75">
      <c r="A20" s="16"/>
      <c r="B20" s="14" t="s">
        <v>2141</v>
      </c>
      <c r="C20" s="14">
        <v>1291</v>
      </c>
      <c r="D20" s="14">
        <v>762</v>
      </c>
      <c r="E20" s="14">
        <v>2053</v>
      </c>
      <c r="F20" s="14">
        <v>1094</v>
      </c>
      <c r="G20" s="14">
        <v>622</v>
      </c>
      <c r="H20" s="14">
        <v>1716</v>
      </c>
    </row>
    <row r="22" spans="1:8" ht="15" customHeight="1">
      <c r="A22" s="35"/>
      <c r="B22" s="36" t="s">
        <v>12</v>
      </c>
      <c r="C22" s="32" t="s">
        <v>2141</v>
      </c>
      <c r="D22" s="33"/>
      <c r="E22" s="34"/>
    </row>
    <row r="23" spans="1:8">
      <c r="A23" s="35"/>
      <c r="B23" s="37"/>
      <c r="C23" s="13" t="s">
        <v>2133</v>
      </c>
      <c r="D23" s="13" t="s">
        <v>2134</v>
      </c>
      <c r="E23" s="13" t="s">
        <v>2141</v>
      </c>
    </row>
    <row r="24" spans="1:8">
      <c r="A24" s="15"/>
      <c r="B24" s="11" t="s">
        <v>2130</v>
      </c>
      <c r="C24" s="12">
        <v>553</v>
      </c>
      <c r="D24" s="12">
        <v>0</v>
      </c>
      <c r="E24" s="12">
        <v>553</v>
      </c>
    </row>
    <row r="25" spans="1:8">
      <c r="A25" s="15"/>
      <c r="B25" s="11" t="s">
        <v>2132</v>
      </c>
      <c r="C25" s="12">
        <v>112</v>
      </c>
      <c r="D25" s="12">
        <v>0</v>
      </c>
      <c r="E25" s="12">
        <v>112</v>
      </c>
    </row>
    <row r="26" spans="1:8">
      <c r="A26" s="15"/>
      <c r="B26" s="11" t="s">
        <v>2131</v>
      </c>
      <c r="C26" s="12">
        <v>1720</v>
      </c>
      <c r="D26" s="12">
        <v>1149</v>
      </c>
      <c r="E26" s="12">
        <v>2869</v>
      </c>
    </row>
    <row r="27" spans="1:8">
      <c r="A27" s="15"/>
      <c r="B27" s="11" t="s">
        <v>1702</v>
      </c>
      <c r="C27" s="12">
        <v>0</v>
      </c>
      <c r="D27" s="12">
        <v>235</v>
      </c>
      <c r="E27" s="12">
        <v>235</v>
      </c>
    </row>
    <row r="28" spans="1:8" s="17" customFormat="1" ht="18.75">
      <c r="A28" s="16"/>
      <c r="B28" s="14" t="s">
        <v>2141</v>
      </c>
      <c r="C28" s="14">
        <v>2385</v>
      </c>
      <c r="D28" s="14">
        <v>1384</v>
      </c>
      <c r="E28" s="14">
        <v>3769</v>
      </c>
    </row>
    <row r="31" spans="1:8" s="10" customFormat="1">
      <c r="A31" s="31" t="s">
        <v>2147</v>
      </c>
      <c r="B31" s="31"/>
    </row>
    <row r="32" spans="1:8" ht="15" customHeight="1">
      <c r="A32" s="4">
        <v>1</v>
      </c>
      <c r="B32" s="2" t="s">
        <v>2149</v>
      </c>
    </row>
    <row r="33" spans="1:2" ht="15" customHeight="1">
      <c r="A33" s="4">
        <v>2</v>
      </c>
      <c r="B33" s="2" t="s">
        <v>2148</v>
      </c>
    </row>
    <row r="34" spans="1:2" ht="15" customHeight="1">
      <c r="A34" s="4">
        <v>3</v>
      </c>
      <c r="B34" s="2" t="s">
        <v>2166</v>
      </c>
    </row>
    <row r="35" spans="1:2" ht="15" customHeight="1">
      <c r="A35" s="4"/>
      <c r="B35" s="2" t="s">
        <v>2167</v>
      </c>
    </row>
    <row r="36" spans="1:2" ht="15" customHeight="1">
      <c r="A36" s="4">
        <v>4</v>
      </c>
      <c r="B36" s="2" t="s">
        <v>2277</v>
      </c>
    </row>
    <row r="37" spans="1:2" ht="15" customHeight="1">
      <c r="A37" s="4">
        <v>5</v>
      </c>
      <c r="B37" s="2" t="s">
        <v>2285</v>
      </c>
    </row>
    <row r="38" spans="1:2" ht="15" customHeight="1">
      <c r="A38" s="4"/>
      <c r="B38" s="10" t="s">
        <v>2286</v>
      </c>
    </row>
    <row r="39" spans="1:2" ht="15" customHeight="1">
      <c r="A39" s="4"/>
      <c r="B39" s="2" t="s">
        <v>2280</v>
      </c>
    </row>
    <row r="40" spans="1:2" ht="15" customHeight="1">
      <c r="A40" s="4"/>
      <c r="B40" s="2" t="s">
        <v>2281</v>
      </c>
    </row>
    <row r="41" spans="1:2" ht="15" customHeight="1">
      <c r="A41" s="4"/>
      <c r="B41" s="2" t="s">
        <v>2294</v>
      </c>
    </row>
    <row r="42" spans="1:2" ht="15" customHeight="1">
      <c r="A42" s="4"/>
      <c r="B42" s="2" t="s">
        <v>2295</v>
      </c>
    </row>
    <row r="43" spans="1:2" ht="15" customHeight="1">
      <c r="A43" s="4"/>
      <c r="B43" s="2" t="s">
        <v>2282</v>
      </c>
    </row>
    <row r="44" spans="1:2" ht="15" customHeight="1">
      <c r="A44" s="4"/>
      <c r="B44" s="2" t="s">
        <v>2283</v>
      </c>
    </row>
    <row r="45" spans="1:2" ht="15" customHeight="1">
      <c r="A45" s="4"/>
      <c r="B45" s="2" t="s">
        <v>2284</v>
      </c>
    </row>
    <row r="46" spans="1:2" ht="15" customHeight="1">
      <c r="A46" s="4"/>
      <c r="B46" s="10" t="s">
        <v>2287</v>
      </c>
    </row>
    <row r="47" spans="1:2" ht="15" customHeight="1">
      <c r="A47" s="4"/>
      <c r="B47" s="2" t="s">
        <v>2280</v>
      </c>
    </row>
    <row r="48" spans="1:2" ht="15" customHeight="1">
      <c r="A48" s="4"/>
      <c r="B48" s="2" t="s">
        <v>2281</v>
      </c>
    </row>
    <row r="49" spans="1:2" ht="15" customHeight="1">
      <c r="A49" s="4"/>
      <c r="B49" s="2" t="s">
        <v>2294</v>
      </c>
    </row>
    <row r="50" spans="1:2" ht="15" customHeight="1">
      <c r="A50" s="4"/>
      <c r="B50" s="2" t="s">
        <v>2295</v>
      </c>
    </row>
    <row r="51" spans="1:2" ht="15" customHeight="1">
      <c r="A51" s="4"/>
      <c r="B51" s="2" t="s">
        <v>2288</v>
      </c>
    </row>
    <row r="52" spans="1:2" ht="15" customHeight="1">
      <c r="A52" s="4"/>
      <c r="B52" s="2" t="s">
        <v>2289</v>
      </c>
    </row>
    <row r="53" spans="1:2" ht="15" customHeight="1">
      <c r="A53" s="4"/>
      <c r="B53" s="2" t="s">
        <v>2290</v>
      </c>
    </row>
    <row r="54" spans="1:2" ht="15" customHeight="1">
      <c r="A54" s="4"/>
      <c r="B54" s="2" t="s">
        <v>2291</v>
      </c>
    </row>
    <row r="55" spans="1:2" s="10" customFormat="1" ht="15" customHeight="1">
      <c r="A55" s="29"/>
      <c r="B55" s="10" t="s">
        <v>2292</v>
      </c>
    </row>
    <row r="56" spans="1:2">
      <c r="A56" s="4">
        <v>6</v>
      </c>
      <c r="B56" s="2" t="s">
        <v>2163</v>
      </c>
    </row>
    <row r="57" spans="1:2" ht="15" customHeight="1">
      <c r="A57" s="4">
        <v>7</v>
      </c>
      <c r="B57" s="2" t="s">
        <v>2150</v>
      </c>
    </row>
    <row r="58" spans="1:2" ht="15" customHeight="1">
      <c r="A58" s="4"/>
      <c r="B58" s="2" t="s">
        <v>2293</v>
      </c>
    </row>
    <row r="59" spans="1:2" ht="15" customHeight="1">
      <c r="A59" s="4">
        <v>8</v>
      </c>
      <c r="B59" s="2" t="s">
        <v>2151</v>
      </c>
    </row>
    <row r="60" spans="1:2">
      <c r="A60" s="4"/>
      <c r="B60" s="2" t="s">
        <v>2152</v>
      </c>
    </row>
    <row r="61" spans="1:2">
      <c r="A61" s="4">
        <v>9</v>
      </c>
      <c r="B61" s="2" t="s">
        <v>2153</v>
      </c>
    </row>
    <row r="62" spans="1:2">
      <c r="A62" s="4"/>
      <c r="B62" s="2" t="s">
        <v>2154</v>
      </c>
    </row>
    <row r="63" spans="1:2">
      <c r="A63" s="4">
        <v>10</v>
      </c>
      <c r="B63" s="2" t="s">
        <v>2155</v>
      </c>
    </row>
    <row r="64" spans="1:2">
      <c r="A64" s="4">
        <v>11</v>
      </c>
      <c r="B64" s="2" t="s">
        <v>2159</v>
      </c>
    </row>
    <row r="65" spans="1:3">
      <c r="A65" s="4"/>
      <c r="B65" s="2" t="s">
        <v>2161</v>
      </c>
    </row>
    <row r="66" spans="1:3">
      <c r="A66" s="4"/>
      <c r="B66" s="2" t="s">
        <v>2160</v>
      </c>
    </row>
    <row r="67" spans="1:3">
      <c r="A67" s="4">
        <v>12</v>
      </c>
      <c r="B67" s="2" t="s">
        <v>2162</v>
      </c>
    </row>
    <row r="68" spans="1:3">
      <c r="A68" s="4">
        <v>13</v>
      </c>
      <c r="B68" s="2" t="s">
        <v>2156</v>
      </c>
    </row>
    <row r="69" spans="1:3">
      <c r="A69" s="4">
        <v>14</v>
      </c>
      <c r="B69" s="2" t="s">
        <v>2157</v>
      </c>
    </row>
    <row r="70" spans="1:3">
      <c r="A70" s="4">
        <v>15</v>
      </c>
      <c r="B70" s="2" t="s">
        <v>2168</v>
      </c>
    </row>
    <row r="71" spans="1:3">
      <c r="A71" s="4">
        <v>16</v>
      </c>
      <c r="B71" s="2" t="s">
        <v>2158</v>
      </c>
    </row>
    <row r="72" spans="1:3">
      <c r="A72" s="4"/>
      <c r="B72" s="2" t="s">
        <v>2164</v>
      </c>
    </row>
    <row r="73" spans="1:3">
      <c r="B73" s="2" t="s">
        <v>2165</v>
      </c>
    </row>
    <row r="74" spans="1:3" s="23" customFormat="1">
      <c r="A74" s="30">
        <v>17</v>
      </c>
      <c r="B74" s="23" t="s">
        <v>2266</v>
      </c>
    </row>
    <row r="75" spans="1:3">
      <c r="A75" s="4"/>
      <c r="B75" s="2" t="s">
        <v>2267</v>
      </c>
      <c r="C75" s="2" t="s">
        <v>2274</v>
      </c>
    </row>
    <row r="76" spans="1:3">
      <c r="A76" s="4"/>
      <c r="B76" s="2" t="s">
        <v>2268</v>
      </c>
      <c r="C76" s="2" t="s">
        <v>2217</v>
      </c>
    </row>
    <row r="77" spans="1:3">
      <c r="A77" s="4"/>
      <c r="B77" s="2" t="s">
        <v>2269</v>
      </c>
      <c r="C77" s="2" t="s">
        <v>2229</v>
      </c>
    </row>
    <row r="78" spans="1:3">
      <c r="A78" s="4"/>
      <c r="B78" s="2" t="s">
        <v>2270</v>
      </c>
      <c r="C78" s="2" t="s">
        <v>2230</v>
      </c>
    </row>
    <row r="79" spans="1:3">
      <c r="A79" s="4"/>
      <c r="B79" s="2" t="s">
        <v>2271</v>
      </c>
      <c r="C79" s="2" t="s">
        <v>2224</v>
      </c>
    </row>
    <row r="80" spans="1:3">
      <c r="A80" s="4"/>
      <c r="B80" s="2" t="s">
        <v>2272</v>
      </c>
      <c r="C80" s="2" t="s">
        <v>2228</v>
      </c>
    </row>
    <row r="81" spans="1:3">
      <c r="A81" s="4"/>
      <c r="B81" s="2" t="s">
        <v>2273</v>
      </c>
      <c r="C81" s="2" t="s">
        <v>2276</v>
      </c>
    </row>
  </sheetData>
  <mergeCells count="8">
    <mergeCell ref="A31:B31"/>
    <mergeCell ref="C14:E14"/>
    <mergeCell ref="F14:H14"/>
    <mergeCell ref="A14:A15"/>
    <mergeCell ref="B14:B15"/>
    <mergeCell ref="A22:A23"/>
    <mergeCell ref="B22:B23"/>
    <mergeCell ref="C22:E22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Footer>&amp;C&amp;9Page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D37"/>
  <sheetViews>
    <sheetView view="pageBreakPreview" zoomScale="60" workbookViewId="0">
      <selection activeCell="L23" sqref="L23"/>
    </sheetView>
  </sheetViews>
  <sheetFormatPr defaultRowHeight="15"/>
  <cols>
    <col min="1" max="1" width="30.7109375" style="2" customWidth="1"/>
    <col min="2" max="3" width="13.5703125" style="2" customWidth="1"/>
    <col min="4" max="4" width="14.7109375" style="2" customWidth="1"/>
    <col min="5" max="16384" width="9.140625" style="2"/>
  </cols>
  <sheetData>
    <row r="1" spans="1:4" ht="18.75">
      <c r="A1" s="49" t="s">
        <v>2219</v>
      </c>
      <c r="B1" s="49"/>
      <c r="C1" s="49"/>
      <c r="D1" s="49"/>
    </row>
    <row r="2" spans="1:4" s="50" customFormat="1" ht="39" customHeight="1">
      <c r="A2" s="51" t="s">
        <v>2296</v>
      </c>
      <c r="B2" s="51"/>
      <c r="C2" s="51"/>
      <c r="D2" s="51"/>
    </row>
    <row r="3" spans="1:4" s="3" customFormat="1" ht="18.75">
      <c r="B3" s="9"/>
      <c r="C3" s="9"/>
    </row>
    <row r="4" spans="1:4" s="17" customFormat="1" ht="18.75">
      <c r="A4" s="44" t="s">
        <v>2174</v>
      </c>
      <c r="B4" s="41" t="s">
        <v>2144</v>
      </c>
      <c r="C4" s="42"/>
      <c r="D4" s="43"/>
    </row>
    <row r="5" spans="1:4">
      <c r="A5" s="45"/>
      <c r="B5" s="13" t="s">
        <v>2133</v>
      </c>
      <c r="C5" s="13" t="s">
        <v>2134</v>
      </c>
      <c r="D5" s="13" t="s">
        <v>2141</v>
      </c>
    </row>
    <row r="6" spans="1:4" s="17" customFormat="1" ht="18.75">
      <c r="A6" s="38" t="s">
        <v>2169</v>
      </c>
      <c r="B6" s="39"/>
      <c r="C6" s="39"/>
      <c r="D6" s="39"/>
    </row>
    <row r="7" spans="1:4">
      <c r="A7" s="12" t="s">
        <v>2130</v>
      </c>
      <c r="B7" s="12">
        <v>205</v>
      </c>
      <c r="C7" s="12">
        <v>0</v>
      </c>
      <c r="D7" s="12">
        <v>205</v>
      </c>
    </row>
    <row r="8" spans="1:4">
      <c r="A8" s="12" t="s">
        <v>2132</v>
      </c>
      <c r="B8" s="12">
        <v>35</v>
      </c>
      <c r="C8" s="12">
        <v>0</v>
      </c>
      <c r="D8" s="12">
        <v>35</v>
      </c>
    </row>
    <row r="9" spans="1:4">
      <c r="A9" s="12" t="s">
        <v>2131</v>
      </c>
      <c r="B9" s="12">
        <v>563</v>
      </c>
      <c r="C9" s="12">
        <v>376</v>
      </c>
      <c r="D9" s="12">
        <v>939</v>
      </c>
    </row>
    <row r="10" spans="1:4">
      <c r="A10" s="12" t="s">
        <v>1702</v>
      </c>
      <c r="B10" s="12">
        <v>0</v>
      </c>
      <c r="C10" s="12">
        <v>53</v>
      </c>
      <c r="D10" s="12">
        <v>53</v>
      </c>
    </row>
    <row r="11" spans="1:4" s="10" customFormat="1">
      <c r="A11" s="27" t="s">
        <v>2218</v>
      </c>
      <c r="B11" s="27">
        <v>803</v>
      </c>
      <c r="C11" s="27">
        <v>429</v>
      </c>
      <c r="D11" s="27">
        <v>1232</v>
      </c>
    </row>
    <row r="12" spans="1:4" s="17" customFormat="1" ht="18.75">
      <c r="A12" s="38" t="s">
        <v>2170</v>
      </c>
      <c r="B12" s="39"/>
      <c r="C12" s="39"/>
      <c r="D12" s="39"/>
    </row>
    <row r="13" spans="1:4">
      <c r="A13" s="12" t="s">
        <v>2130</v>
      </c>
      <c r="B13" s="12">
        <v>39</v>
      </c>
      <c r="C13" s="12">
        <v>0</v>
      </c>
      <c r="D13" s="12">
        <v>39</v>
      </c>
    </row>
    <row r="14" spans="1:4">
      <c r="A14" s="12" t="s">
        <v>2132</v>
      </c>
      <c r="B14" s="12">
        <v>2</v>
      </c>
      <c r="C14" s="12">
        <v>0</v>
      </c>
      <c r="D14" s="12">
        <v>2</v>
      </c>
    </row>
    <row r="15" spans="1:4">
      <c r="A15" s="12" t="s">
        <v>2131</v>
      </c>
      <c r="B15" s="12">
        <v>155</v>
      </c>
      <c r="C15" s="12">
        <v>92</v>
      </c>
      <c r="D15" s="12">
        <v>247</v>
      </c>
    </row>
    <row r="16" spans="1:4">
      <c r="A16" s="12" t="s">
        <v>1702</v>
      </c>
      <c r="B16" s="12">
        <v>0</v>
      </c>
      <c r="C16" s="12">
        <v>10</v>
      </c>
      <c r="D16" s="12">
        <v>10</v>
      </c>
    </row>
    <row r="17" spans="1:4" s="10" customFormat="1">
      <c r="A17" s="27" t="s">
        <v>2218</v>
      </c>
      <c r="B17" s="27">
        <v>196</v>
      </c>
      <c r="C17" s="27">
        <v>102</v>
      </c>
      <c r="D17" s="27">
        <v>298</v>
      </c>
    </row>
    <row r="18" spans="1:4" s="17" customFormat="1" ht="18.75">
      <c r="A18" s="38" t="s">
        <v>2172</v>
      </c>
      <c r="B18" s="39"/>
      <c r="C18" s="39"/>
      <c r="D18" s="39"/>
    </row>
    <row r="19" spans="1:4">
      <c r="A19" s="12" t="s">
        <v>2130</v>
      </c>
      <c r="B19" s="12">
        <v>4</v>
      </c>
      <c r="C19" s="12">
        <v>0</v>
      </c>
      <c r="D19" s="12">
        <v>4</v>
      </c>
    </row>
    <row r="20" spans="1:4">
      <c r="A20" s="12" t="s">
        <v>2132</v>
      </c>
      <c r="B20" s="12">
        <v>0</v>
      </c>
      <c r="C20" s="12">
        <v>0</v>
      </c>
      <c r="D20" s="12">
        <v>0</v>
      </c>
    </row>
    <row r="21" spans="1:4">
      <c r="A21" s="12" t="s">
        <v>2131</v>
      </c>
      <c r="B21" s="12">
        <v>8</v>
      </c>
      <c r="C21" s="12">
        <v>27</v>
      </c>
      <c r="D21" s="12">
        <v>35</v>
      </c>
    </row>
    <row r="22" spans="1:4">
      <c r="A22" s="12" t="s">
        <v>1702</v>
      </c>
      <c r="B22" s="12">
        <v>0</v>
      </c>
      <c r="C22" s="12">
        <v>4</v>
      </c>
      <c r="D22" s="12">
        <v>4</v>
      </c>
    </row>
    <row r="23" spans="1:4" s="10" customFormat="1">
      <c r="A23" s="27" t="s">
        <v>2218</v>
      </c>
      <c r="B23" s="27">
        <v>12</v>
      </c>
      <c r="C23" s="27">
        <v>31</v>
      </c>
      <c r="D23" s="27">
        <v>43</v>
      </c>
    </row>
    <row r="24" spans="1:4" s="17" customFormat="1" ht="18.75">
      <c r="A24" s="38" t="s">
        <v>2171</v>
      </c>
      <c r="B24" s="39"/>
      <c r="C24" s="39"/>
      <c r="D24" s="39"/>
    </row>
    <row r="25" spans="1:4">
      <c r="A25" s="12" t="s">
        <v>2130</v>
      </c>
      <c r="B25" s="12">
        <v>36</v>
      </c>
      <c r="C25" s="12">
        <v>0</v>
      </c>
      <c r="D25" s="12">
        <v>36</v>
      </c>
    </row>
    <row r="26" spans="1:4">
      <c r="A26" s="12" t="s">
        <v>2132</v>
      </c>
      <c r="B26" s="12">
        <v>15</v>
      </c>
      <c r="C26" s="12">
        <v>0</v>
      </c>
      <c r="D26" s="12">
        <v>15</v>
      </c>
    </row>
    <row r="27" spans="1:4">
      <c r="A27" s="12" t="s">
        <v>2131</v>
      </c>
      <c r="B27" s="12">
        <v>214</v>
      </c>
      <c r="C27" s="12">
        <v>124</v>
      </c>
      <c r="D27" s="12">
        <v>338</v>
      </c>
    </row>
    <row r="28" spans="1:4">
      <c r="A28" s="12" t="s">
        <v>1702</v>
      </c>
      <c r="B28" s="12">
        <v>0</v>
      </c>
      <c r="C28" s="12">
        <v>63</v>
      </c>
      <c r="D28" s="12">
        <v>63</v>
      </c>
    </row>
    <row r="29" spans="1:4" s="10" customFormat="1">
      <c r="A29" s="27" t="s">
        <v>2218</v>
      </c>
      <c r="B29" s="27">
        <v>265</v>
      </c>
      <c r="C29" s="27">
        <v>187</v>
      </c>
      <c r="D29" s="27">
        <v>452</v>
      </c>
    </row>
    <row r="30" spans="1:4" s="17" customFormat="1" ht="18.75">
      <c r="A30" s="38" t="s">
        <v>2173</v>
      </c>
      <c r="B30" s="39"/>
      <c r="C30" s="39"/>
      <c r="D30" s="39"/>
    </row>
    <row r="31" spans="1:4">
      <c r="A31" s="12" t="s">
        <v>2130</v>
      </c>
      <c r="B31" s="12">
        <v>4</v>
      </c>
      <c r="C31" s="12">
        <v>0</v>
      </c>
      <c r="D31" s="12">
        <v>4</v>
      </c>
    </row>
    <row r="32" spans="1:4">
      <c r="A32" s="12" t="s">
        <v>2132</v>
      </c>
      <c r="B32" s="12">
        <v>4</v>
      </c>
      <c r="C32" s="12">
        <v>0</v>
      </c>
      <c r="D32" s="12">
        <v>4</v>
      </c>
    </row>
    <row r="33" spans="1:4">
      <c r="A33" s="12" t="s">
        <v>2131</v>
      </c>
      <c r="B33" s="12">
        <v>4</v>
      </c>
      <c r="C33" s="12">
        <v>9</v>
      </c>
      <c r="D33" s="12">
        <v>13</v>
      </c>
    </row>
    <row r="34" spans="1:4">
      <c r="A34" s="12" t="s">
        <v>1702</v>
      </c>
      <c r="B34" s="12">
        <v>0</v>
      </c>
      <c r="C34" s="12">
        <v>4</v>
      </c>
      <c r="D34" s="12">
        <v>4</v>
      </c>
    </row>
    <row r="35" spans="1:4" s="10" customFormat="1">
      <c r="A35" s="27" t="s">
        <v>2218</v>
      </c>
      <c r="B35" s="27">
        <v>12</v>
      </c>
      <c r="C35" s="27">
        <v>13</v>
      </c>
      <c r="D35" s="27">
        <v>25</v>
      </c>
    </row>
    <row r="37" spans="1:4" s="3" customFormat="1" ht="18.75">
      <c r="A37" s="26" t="s">
        <v>2141</v>
      </c>
      <c r="B37" s="26">
        <v>1288</v>
      </c>
      <c r="C37" s="26">
        <v>762</v>
      </c>
      <c r="D37" s="26">
        <v>2050</v>
      </c>
    </row>
  </sheetData>
  <mergeCells count="9">
    <mergeCell ref="A1:D1"/>
    <mergeCell ref="A2:D2"/>
    <mergeCell ref="A12:D12"/>
    <mergeCell ref="A18:D18"/>
    <mergeCell ref="A24:D24"/>
    <mergeCell ref="A30:D30"/>
    <mergeCell ref="A4:A5"/>
    <mergeCell ref="B4:D4"/>
    <mergeCell ref="A6:D6"/>
  </mergeCells>
  <pageMargins left="1.23" right="0.70866141732283505" top="0.74803149606299202" bottom="0.74803149606299202" header="0.31496062992126" footer="0.31496062992126"/>
  <pageSetup paperSize="9" orientation="portrait" r:id="rId1"/>
  <headerFooter>
    <oddHeader>&amp;R&amp;"-,Bold"&amp;14ANNEXURE-A</oddHeader>
    <oddFooter>&amp;CANNEXURE-A,Page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137"/>
  <sheetViews>
    <sheetView view="pageBreakPreview" topLeftCell="A16" zoomScale="60" workbookViewId="0">
      <selection activeCell="M13" sqref="M13"/>
    </sheetView>
  </sheetViews>
  <sheetFormatPr defaultRowHeight="15"/>
  <cols>
    <col min="1" max="1" width="40.7109375" style="2" customWidth="1"/>
    <col min="2" max="2" width="10.7109375" style="2" hidden="1" customWidth="1"/>
    <col min="3" max="3" width="10.7109375" style="2" customWidth="1"/>
    <col min="4" max="8" width="8.7109375" style="2" customWidth="1"/>
    <col min="9" max="16384" width="9.140625" style="2"/>
  </cols>
  <sheetData>
    <row r="1" spans="1:8" ht="18.75">
      <c r="A1" s="49" t="s">
        <v>2220</v>
      </c>
      <c r="B1" s="49"/>
      <c r="C1" s="49"/>
      <c r="D1" s="49"/>
      <c r="E1" s="49"/>
      <c r="F1" s="49"/>
      <c r="G1" s="49"/>
      <c r="H1" s="49"/>
    </row>
    <row r="2" spans="1:8" s="3" customFormat="1" ht="18.75">
      <c r="A2" s="3" t="s">
        <v>2217</v>
      </c>
      <c r="D2" s="9"/>
      <c r="E2" s="9"/>
      <c r="F2" s="9"/>
      <c r="G2" s="9"/>
      <c r="H2" s="9"/>
    </row>
    <row r="3" spans="1:8" s="5" customFormat="1" ht="15.75">
      <c r="D3" s="18"/>
      <c r="E3" s="18"/>
      <c r="F3" s="18"/>
      <c r="G3" s="18"/>
      <c r="H3" s="18"/>
    </row>
    <row r="4" spans="1:8" s="17" customFormat="1" ht="18.75">
      <c r="A4" s="44" t="s">
        <v>2189</v>
      </c>
      <c r="B4" s="22"/>
      <c r="C4" s="44" t="s">
        <v>2133</v>
      </c>
      <c r="D4" s="41" t="s">
        <v>2144</v>
      </c>
      <c r="E4" s="42"/>
      <c r="F4" s="42"/>
      <c r="G4" s="42"/>
      <c r="H4" s="43"/>
    </row>
    <row r="5" spans="1:8" s="17" customFormat="1" ht="18.75">
      <c r="A5" s="45"/>
      <c r="B5" s="22"/>
      <c r="C5" s="45"/>
      <c r="D5" s="13" t="s">
        <v>2130</v>
      </c>
      <c r="E5" s="13" t="s">
        <v>2132</v>
      </c>
      <c r="F5" s="13" t="s">
        <v>2131</v>
      </c>
      <c r="G5" s="13" t="s">
        <v>1702</v>
      </c>
      <c r="H5" s="13" t="s">
        <v>2141</v>
      </c>
    </row>
    <row r="6" spans="1:8" s="17" customFormat="1" ht="18.75">
      <c r="A6" s="38" t="s">
        <v>2221</v>
      </c>
      <c r="B6" s="39"/>
      <c r="C6" s="39"/>
      <c r="D6" s="39"/>
      <c r="E6" s="39"/>
      <c r="F6" s="39"/>
      <c r="G6" s="39"/>
      <c r="H6" s="39"/>
    </row>
    <row r="7" spans="1:8" s="23" customFormat="1">
      <c r="A7" s="12" t="s">
        <v>2190</v>
      </c>
      <c r="B7" s="12" t="s">
        <v>2181</v>
      </c>
      <c r="C7" s="12" t="s">
        <v>2133</v>
      </c>
      <c r="D7" s="12">
        <v>269</v>
      </c>
      <c r="E7" s="12">
        <v>9</v>
      </c>
      <c r="F7" s="12">
        <v>0</v>
      </c>
      <c r="G7" s="12">
        <v>0</v>
      </c>
      <c r="H7" s="12">
        <v>278</v>
      </c>
    </row>
    <row r="8" spans="1:8" s="23" customFormat="1">
      <c r="A8" s="12" t="s">
        <v>2191</v>
      </c>
      <c r="B8" s="12" t="s">
        <v>2182</v>
      </c>
      <c r="C8" s="12" t="s">
        <v>2133</v>
      </c>
      <c r="D8" s="12">
        <v>17</v>
      </c>
      <c r="E8" s="12">
        <v>39</v>
      </c>
      <c r="F8" s="12">
        <v>55</v>
      </c>
      <c r="G8" s="12">
        <v>0</v>
      </c>
      <c r="H8" s="12">
        <v>111</v>
      </c>
    </row>
    <row r="9" spans="1:8" s="23" customFormat="1">
      <c r="A9" s="12" t="s">
        <v>2192</v>
      </c>
      <c r="B9" s="12" t="s">
        <v>2183</v>
      </c>
      <c r="C9" s="12" t="s">
        <v>2133</v>
      </c>
      <c r="D9" s="12">
        <v>2</v>
      </c>
      <c r="E9" s="12">
        <v>1</v>
      </c>
      <c r="F9" s="12">
        <v>5</v>
      </c>
      <c r="G9" s="12">
        <v>0</v>
      </c>
      <c r="H9" s="12">
        <v>8</v>
      </c>
    </row>
    <row r="10" spans="1:8" s="23" customFormat="1">
      <c r="A10" s="12" t="s">
        <v>2193</v>
      </c>
      <c r="B10" s="12" t="s">
        <v>2184</v>
      </c>
      <c r="C10" s="12" t="s">
        <v>2133</v>
      </c>
      <c r="D10" s="12">
        <v>1</v>
      </c>
      <c r="E10" s="12">
        <v>5</v>
      </c>
      <c r="F10" s="12">
        <v>30</v>
      </c>
      <c r="G10" s="12">
        <v>0</v>
      </c>
      <c r="H10" s="12">
        <v>36</v>
      </c>
    </row>
    <row r="11" spans="1:8" s="23" customFormat="1">
      <c r="A11" s="12" t="s">
        <v>2204</v>
      </c>
      <c r="B11" s="12" t="s">
        <v>2185</v>
      </c>
      <c r="C11" s="12" t="s">
        <v>2133</v>
      </c>
      <c r="D11" s="12">
        <v>0</v>
      </c>
      <c r="E11" s="12">
        <v>0</v>
      </c>
      <c r="F11" s="12">
        <v>276</v>
      </c>
      <c r="G11" s="12">
        <v>0</v>
      </c>
      <c r="H11" s="12">
        <v>276</v>
      </c>
    </row>
    <row r="12" spans="1:8" s="23" customFormat="1">
      <c r="A12" s="12" t="s">
        <v>2200</v>
      </c>
      <c r="B12" s="12" t="s">
        <v>2186</v>
      </c>
      <c r="C12" s="12" t="s">
        <v>2133</v>
      </c>
      <c r="D12" s="12">
        <v>0</v>
      </c>
      <c r="E12" s="12">
        <v>0</v>
      </c>
      <c r="F12" s="12">
        <v>21</v>
      </c>
      <c r="G12" s="12">
        <v>0</v>
      </c>
      <c r="H12" s="12">
        <v>21</v>
      </c>
    </row>
    <row r="13" spans="1:8" s="23" customFormat="1">
      <c r="A13" s="12" t="s">
        <v>2194</v>
      </c>
      <c r="B13" s="12" t="s">
        <v>2187</v>
      </c>
      <c r="C13" s="12" t="s">
        <v>2133</v>
      </c>
      <c r="D13" s="12">
        <v>0</v>
      </c>
      <c r="E13" s="12">
        <v>0</v>
      </c>
      <c r="F13" s="12">
        <v>67</v>
      </c>
      <c r="G13" s="12">
        <v>0</v>
      </c>
      <c r="H13" s="12">
        <v>67</v>
      </c>
    </row>
    <row r="14" spans="1:8" s="23" customFormat="1">
      <c r="A14" s="12" t="s">
        <v>2195</v>
      </c>
      <c r="B14" s="12" t="s">
        <v>2180</v>
      </c>
      <c r="C14" s="12" t="s">
        <v>2133</v>
      </c>
      <c r="D14" s="12">
        <v>0</v>
      </c>
      <c r="E14" s="12">
        <v>0</v>
      </c>
      <c r="F14" s="12">
        <v>491</v>
      </c>
      <c r="G14" s="12">
        <v>0</v>
      </c>
      <c r="H14" s="12">
        <v>491</v>
      </c>
    </row>
    <row r="15" spans="1:8" s="23" customFormat="1">
      <c r="A15" s="12" t="s">
        <v>2196</v>
      </c>
      <c r="B15" s="12" t="s">
        <v>2215</v>
      </c>
      <c r="C15" s="12" t="s">
        <v>2133</v>
      </c>
      <c r="D15" s="12">
        <v>0</v>
      </c>
      <c r="E15" s="12">
        <v>0</v>
      </c>
      <c r="F15" s="12">
        <v>5</v>
      </c>
      <c r="G15" s="12">
        <v>0</v>
      </c>
      <c r="H15" s="12">
        <v>5</v>
      </c>
    </row>
    <row r="16" spans="1:8" s="23" customFormat="1">
      <c r="A16" s="12" t="s">
        <v>2197</v>
      </c>
      <c r="B16" s="12" t="s">
        <v>2216</v>
      </c>
      <c r="C16" s="12" t="s">
        <v>2134</v>
      </c>
      <c r="D16" s="12">
        <v>0</v>
      </c>
      <c r="E16" s="12">
        <v>0</v>
      </c>
      <c r="F16" s="12">
        <v>0</v>
      </c>
      <c r="G16" s="12">
        <v>5</v>
      </c>
      <c r="H16" s="12">
        <v>5</v>
      </c>
    </row>
    <row r="17" spans="1:8" s="23" customFormat="1">
      <c r="A17" s="12" t="s">
        <v>2198</v>
      </c>
      <c r="B17" s="12" t="s">
        <v>2211</v>
      </c>
      <c r="C17" s="12" t="s">
        <v>2134</v>
      </c>
      <c r="D17" s="12">
        <v>0</v>
      </c>
      <c r="E17" s="12">
        <v>0</v>
      </c>
      <c r="F17" s="12">
        <v>72</v>
      </c>
      <c r="G17" s="12">
        <v>0</v>
      </c>
      <c r="H17" s="12">
        <v>72</v>
      </c>
    </row>
    <row r="18" spans="1:8" s="23" customFormat="1">
      <c r="A18" s="12" t="s">
        <v>2199</v>
      </c>
      <c r="B18" s="12" t="s">
        <v>2212</v>
      </c>
      <c r="C18" s="12" t="s">
        <v>2134</v>
      </c>
      <c r="D18" s="12">
        <v>0</v>
      </c>
      <c r="E18" s="12">
        <v>0</v>
      </c>
      <c r="F18" s="12">
        <v>0</v>
      </c>
      <c r="G18" s="12">
        <v>129</v>
      </c>
      <c r="H18" s="12">
        <v>129</v>
      </c>
    </row>
    <row r="19" spans="1:8" s="23" customFormat="1">
      <c r="A19" s="12" t="s">
        <v>2208</v>
      </c>
      <c r="B19" s="12" t="s">
        <v>2214</v>
      </c>
      <c r="C19" s="12" t="s">
        <v>2134</v>
      </c>
      <c r="D19" s="12">
        <v>0</v>
      </c>
      <c r="E19" s="12">
        <v>0</v>
      </c>
      <c r="F19" s="12">
        <v>48</v>
      </c>
      <c r="G19" s="12">
        <v>0</v>
      </c>
      <c r="H19" s="12">
        <v>48</v>
      </c>
    </row>
    <row r="20" spans="1:8" s="23" customFormat="1">
      <c r="A20" s="12" t="s">
        <v>2209</v>
      </c>
      <c r="B20" s="12" t="s">
        <v>2213</v>
      </c>
      <c r="C20" s="12" t="s">
        <v>2134</v>
      </c>
      <c r="D20" s="12">
        <v>0</v>
      </c>
      <c r="E20" s="12">
        <v>0</v>
      </c>
      <c r="F20" s="12">
        <v>62</v>
      </c>
      <c r="G20" s="12">
        <v>0</v>
      </c>
      <c r="H20" s="12">
        <v>62</v>
      </c>
    </row>
    <row r="21" spans="1:8" s="23" customFormat="1">
      <c r="A21" s="12" t="s">
        <v>2201</v>
      </c>
      <c r="B21" s="12" t="s">
        <v>2178</v>
      </c>
      <c r="C21" s="12" t="s">
        <v>2134</v>
      </c>
      <c r="D21" s="12">
        <v>0</v>
      </c>
      <c r="E21" s="12">
        <v>0</v>
      </c>
      <c r="F21" s="12">
        <v>123</v>
      </c>
      <c r="G21" s="12">
        <v>0</v>
      </c>
      <c r="H21" s="12">
        <v>123</v>
      </c>
    </row>
    <row r="22" spans="1:8" s="23" customFormat="1">
      <c r="A22" s="12" t="s">
        <v>2202</v>
      </c>
      <c r="B22" s="12" t="s">
        <v>2179</v>
      </c>
      <c r="C22" s="12" t="s">
        <v>2134</v>
      </c>
      <c r="D22" s="12">
        <v>0</v>
      </c>
      <c r="E22" s="12">
        <v>0</v>
      </c>
      <c r="F22" s="12">
        <v>111</v>
      </c>
      <c r="G22" s="12">
        <v>0</v>
      </c>
      <c r="H22" s="12">
        <v>111</v>
      </c>
    </row>
    <row r="23" spans="1:8" s="23" customFormat="1">
      <c r="A23" s="12" t="s">
        <v>2203</v>
      </c>
      <c r="B23" s="12" t="s">
        <v>2176</v>
      </c>
      <c r="C23" s="12" t="s">
        <v>2134</v>
      </c>
      <c r="D23" s="12">
        <v>0</v>
      </c>
      <c r="E23" s="12">
        <v>0</v>
      </c>
      <c r="F23" s="12">
        <v>148</v>
      </c>
      <c r="G23" s="12">
        <v>0</v>
      </c>
      <c r="H23" s="12">
        <v>148</v>
      </c>
    </row>
    <row r="24" spans="1:8" s="23" customFormat="1">
      <c r="A24" s="12" t="s">
        <v>2205</v>
      </c>
      <c r="B24" s="12" t="s">
        <v>2206</v>
      </c>
      <c r="C24" s="12" t="s">
        <v>2134</v>
      </c>
      <c r="D24" s="12">
        <v>0</v>
      </c>
      <c r="E24" s="12">
        <v>0</v>
      </c>
      <c r="F24" s="12">
        <v>39</v>
      </c>
      <c r="G24" s="12">
        <v>0</v>
      </c>
      <c r="H24" s="12">
        <v>39</v>
      </c>
    </row>
    <row r="25" spans="1:8" s="23" customFormat="1">
      <c r="A25" s="12" t="s">
        <v>2207</v>
      </c>
      <c r="B25" s="12" t="s">
        <v>2188</v>
      </c>
      <c r="C25" s="12" t="s">
        <v>2134</v>
      </c>
      <c r="D25" s="12">
        <v>0</v>
      </c>
      <c r="E25" s="12">
        <v>0</v>
      </c>
      <c r="F25" s="12">
        <v>6</v>
      </c>
      <c r="G25" s="12">
        <v>0</v>
      </c>
      <c r="H25" s="12">
        <v>6</v>
      </c>
    </row>
    <row r="26" spans="1:8" s="23" customFormat="1">
      <c r="A26" s="12" t="s">
        <v>2210</v>
      </c>
      <c r="B26" s="12" t="s">
        <v>2177</v>
      </c>
      <c r="C26" s="12" t="s">
        <v>2134</v>
      </c>
      <c r="D26" s="12">
        <v>0</v>
      </c>
      <c r="E26" s="12">
        <v>0</v>
      </c>
      <c r="F26" s="12">
        <v>12</v>
      </c>
      <c r="G26" s="12">
        <v>0</v>
      </c>
      <c r="H26" s="12">
        <v>12</v>
      </c>
    </row>
    <row r="27" spans="1:8" s="3" customFormat="1" ht="18.75">
      <c r="A27" s="20" t="s">
        <v>2141</v>
      </c>
      <c r="B27" s="20"/>
      <c r="C27" s="20"/>
      <c r="D27" s="20">
        <v>289</v>
      </c>
      <c r="E27" s="20">
        <v>54</v>
      </c>
      <c r="F27" s="20">
        <v>1571</v>
      </c>
      <c r="G27" s="20">
        <v>134</v>
      </c>
      <c r="H27" s="20">
        <v>2048</v>
      </c>
    </row>
    <row r="28" spans="1:8" s="17" customFormat="1" ht="18.75">
      <c r="A28" s="38" t="s">
        <v>2169</v>
      </c>
      <c r="B28" s="39"/>
      <c r="C28" s="39"/>
      <c r="D28" s="39"/>
      <c r="E28" s="39"/>
      <c r="F28" s="39"/>
      <c r="G28" s="39"/>
      <c r="H28" s="39"/>
    </row>
    <row r="29" spans="1:8" s="23" customFormat="1">
      <c r="A29" s="12" t="s">
        <v>2190</v>
      </c>
      <c r="B29" s="12" t="s">
        <v>2181</v>
      </c>
      <c r="C29" s="12" t="s">
        <v>2133</v>
      </c>
      <c r="D29" s="12">
        <v>194</v>
      </c>
      <c r="E29" s="12">
        <v>3</v>
      </c>
      <c r="F29" s="12">
        <v>0</v>
      </c>
      <c r="G29" s="12">
        <v>0</v>
      </c>
      <c r="H29" s="12">
        <v>197</v>
      </c>
    </row>
    <row r="30" spans="1:8" s="23" customFormat="1">
      <c r="A30" s="12" t="s">
        <v>2191</v>
      </c>
      <c r="B30" s="12" t="s">
        <v>2182</v>
      </c>
      <c r="C30" s="12" t="s">
        <v>2133</v>
      </c>
      <c r="D30" s="12">
        <v>10</v>
      </c>
      <c r="E30" s="12">
        <v>28</v>
      </c>
      <c r="F30" s="12">
        <v>36</v>
      </c>
      <c r="G30" s="12">
        <v>0</v>
      </c>
      <c r="H30" s="12">
        <v>74</v>
      </c>
    </row>
    <row r="31" spans="1:8" s="23" customFormat="1">
      <c r="A31" s="12" t="s">
        <v>2192</v>
      </c>
      <c r="B31" s="12" t="s">
        <v>2183</v>
      </c>
      <c r="C31" s="12" t="s">
        <v>2133</v>
      </c>
      <c r="D31" s="12">
        <v>1</v>
      </c>
      <c r="E31" s="12">
        <v>1</v>
      </c>
      <c r="F31" s="12">
        <v>5</v>
      </c>
      <c r="G31" s="12">
        <v>0</v>
      </c>
      <c r="H31" s="12">
        <v>7</v>
      </c>
    </row>
    <row r="32" spans="1:8" s="23" customFormat="1">
      <c r="A32" s="12" t="s">
        <v>2193</v>
      </c>
      <c r="B32" s="12" t="s">
        <v>2184</v>
      </c>
      <c r="C32" s="12" t="s">
        <v>2133</v>
      </c>
      <c r="D32" s="12">
        <v>0</v>
      </c>
      <c r="E32" s="12">
        <v>3</v>
      </c>
      <c r="F32" s="12">
        <v>18</v>
      </c>
      <c r="G32" s="12">
        <v>0</v>
      </c>
      <c r="H32" s="12">
        <v>21</v>
      </c>
    </row>
    <row r="33" spans="1:8" s="23" customFormat="1">
      <c r="A33" s="12" t="s">
        <v>2204</v>
      </c>
      <c r="B33" s="12" t="s">
        <v>2185</v>
      </c>
      <c r="C33" s="12" t="s">
        <v>2133</v>
      </c>
      <c r="D33" s="12">
        <v>0</v>
      </c>
      <c r="E33" s="12">
        <v>0</v>
      </c>
      <c r="F33" s="12">
        <v>134</v>
      </c>
      <c r="G33" s="12">
        <v>0</v>
      </c>
      <c r="H33" s="12">
        <v>134</v>
      </c>
    </row>
    <row r="34" spans="1:8" s="23" customFormat="1">
      <c r="A34" s="12" t="s">
        <v>2200</v>
      </c>
      <c r="B34" s="12" t="s">
        <v>2186</v>
      </c>
      <c r="C34" s="12" t="s">
        <v>2133</v>
      </c>
      <c r="D34" s="12">
        <v>0</v>
      </c>
      <c r="E34" s="12">
        <v>0</v>
      </c>
      <c r="F34" s="12">
        <v>17</v>
      </c>
      <c r="G34" s="12">
        <v>0</v>
      </c>
      <c r="H34" s="12">
        <v>17</v>
      </c>
    </row>
    <row r="35" spans="1:8" s="23" customFormat="1">
      <c r="A35" s="12" t="s">
        <v>2194</v>
      </c>
      <c r="B35" s="12" t="s">
        <v>2187</v>
      </c>
      <c r="C35" s="12" t="s">
        <v>2133</v>
      </c>
      <c r="D35" s="12">
        <v>0</v>
      </c>
      <c r="E35" s="12">
        <v>0</v>
      </c>
      <c r="F35" s="12">
        <v>45</v>
      </c>
      <c r="G35" s="12">
        <v>0</v>
      </c>
      <c r="H35" s="12">
        <v>45</v>
      </c>
    </row>
    <row r="36" spans="1:8" s="23" customFormat="1">
      <c r="A36" s="12" t="s">
        <v>2195</v>
      </c>
      <c r="B36" s="12" t="s">
        <v>2180</v>
      </c>
      <c r="C36" s="12" t="s">
        <v>2133</v>
      </c>
      <c r="D36" s="12">
        <v>0</v>
      </c>
      <c r="E36" s="12">
        <v>0</v>
      </c>
      <c r="F36" s="12">
        <v>310</v>
      </c>
      <c r="G36" s="12">
        <v>0</v>
      </c>
      <c r="H36" s="12">
        <v>310</v>
      </c>
    </row>
    <row r="37" spans="1:8" s="23" customFormat="1">
      <c r="A37" s="12" t="s">
        <v>2196</v>
      </c>
      <c r="B37" s="12" t="s">
        <v>2215</v>
      </c>
      <c r="C37" s="12" t="s">
        <v>2133</v>
      </c>
      <c r="D37" s="12">
        <v>0</v>
      </c>
      <c r="E37" s="12">
        <v>0</v>
      </c>
      <c r="F37" s="12">
        <v>4</v>
      </c>
      <c r="G37" s="12">
        <v>0</v>
      </c>
      <c r="H37" s="12">
        <v>4</v>
      </c>
    </row>
    <row r="38" spans="1:8" s="23" customFormat="1">
      <c r="A38" s="12" t="s">
        <v>2197</v>
      </c>
      <c r="B38" s="12" t="s">
        <v>2216</v>
      </c>
      <c r="C38" s="12" t="s">
        <v>2134</v>
      </c>
      <c r="D38" s="12">
        <v>0</v>
      </c>
      <c r="E38" s="12">
        <v>0</v>
      </c>
      <c r="F38" s="12">
        <v>0</v>
      </c>
      <c r="G38" s="12">
        <v>3</v>
      </c>
      <c r="H38" s="12">
        <v>3</v>
      </c>
    </row>
    <row r="39" spans="1:8" s="23" customFormat="1">
      <c r="A39" s="12" t="s">
        <v>2198</v>
      </c>
      <c r="B39" s="12" t="s">
        <v>2211</v>
      </c>
      <c r="C39" s="12" t="s">
        <v>2134</v>
      </c>
      <c r="D39" s="12">
        <v>0</v>
      </c>
      <c r="E39" s="12">
        <v>0</v>
      </c>
      <c r="F39" s="12">
        <v>33</v>
      </c>
      <c r="G39" s="12">
        <v>0</v>
      </c>
      <c r="H39" s="12">
        <v>33</v>
      </c>
    </row>
    <row r="40" spans="1:8" s="23" customFormat="1">
      <c r="A40" s="12" t="s">
        <v>2199</v>
      </c>
      <c r="B40" s="12" t="s">
        <v>2212</v>
      </c>
      <c r="C40" s="12" t="s">
        <v>2134</v>
      </c>
      <c r="D40" s="12">
        <v>0</v>
      </c>
      <c r="E40" s="12">
        <v>0</v>
      </c>
      <c r="F40" s="12">
        <v>0</v>
      </c>
      <c r="G40" s="12">
        <v>50</v>
      </c>
      <c r="H40" s="12">
        <v>50</v>
      </c>
    </row>
    <row r="41" spans="1:8" s="23" customFormat="1">
      <c r="A41" s="12" t="s">
        <v>2208</v>
      </c>
      <c r="B41" s="12" t="s">
        <v>2214</v>
      </c>
      <c r="C41" s="12" t="s">
        <v>2134</v>
      </c>
      <c r="D41" s="12">
        <v>0</v>
      </c>
      <c r="E41" s="12">
        <v>0</v>
      </c>
      <c r="F41" s="12">
        <v>34</v>
      </c>
      <c r="G41" s="12">
        <v>0</v>
      </c>
      <c r="H41" s="12">
        <v>34</v>
      </c>
    </row>
    <row r="42" spans="1:8" s="23" customFormat="1">
      <c r="A42" s="12" t="s">
        <v>2209</v>
      </c>
      <c r="B42" s="12" t="s">
        <v>2213</v>
      </c>
      <c r="C42" s="12" t="s">
        <v>2134</v>
      </c>
      <c r="D42" s="12">
        <v>0</v>
      </c>
      <c r="E42" s="12">
        <v>0</v>
      </c>
      <c r="F42" s="12">
        <v>38</v>
      </c>
      <c r="G42" s="12">
        <v>0</v>
      </c>
      <c r="H42" s="12">
        <v>38</v>
      </c>
    </row>
    <row r="43" spans="1:8" s="23" customFormat="1">
      <c r="A43" s="12" t="s">
        <v>2201</v>
      </c>
      <c r="B43" s="12" t="s">
        <v>2178</v>
      </c>
      <c r="C43" s="12" t="s">
        <v>2134</v>
      </c>
      <c r="D43" s="12">
        <v>0</v>
      </c>
      <c r="E43" s="12">
        <v>0</v>
      </c>
      <c r="F43" s="12">
        <v>51</v>
      </c>
      <c r="G43" s="12">
        <v>0</v>
      </c>
      <c r="H43" s="12">
        <v>51</v>
      </c>
    </row>
    <row r="44" spans="1:8" s="23" customFormat="1">
      <c r="A44" s="12" t="s">
        <v>2202</v>
      </c>
      <c r="B44" s="12" t="s">
        <v>2179</v>
      </c>
      <c r="C44" s="12" t="s">
        <v>2134</v>
      </c>
      <c r="D44" s="12">
        <v>0</v>
      </c>
      <c r="E44" s="12">
        <v>0</v>
      </c>
      <c r="F44" s="12">
        <v>70</v>
      </c>
      <c r="G44" s="12">
        <v>0</v>
      </c>
      <c r="H44" s="12">
        <v>70</v>
      </c>
    </row>
    <row r="45" spans="1:8" s="23" customFormat="1">
      <c r="A45" s="12" t="s">
        <v>2203</v>
      </c>
      <c r="B45" s="12" t="s">
        <v>2176</v>
      </c>
      <c r="C45" s="12" t="s">
        <v>2134</v>
      </c>
      <c r="D45" s="12">
        <v>0</v>
      </c>
      <c r="E45" s="12">
        <v>0</v>
      </c>
      <c r="F45" s="12">
        <v>104</v>
      </c>
      <c r="G45" s="12">
        <v>0</v>
      </c>
      <c r="H45" s="12">
        <v>104</v>
      </c>
    </row>
    <row r="46" spans="1:8" s="23" customFormat="1">
      <c r="A46" s="12" t="s">
        <v>2205</v>
      </c>
      <c r="B46" s="12" t="s">
        <v>2206</v>
      </c>
      <c r="C46" s="12" t="s">
        <v>2134</v>
      </c>
      <c r="D46" s="12">
        <v>0</v>
      </c>
      <c r="E46" s="12">
        <v>0</v>
      </c>
      <c r="F46" s="12">
        <v>27</v>
      </c>
      <c r="G46" s="12">
        <v>0</v>
      </c>
      <c r="H46" s="12">
        <v>27</v>
      </c>
    </row>
    <row r="47" spans="1:8" s="23" customFormat="1">
      <c r="A47" s="12" t="s">
        <v>2207</v>
      </c>
      <c r="B47" s="12" t="s">
        <v>2188</v>
      </c>
      <c r="C47" s="12" t="s">
        <v>2134</v>
      </c>
      <c r="D47" s="12">
        <v>0</v>
      </c>
      <c r="E47" s="12">
        <v>0</v>
      </c>
      <c r="F47" s="12">
        <v>4</v>
      </c>
      <c r="G47" s="12">
        <v>0</v>
      </c>
      <c r="H47" s="12">
        <v>4</v>
      </c>
    </row>
    <row r="48" spans="1:8" s="23" customFormat="1">
      <c r="A48" s="12" t="s">
        <v>2210</v>
      </c>
      <c r="B48" s="12" t="s">
        <v>2177</v>
      </c>
      <c r="C48" s="12" t="s">
        <v>2134</v>
      </c>
      <c r="D48" s="12">
        <v>0</v>
      </c>
      <c r="E48" s="12">
        <v>0</v>
      </c>
      <c r="F48" s="12">
        <v>8</v>
      </c>
      <c r="G48" s="12">
        <v>0</v>
      </c>
      <c r="H48" s="12">
        <v>8</v>
      </c>
    </row>
    <row r="49" spans="1:8" s="10" customFormat="1">
      <c r="A49" s="27" t="s">
        <v>2218</v>
      </c>
      <c r="B49" s="27"/>
      <c r="C49" s="27"/>
      <c r="D49" s="27">
        <v>205</v>
      </c>
      <c r="E49" s="27">
        <v>35</v>
      </c>
      <c r="F49" s="27">
        <v>938</v>
      </c>
      <c r="G49" s="27">
        <v>53</v>
      </c>
      <c r="H49" s="27">
        <v>1231</v>
      </c>
    </row>
    <row r="50" spans="1:8" s="17" customFormat="1" ht="18.75">
      <c r="A50" s="38" t="s">
        <v>2170</v>
      </c>
      <c r="B50" s="39"/>
      <c r="C50" s="39"/>
      <c r="D50" s="39"/>
      <c r="E50" s="39"/>
      <c r="F50" s="39"/>
      <c r="G50" s="39"/>
      <c r="H50" s="39"/>
    </row>
    <row r="51" spans="1:8" s="23" customFormat="1">
      <c r="A51" s="12" t="s">
        <v>2190</v>
      </c>
      <c r="B51" s="12" t="s">
        <v>2181</v>
      </c>
      <c r="C51" s="12" t="s">
        <v>2133</v>
      </c>
      <c r="D51" s="12">
        <v>38</v>
      </c>
      <c r="E51" s="12">
        <v>0</v>
      </c>
      <c r="F51" s="12">
        <v>0</v>
      </c>
      <c r="G51" s="12">
        <v>0</v>
      </c>
      <c r="H51" s="12">
        <v>38</v>
      </c>
    </row>
    <row r="52" spans="1:8" s="23" customFormat="1">
      <c r="A52" s="12" t="s">
        <v>2191</v>
      </c>
      <c r="B52" s="12" t="s">
        <v>2182</v>
      </c>
      <c r="C52" s="12" t="s">
        <v>2133</v>
      </c>
      <c r="D52" s="12">
        <v>1</v>
      </c>
      <c r="E52" s="12">
        <v>1</v>
      </c>
      <c r="F52" s="12">
        <v>9</v>
      </c>
      <c r="G52" s="12">
        <v>0</v>
      </c>
      <c r="H52" s="12">
        <v>11</v>
      </c>
    </row>
    <row r="53" spans="1:8" s="23" customFormat="1">
      <c r="A53" s="12" t="s">
        <v>2192</v>
      </c>
      <c r="B53" s="12" t="s">
        <v>2183</v>
      </c>
      <c r="C53" s="12" t="s">
        <v>2133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s="23" customFormat="1">
      <c r="A54" s="12" t="s">
        <v>2193</v>
      </c>
      <c r="B54" s="12" t="s">
        <v>2184</v>
      </c>
      <c r="C54" s="12" t="s">
        <v>2133</v>
      </c>
      <c r="D54" s="12">
        <v>0</v>
      </c>
      <c r="E54" s="12">
        <v>0</v>
      </c>
      <c r="F54" s="12">
        <v>2</v>
      </c>
      <c r="G54" s="12">
        <v>0</v>
      </c>
      <c r="H54" s="12">
        <v>2</v>
      </c>
    </row>
    <row r="55" spans="1:8" s="23" customFormat="1">
      <c r="A55" s="12" t="s">
        <v>2204</v>
      </c>
      <c r="B55" s="12" t="s">
        <v>2185</v>
      </c>
      <c r="C55" s="12" t="s">
        <v>2133</v>
      </c>
      <c r="D55" s="12">
        <v>0</v>
      </c>
      <c r="E55" s="12">
        <v>0</v>
      </c>
      <c r="F55" s="12">
        <v>61</v>
      </c>
      <c r="G55" s="12">
        <v>0</v>
      </c>
      <c r="H55" s="12">
        <v>61</v>
      </c>
    </row>
    <row r="56" spans="1:8" s="23" customFormat="1">
      <c r="A56" s="12" t="s">
        <v>2200</v>
      </c>
      <c r="B56" s="12" t="s">
        <v>2186</v>
      </c>
      <c r="C56" s="12" t="s">
        <v>2133</v>
      </c>
      <c r="D56" s="12">
        <v>0</v>
      </c>
      <c r="E56" s="12">
        <v>0</v>
      </c>
      <c r="F56" s="12">
        <v>1</v>
      </c>
      <c r="G56" s="12">
        <v>0</v>
      </c>
      <c r="H56" s="12">
        <v>1</v>
      </c>
    </row>
    <row r="57" spans="1:8" s="23" customFormat="1">
      <c r="A57" s="12" t="s">
        <v>2194</v>
      </c>
      <c r="B57" s="12" t="s">
        <v>2187</v>
      </c>
      <c r="C57" s="12" t="s">
        <v>2133</v>
      </c>
      <c r="D57" s="12">
        <v>0</v>
      </c>
      <c r="E57" s="12">
        <v>0</v>
      </c>
      <c r="F57" s="12">
        <v>11</v>
      </c>
      <c r="G57" s="12">
        <v>0</v>
      </c>
      <c r="H57" s="12">
        <v>11</v>
      </c>
    </row>
    <row r="58" spans="1:8" s="23" customFormat="1">
      <c r="A58" s="12" t="s">
        <v>2195</v>
      </c>
      <c r="B58" s="12" t="s">
        <v>2180</v>
      </c>
      <c r="C58" s="12" t="s">
        <v>2133</v>
      </c>
      <c r="D58" s="12">
        <v>0</v>
      </c>
      <c r="E58" s="12">
        <v>0</v>
      </c>
      <c r="F58" s="12">
        <v>72</v>
      </c>
      <c r="G58" s="12">
        <v>0</v>
      </c>
      <c r="H58" s="12">
        <v>72</v>
      </c>
    </row>
    <row r="59" spans="1:8" s="23" customFormat="1">
      <c r="A59" s="12" t="s">
        <v>2196</v>
      </c>
      <c r="B59" s="12" t="s">
        <v>2215</v>
      </c>
      <c r="C59" s="12" t="s">
        <v>2133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s="23" customFormat="1">
      <c r="A60" s="12" t="s">
        <v>2197</v>
      </c>
      <c r="B60" s="12" t="s">
        <v>2216</v>
      </c>
      <c r="C60" s="12" t="s">
        <v>2134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s="23" customFormat="1">
      <c r="A61" s="12" t="s">
        <v>2198</v>
      </c>
      <c r="B61" s="12" t="s">
        <v>2211</v>
      </c>
      <c r="C61" s="12" t="s">
        <v>2134</v>
      </c>
      <c r="D61" s="12">
        <v>0</v>
      </c>
      <c r="E61" s="12">
        <v>0</v>
      </c>
      <c r="F61" s="12">
        <v>9</v>
      </c>
      <c r="G61" s="12">
        <v>0</v>
      </c>
      <c r="H61" s="12">
        <v>9</v>
      </c>
    </row>
    <row r="62" spans="1:8" s="23" customFormat="1">
      <c r="A62" s="12" t="s">
        <v>2199</v>
      </c>
      <c r="B62" s="12" t="s">
        <v>2212</v>
      </c>
      <c r="C62" s="12" t="s">
        <v>2134</v>
      </c>
      <c r="D62" s="12">
        <v>0</v>
      </c>
      <c r="E62" s="12">
        <v>0</v>
      </c>
      <c r="F62" s="12">
        <v>0</v>
      </c>
      <c r="G62" s="12">
        <v>10</v>
      </c>
      <c r="H62" s="12">
        <v>10</v>
      </c>
    </row>
    <row r="63" spans="1:8" s="23" customFormat="1">
      <c r="A63" s="12" t="s">
        <v>2208</v>
      </c>
      <c r="B63" s="12" t="s">
        <v>2214</v>
      </c>
      <c r="C63" s="12" t="s">
        <v>2134</v>
      </c>
      <c r="D63" s="12">
        <v>0</v>
      </c>
      <c r="E63" s="12">
        <v>0</v>
      </c>
      <c r="F63" s="12">
        <v>5</v>
      </c>
      <c r="G63" s="12">
        <v>0</v>
      </c>
      <c r="H63" s="12">
        <v>5</v>
      </c>
    </row>
    <row r="64" spans="1:8" s="23" customFormat="1">
      <c r="A64" s="12" t="s">
        <v>2209</v>
      </c>
      <c r="B64" s="12" t="s">
        <v>2213</v>
      </c>
      <c r="C64" s="12" t="s">
        <v>2134</v>
      </c>
      <c r="D64" s="12">
        <v>0</v>
      </c>
      <c r="E64" s="12">
        <v>0</v>
      </c>
      <c r="F64" s="12">
        <v>10</v>
      </c>
      <c r="G64" s="12">
        <v>0</v>
      </c>
      <c r="H64" s="12">
        <v>10</v>
      </c>
    </row>
    <row r="65" spans="1:8" s="23" customFormat="1">
      <c r="A65" s="12" t="s">
        <v>2201</v>
      </c>
      <c r="B65" s="12" t="s">
        <v>2178</v>
      </c>
      <c r="C65" s="12" t="s">
        <v>2134</v>
      </c>
      <c r="D65" s="12">
        <v>0</v>
      </c>
      <c r="E65" s="12">
        <v>0</v>
      </c>
      <c r="F65" s="12">
        <v>37</v>
      </c>
      <c r="G65" s="12">
        <v>0</v>
      </c>
      <c r="H65" s="12">
        <v>37</v>
      </c>
    </row>
    <row r="66" spans="1:8" s="23" customFormat="1">
      <c r="A66" s="12" t="s">
        <v>2202</v>
      </c>
      <c r="B66" s="12" t="s">
        <v>2179</v>
      </c>
      <c r="C66" s="12" t="s">
        <v>2134</v>
      </c>
      <c r="D66" s="12">
        <v>0</v>
      </c>
      <c r="E66" s="12">
        <v>0</v>
      </c>
      <c r="F66" s="12">
        <v>11</v>
      </c>
      <c r="G66" s="12">
        <v>0</v>
      </c>
      <c r="H66" s="12">
        <v>11</v>
      </c>
    </row>
    <row r="67" spans="1:8" s="23" customFormat="1">
      <c r="A67" s="12" t="s">
        <v>2203</v>
      </c>
      <c r="B67" s="12" t="s">
        <v>2176</v>
      </c>
      <c r="C67" s="12" t="s">
        <v>2134</v>
      </c>
      <c r="D67" s="12">
        <v>0</v>
      </c>
      <c r="E67" s="12">
        <v>0</v>
      </c>
      <c r="F67" s="12">
        <v>13</v>
      </c>
      <c r="G67" s="12">
        <v>0</v>
      </c>
      <c r="H67" s="12">
        <v>13</v>
      </c>
    </row>
    <row r="68" spans="1:8" s="23" customFormat="1">
      <c r="A68" s="12" t="s">
        <v>2205</v>
      </c>
      <c r="B68" s="12" t="s">
        <v>2206</v>
      </c>
      <c r="C68" s="12" t="s">
        <v>2134</v>
      </c>
      <c r="D68" s="12">
        <v>0</v>
      </c>
      <c r="E68" s="12">
        <v>0</v>
      </c>
      <c r="F68" s="12">
        <v>4</v>
      </c>
      <c r="G68" s="12">
        <v>0</v>
      </c>
      <c r="H68" s="12">
        <v>4</v>
      </c>
    </row>
    <row r="69" spans="1:8" s="23" customFormat="1">
      <c r="A69" s="12" t="s">
        <v>2207</v>
      </c>
      <c r="B69" s="12" t="s">
        <v>2188</v>
      </c>
      <c r="C69" s="12" t="s">
        <v>2134</v>
      </c>
      <c r="D69" s="12">
        <v>0</v>
      </c>
      <c r="E69" s="12">
        <v>0</v>
      </c>
      <c r="F69" s="12">
        <v>1</v>
      </c>
      <c r="G69" s="12">
        <v>0</v>
      </c>
      <c r="H69" s="12">
        <v>1</v>
      </c>
    </row>
    <row r="70" spans="1:8" s="23" customFormat="1">
      <c r="A70" s="12" t="s">
        <v>2210</v>
      </c>
      <c r="B70" s="12" t="s">
        <v>2177</v>
      </c>
      <c r="C70" s="12" t="s">
        <v>2134</v>
      </c>
      <c r="D70" s="12">
        <v>0</v>
      </c>
      <c r="E70" s="12">
        <v>0</v>
      </c>
      <c r="F70" s="12">
        <v>1</v>
      </c>
      <c r="G70" s="12">
        <v>0</v>
      </c>
      <c r="H70" s="12">
        <v>1</v>
      </c>
    </row>
    <row r="71" spans="1:8" s="10" customFormat="1">
      <c r="A71" s="27" t="s">
        <v>2218</v>
      </c>
      <c r="B71" s="27"/>
      <c r="C71" s="27"/>
      <c r="D71" s="27">
        <v>39</v>
      </c>
      <c r="E71" s="27">
        <v>1</v>
      </c>
      <c r="F71" s="27">
        <v>247</v>
      </c>
      <c r="G71" s="27">
        <v>10</v>
      </c>
      <c r="H71" s="27">
        <v>297</v>
      </c>
    </row>
    <row r="72" spans="1:8" s="17" customFormat="1" ht="18.75">
      <c r="A72" s="38" t="s">
        <v>2172</v>
      </c>
      <c r="B72" s="39"/>
      <c r="C72" s="39"/>
      <c r="D72" s="39"/>
      <c r="E72" s="39"/>
      <c r="F72" s="39"/>
      <c r="G72" s="39"/>
      <c r="H72" s="39"/>
    </row>
    <row r="73" spans="1:8" s="23" customFormat="1">
      <c r="A73" s="12" t="s">
        <v>2190</v>
      </c>
      <c r="B73" s="12" t="s">
        <v>2181</v>
      </c>
      <c r="C73" s="12" t="s">
        <v>2133</v>
      </c>
      <c r="D73" s="12">
        <v>4</v>
      </c>
      <c r="E73" s="12">
        <v>0</v>
      </c>
      <c r="F73" s="12">
        <v>0</v>
      </c>
      <c r="G73" s="12">
        <v>0</v>
      </c>
      <c r="H73" s="12">
        <v>4</v>
      </c>
    </row>
    <row r="74" spans="1:8" s="23" customFormat="1">
      <c r="A74" s="12" t="s">
        <v>2191</v>
      </c>
      <c r="B74" s="12" t="s">
        <v>2182</v>
      </c>
      <c r="C74" s="12" t="s">
        <v>2133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s="23" customFormat="1">
      <c r="A75" s="12" t="s">
        <v>2192</v>
      </c>
      <c r="B75" s="12" t="s">
        <v>2183</v>
      </c>
      <c r="C75" s="12" t="s">
        <v>2133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s="23" customFormat="1">
      <c r="A76" s="12" t="s">
        <v>2193</v>
      </c>
      <c r="B76" s="12" t="s">
        <v>2184</v>
      </c>
      <c r="C76" s="12" t="s">
        <v>2133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s="23" customFormat="1">
      <c r="A77" s="12" t="s">
        <v>2204</v>
      </c>
      <c r="B77" s="12" t="s">
        <v>2185</v>
      </c>
      <c r="C77" s="12" t="s">
        <v>2133</v>
      </c>
      <c r="D77" s="12">
        <v>0</v>
      </c>
      <c r="E77" s="12">
        <v>0</v>
      </c>
      <c r="F77" s="12">
        <v>3</v>
      </c>
      <c r="G77" s="12">
        <v>0</v>
      </c>
      <c r="H77" s="12">
        <v>3</v>
      </c>
    </row>
    <row r="78" spans="1:8" s="23" customFormat="1">
      <c r="A78" s="12" t="s">
        <v>2200</v>
      </c>
      <c r="B78" s="12" t="s">
        <v>2186</v>
      </c>
      <c r="C78" s="12" t="s">
        <v>2133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s="23" customFormat="1">
      <c r="A79" s="12" t="s">
        <v>2194</v>
      </c>
      <c r="B79" s="12" t="s">
        <v>2187</v>
      </c>
      <c r="C79" s="12" t="s">
        <v>2133</v>
      </c>
      <c r="D79" s="12">
        <v>0</v>
      </c>
      <c r="E79" s="12">
        <v>0</v>
      </c>
      <c r="F79" s="12">
        <v>4</v>
      </c>
      <c r="G79" s="12">
        <v>0</v>
      </c>
      <c r="H79" s="12">
        <v>4</v>
      </c>
    </row>
    <row r="80" spans="1:8" s="23" customFormat="1">
      <c r="A80" s="12" t="s">
        <v>2195</v>
      </c>
      <c r="B80" s="12" t="s">
        <v>2180</v>
      </c>
      <c r="C80" s="12" t="s">
        <v>2133</v>
      </c>
      <c r="D80" s="12">
        <v>0</v>
      </c>
      <c r="E80" s="12">
        <v>0</v>
      </c>
      <c r="F80" s="12">
        <v>1</v>
      </c>
      <c r="G80" s="12">
        <v>0</v>
      </c>
      <c r="H80" s="12">
        <v>1</v>
      </c>
    </row>
    <row r="81" spans="1:8" s="23" customFormat="1">
      <c r="A81" s="12" t="s">
        <v>2196</v>
      </c>
      <c r="B81" s="12" t="s">
        <v>2215</v>
      </c>
      <c r="C81" s="12" t="s">
        <v>2133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s="23" customFormat="1">
      <c r="A82" s="12" t="s">
        <v>2197</v>
      </c>
      <c r="B82" s="12" t="s">
        <v>2216</v>
      </c>
      <c r="C82" s="12" t="s">
        <v>2134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s="23" customFormat="1">
      <c r="A83" s="12" t="s">
        <v>2198</v>
      </c>
      <c r="B83" s="12" t="s">
        <v>2211</v>
      </c>
      <c r="C83" s="12" t="s">
        <v>2134</v>
      </c>
      <c r="D83" s="12">
        <v>0</v>
      </c>
      <c r="E83" s="12">
        <v>0</v>
      </c>
      <c r="F83" s="12">
        <v>5</v>
      </c>
      <c r="G83" s="12">
        <v>0</v>
      </c>
      <c r="H83" s="12">
        <v>5</v>
      </c>
    </row>
    <row r="84" spans="1:8" s="23" customFormat="1">
      <c r="A84" s="12" t="s">
        <v>2199</v>
      </c>
      <c r="B84" s="12" t="s">
        <v>2212</v>
      </c>
      <c r="C84" s="12" t="s">
        <v>2134</v>
      </c>
      <c r="D84" s="12">
        <v>0</v>
      </c>
      <c r="E84" s="12">
        <v>0</v>
      </c>
      <c r="F84" s="12">
        <v>0</v>
      </c>
      <c r="G84" s="12">
        <v>4</v>
      </c>
      <c r="H84" s="12">
        <v>4</v>
      </c>
    </row>
    <row r="85" spans="1:8" s="23" customFormat="1">
      <c r="A85" s="12" t="s">
        <v>2208</v>
      </c>
      <c r="B85" s="12" t="s">
        <v>2214</v>
      </c>
      <c r="C85" s="12" t="s">
        <v>2134</v>
      </c>
      <c r="D85" s="12">
        <v>0</v>
      </c>
      <c r="E85" s="12">
        <v>0</v>
      </c>
      <c r="F85" s="12">
        <v>1</v>
      </c>
      <c r="G85" s="12">
        <v>0</v>
      </c>
      <c r="H85" s="12">
        <v>1</v>
      </c>
    </row>
    <row r="86" spans="1:8" s="23" customFormat="1">
      <c r="A86" s="12" t="s">
        <v>2209</v>
      </c>
      <c r="B86" s="12" t="s">
        <v>2213</v>
      </c>
      <c r="C86" s="12" t="s">
        <v>2134</v>
      </c>
      <c r="D86" s="12">
        <v>0</v>
      </c>
      <c r="E86" s="12">
        <v>0</v>
      </c>
      <c r="F86" s="12">
        <v>1</v>
      </c>
      <c r="G86" s="12">
        <v>0</v>
      </c>
      <c r="H86" s="12">
        <v>1</v>
      </c>
    </row>
    <row r="87" spans="1:8" s="23" customFormat="1">
      <c r="A87" s="12" t="s">
        <v>2201</v>
      </c>
      <c r="B87" s="12" t="s">
        <v>2178</v>
      </c>
      <c r="C87" s="12" t="s">
        <v>2134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s="23" customFormat="1">
      <c r="A88" s="12" t="s">
        <v>2202</v>
      </c>
      <c r="B88" s="12" t="s">
        <v>2179</v>
      </c>
      <c r="C88" s="12" t="s">
        <v>2134</v>
      </c>
      <c r="D88" s="12">
        <v>0</v>
      </c>
      <c r="E88" s="12">
        <v>0</v>
      </c>
      <c r="F88" s="12">
        <v>10</v>
      </c>
      <c r="G88" s="12">
        <v>0</v>
      </c>
      <c r="H88" s="12">
        <v>10</v>
      </c>
    </row>
    <row r="89" spans="1:8" s="23" customFormat="1">
      <c r="A89" s="12" t="s">
        <v>2203</v>
      </c>
      <c r="B89" s="12" t="s">
        <v>2176</v>
      </c>
      <c r="C89" s="12" t="s">
        <v>2134</v>
      </c>
      <c r="D89" s="12">
        <v>0</v>
      </c>
      <c r="E89" s="12">
        <v>0</v>
      </c>
      <c r="F89" s="12">
        <v>9</v>
      </c>
      <c r="G89" s="12">
        <v>0</v>
      </c>
      <c r="H89" s="12">
        <v>9</v>
      </c>
    </row>
    <row r="90" spans="1:8" s="23" customFormat="1">
      <c r="A90" s="12" t="s">
        <v>2205</v>
      </c>
      <c r="B90" s="12" t="s">
        <v>2206</v>
      </c>
      <c r="C90" s="12" t="s">
        <v>2134</v>
      </c>
      <c r="D90" s="12">
        <v>0</v>
      </c>
      <c r="E90" s="12">
        <v>0</v>
      </c>
      <c r="F90" s="12">
        <v>1</v>
      </c>
      <c r="G90" s="12">
        <v>0</v>
      </c>
      <c r="H90" s="12">
        <v>1</v>
      </c>
    </row>
    <row r="91" spans="1:8" s="23" customFormat="1">
      <c r="A91" s="12" t="s">
        <v>2207</v>
      </c>
      <c r="B91" s="12" t="s">
        <v>2188</v>
      </c>
      <c r="C91" s="12" t="s">
        <v>2134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s="23" customFormat="1">
      <c r="A92" s="12" t="s">
        <v>2210</v>
      </c>
      <c r="B92" s="12" t="s">
        <v>2177</v>
      </c>
      <c r="C92" s="12" t="s">
        <v>2134</v>
      </c>
      <c r="D92" s="12">
        <v>0</v>
      </c>
      <c r="E92" s="12">
        <v>0</v>
      </c>
      <c r="F92" s="12">
        <v>1</v>
      </c>
      <c r="G92" s="12">
        <v>0</v>
      </c>
      <c r="H92" s="12">
        <v>1</v>
      </c>
    </row>
    <row r="93" spans="1:8" s="10" customFormat="1">
      <c r="A93" s="27" t="s">
        <v>2218</v>
      </c>
      <c r="B93" s="27"/>
      <c r="C93" s="27"/>
      <c r="D93" s="27">
        <v>4</v>
      </c>
      <c r="E93" s="27">
        <v>0</v>
      </c>
      <c r="F93" s="27">
        <v>36</v>
      </c>
      <c r="G93" s="27">
        <v>4</v>
      </c>
      <c r="H93" s="27">
        <v>44</v>
      </c>
    </row>
    <row r="94" spans="1:8" s="17" customFormat="1" ht="18.75">
      <c r="A94" s="38" t="s">
        <v>2171</v>
      </c>
      <c r="B94" s="39"/>
      <c r="C94" s="39"/>
      <c r="D94" s="39"/>
      <c r="E94" s="39"/>
      <c r="F94" s="39"/>
      <c r="G94" s="39"/>
      <c r="H94" s="39"/>
    </row>
    <row r="95" spans="1:8" s="23" customFormat="1">
      <c r="A95" s="12" t="s">
        <v>2190</v>
      </c>
      <c r="B95" s="12" t="s">
        <v>2181</v>
      </c>
      <c r="C95" s="12" t="s">
        <v>2133</v>
      </c>
      <c r="D95" s="12">
        <v>33</v>
      </c>
      <c r="E95" s="12">
        <v>6</v>
      </c>
      <c r="F95" s="12">
        <v>0</v>
      </c>
      <c r="G95" s="12">
        <v>0</v>
      </c>
      <c r="H95" s="12">
        <v>39</v>
      </c>
    </row>
    <row r="96" spans="1:8" s="23" customFormat="1">
      <c r="A96" s="12" t="s">
        <v>2191</v>
      </c>
      <c r="B96" s="12" t="s">
        <v>2182</v>
      </c>
      <c r="C96" s="12" t="s">
        <v>2133</v>
      </c>
      <c r="D96" s="12">
        <v>2</v>
      </c>
      <c r="E96" s="12">
        <v>7</v>
      </c>
      <c r="F96" s="12">
        <v>10</v>
      </c>
      <c r="G96" s="12">
        <v>0</v>
      </c>
      <c r="H96" s="12">
        <v>19</v>
      </c>
    </row>
    <row r="97" spans="1:8" s="23" customFormat="1">
      <c r="A97" s="12" t="s">
        <v>2192</v>
      </c>
      <c r="B97" s="12" t="s">
        <v>2183</v>
      </c>
      <c r="C97" s="12" t="s">
        <v>2133</v>
      </c>
      <c r="D97" s="12">
        <v>1</v>
      </c>
      <c r="E97" s="12">
        <v>0</v>
      </c>
      <c r="F97" s="12">
        <v>0</v>
      </c>
      <c r="G97" s="12">
        <v>0</v>
      </c>
      <c r="H97" s="12">
        <v>1</v>
      </c>
    </row>
    <row r="98" spans="1:8" s="23" customFormat="1">
      <c r="A98" s="12" t="s">
        <v>2193</v>
      </c>
      <c r="B98" s="12" t="s">
        <v>2184</v>
      </c>
      <c r="C98" s="12" t="s">
        <v>2133</v>
      </c>
      <c r="D98" s="12">
        <v>1</v>
      </c>
      <c r="E98" s="12">
        <v>1</v>
      </c>
      <c r="F98" s="12">
        <v>9</v>
      </c>
      <c r="G98" s="12">
        <v>0</v>
      </c>
      <c r="H98" s="12">
        <v>11</v>
      </c>
    </row>
    <row r="99" spans="1:8" s="23" customFormat="1">
      <c r="A99" s="12" t="s">
        <v>2204</v>
      </c>
      <c r="B99" s="12" t="s">
        <v>2185</v>
      </c>
      <c r="C99" s="12" t="s">
        <v>2133</v>
      </c>
      <c r="D99" s="12">
        <v>0</v>
      </c>
      <c r="E99" s="12">
        <v>0</v>
      </c>
      <c r="F99" s="12">
        <v>78</v>
      </c>
      <c r="G99" s="12">
        <v>0</v>
      </c>
      <c r="H99" s="12">
        <v>78</v>
      </c>
    </row>
    <row r="100" spans="1:8" s="23" customFormat="1">
      <c r="A100" s="12" t="s">
        <v>2200</v>
      </c>
      <c r="B100" s="12" t="s">
        <v>2186</v>
      </c>
      <c r="C100" s="12" t="s">
        <v>2133</v>
      </c>
      <c r="D100" s="12">
        <v>0</v>
      </c>
      <c r="E100" s="12">
        <v>0</v>
      </c>
      <c r="F100" s="12">
        <v>3</v>
      </c>
      <c r="G100" s="12">
        <v>0</v>
      </c>
      <c r="H100" s="12">
        <v>3</v>
      </c>
    </row>
    <row r="101" spans="1:8" s="23" customFormat="1">
      <c r="A101" s="12" t="s">
        <v>2194</v>
      </c>
      <c r="B101" s="12" t="s">
        <v>2187</v>
      </c>
      <c r="C101" s="12" t="s">
        <v>2133</v>
      </c>
      <c r="D101" s="12">
        <v>0</v>
      </c>
      <c r="E101" s="12">
        <v>0</v>
      </c>
      <c r="F101" s="12">
        <v>7</v>
      </c>
      <c r="G101" s="12">
        <v>0</v>
      </c>
      <c r="H101" s="12">
        <v>7</v>
      </c>
    </row>
    <row r="102" spans="1:8" s="23" customFormat="1">
      <c r="A102" s="12" t="s">
        <v>2195</v>
      </c>
      <c r="B102" s="12" t="s">
        <v>2180</v>
      </c>
      <c r="C102" s="12" t="s">
        <v>2133</v>
      </c>
      <c r="D102" s="12">
        <v>0</v>
      </c>
      <c r="E102" s="12">
        <v>0</v>
      </c>
      <c r="F102" s="12">
        <v>106</v>
      </c>
      <c r="G102" s="12">
        <v>0</v>
      </c>
      <c r="H102" s="12">
        <v>106</v>
      </c>
    </row>
    <row r="103" spans="1:8" s="23" customFormat="1">
      <c r="A103" s="12" t="s">
        <v>2196</v>
      </c>
      <c r="B103" s="12" t="s">
        <v>2215</v>
      </c>
      <c r="C103" s="12" t="s">
        <v>2133</v>
      </c>
      <c r="D103" s="12">
        <v>0</v>
      </c>
      <c r="E103" s="12">
        <v>0</v>
      </c>
      <c r="F103" s="12">
        <v>1</v>
      </c>
      <c r="G103" s="12">
        <v>0</v>
      </c>
      <c r="H103" s="12">
        <v>1</v>
      </c>
    </row>
    <row r="104" spans="1:8" s="23" customFormat="1">
      <c r="A104" s="12" t="s">
        <v>2197</v>
      </c>
      <c r="B104" s="12" t="s">
        <v>2216</v>
      </c>
      <c r="C104" s="12" t="s">
        <v>2134</v>
      </c>
      <c r="D104" s="12">
        <v>0</v>
      </c>
      <c r="E104" s="12">
        <v>0</v>
      </c>
      <c r="F104" s="12">
        <v>0</v>
      </c>
      <c r="G104" s="12">
        <v>2</v>
      </c>
      <c r="H104" s="12">
        <v>2</v>
      </c>
    </row>
    <row r="105" spans="1:8" s="23" customFormat="1">
      <c r="A105" s="12" t="s">
        <v>2198</v>
      </c>
      <c r="B105" s="12" t="s">
        <v>2211</v>
      </c>
      <c r="C105" s="12" t="s">
        <v>2134</v>
      </c>
      <c r="D105" s="12">
        <v>0</v>
      </c>
      <c r="E105" s="12">
        <v>0</v>
      </c>
      <c r="F105" s="12">
        <v>25</v>
      </c>
      <c r="G105" s="12">
        <v>0</v>
      </c>
      <c r="H105" s="12">
        <v>25</v>
      </c>
    </row>
    <row r="106" spans="1:8" s="23" customFormat="1">
      <c r="A106" s="12" t="s">
        <v>2199</v>
      </c>
      <c r="B106" s="12" t="s">
        <v>2212</v>
      </c>
      <c r="C106" s="12" t="s">
        <v>2134</v>
      </c>
      <c r="D106" s="12">
        <v>0</v>
      </c>
      <c r="E106" s="12">
        <v>0</v>
      </c>
      <c r="F106" s="12">
        <v>0</v>
      </c>
      <c r="G106" s="12">
        <v>61</v>
      </c>
      <c r="H106" s="12">
        <v>61</v>
      </c>
    </row>
    <row r="107" spans="1:8" s="23" customFormat="1">
      <c r="A107" s="12" t="s">
        <v>2208</v>
      </c>
      <c r="B107" s="12" t="s">
        <v>2214</v>
      </c>
      <c r="C107" s="12" t="s">
        <v>2134</v>
      </c>
      <c r="D107" s="12">
        <v>0</v>
      </c>
      <c r="E107" s="12">
        <v>0</v>
      </c>
      <c r="F107" s="12">
        <v>6</v>
      </c>
      <c r="G107" s="12">
        <v>0</v>
      </c>
      <c r="H107" s="12">
        <v>6</v>
      </c>
    </row>
    <row r="108" spans="1:8" s="23" customFormat="1">
      <c r="A108" s="12" t="s">
        <v>2209</v>
      </c>
      <c r="B108" s="12" t="s">
        <v>2213</v>
      </c>
      <c r="C108" s="12" t="s">
        <v>2134</v>
      </c>
      <c r="D108" s="12">
        <v>0</v>
      </c>
      <c r="E108" s="12">
        <v>0</v>
      </c>
      <c r="F108" s="12">
        <v>11</v>
      </c>
      <c r="G108" s="12">
        <v>0</v>
      </c>
      <c r="H108" s="12">
        <v>11</v>
      </c>
    </row>
    <row r="109" spans="1:8" s="23" customFormat="1">
      <c r="A109" s="12" t="s">
        <v>2201</v>
      </c>
      <c r="B109" s="12" t="s">
        <v>2178</v>
      </c>
      <c r="C109" s="12" t="s">
        <v>2134</v>
      </c>
      <c r="D109" s="12">
        <v>0</v>
      </c>
      <c r="E109" s="12">
        <v>0</v>
      </c>
      <c r="F109" s="12">
        <v>35</v>
      </c>
      <c r="G109" s="12">
        <v>0</v>
      </c>
      <c r="H109" s="12">
        <v>35</v>
      </c>
    </row>
    <row r="110" spans="1:8" s="23" customFormat="1">
      <c r="A110" s="12" t="s">
        <v>2202</v>
      </c>
      <c r="B110" s="12" t="s">
        <v>2179</v>
      </c>
      <c r="C110" s="12" t="s">
        <v>2134</v>
      </c>
      <c r="D110" s="12">
        <v>0</v>
      </c>
      <c r="E110" s="12">
        <v>0</v>
      </c>
      <c r="F110" s="12">
        <v>20</v>
      </c>
      <c r="G110" s="12">
        <v>0</v>
      </c>
      <c r="H110" s="12">
        <v>20</v>
      </c>
    </row>
    <row r="111" spans="1:8" s="23" customFormat="1">
      <c r="A111" s="12" t="s">
        <v>2203</v>
      </c>
      <c r="B111" s="12" t="s">
        <v>2176</v>
      </c>
      <c r="C111" s="12" t="s">
        <v>2134</v>
      </c>
      <c r="D111" s="12">
        <v>0</v>
      </c>
      <c r="E111" s="12">
        <v>0</v>
      </c>
      <c r="F111" s="12">
        <v>22</v>
      </c>
      <c r="G111" s="12">
        <v>0</v>
      </c>
      <c r="H111" s="12">
        <v>22</v>
      </c>
    </row>
    <row r="112" spans="1:8" s="23" customFormat="1">
      <c r="A112" s="12" t="s">
        <v>2205</v>
      </c>
      <c r="B112" s="12" t="s">
        <v>2206</v>
      </c>
      <c r="C112" s="12" t="s">
        <v>2134</v>
      </c>
      <c r="D112" s="12">
        <v>0</v>
      </c>
      <c r="E112" s="12">
        <v>0</v>
      </c>
      <c r="F112" s="12">
        <v>1</v>
      </c>
      <c r="G112" s="12">
        <v>0</v>
      </c>
      <c r="H112" s="12">
        <v>1</v>
      </c>
    </row>
    <row r="113" spans="1:8" s="23" customFormat="1">
      <c r="A113" s="12" t="s">
        <v>2207</v>
      </c>
      <c r="B113" s="12" t="s">
        <v>2188</v>
      </c>
      <c r="C113" s="12" t="s">
        <v>2134</v>
      </c>
      <c r="D113" s="12">
        <v>0</v>
      </c>
      <c r="E113" s="12">
        <v>0</v>
      </c>
      <c r="F113" s="12">
        <v>1</v>
      </c>
      <c r="G113" s="12">
        <v>0</v>
      </c>
      <c r="H113" s="12">
        <v>1</v>
      </c>
    </row>
    <row r="114" spans="1:8" s="23" customFormat="1">
      <c r="A114" s="12" t="s">
        <v>2210</v>
      </c>
      <c r="B114" s="12" t="s">
        <v>2177</v>
      </c>
      <c r="C114" s="12" t="s">
        <v>2134</v>
      </c>
      <c r="D114" s="12">
        <v>0</v>
      </c>
      <c r="E114" s="12">
        <v>0</v>
      </c>
      <c r="F114" s="12">
        <v>2</v>
      </c>
      <c r="G114" s="12">
        <v>0</v>
      </c>
      <c r="H114" s="12">
        <v>2</v>
      </c>
    </row>
    <row r="115" spans="1:8" s="10" customFormat="1">
      <c r="A115" s="27" t="s">
        <v>2218</v>
      </c>
      <c r="B115" s="27"/>
      <c r="C115" s="27"/>
      <c r="D115" s="27">
        <v>37</v>
      </c>
      <c r="E115" s="27">
        <v>14</v>
      </c>
      <c r="F115" s="27">
        <v>337</v>
      </c>
      <c r="G115" s="27">
        <v>63</v>
      </c>
      <c r="H115" s="27">
        <v>451</v>
      </c>
    </row>
    <row r="116" spans="1:8" s="17" customFormat="1" ht="18.75">
      <c r="A116" s="38" t="s">
        <v>2173</v>
      </c>
      <c r="B116" s="39"/>
      <c r="C116" s="39"/>
      <c r="D116" s="39"/>
      <c r="E116" s="39"/>
      <c r="F116" s="39"/>
      <c r="G116" s="39"/>
      <c r="H116" s="39"/>
    </row>
    <row r="117" spans="1:8" s="23" customFormat="1">
      <c r="A117" s="12" t="s">
        <v>2190</v>
      </c>
      <c r="B117" s="12" t="s">
        <v>2181</v>
      </c>
      <c r="C117" s="12" t="s">
        <v>2133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</row>
    <row r="118" spans="1:8" s="23" customFormat="1">
      <c r="A118" s="12" t="s">
        <v>2191</v>
      </c>
      <c r="B118" s="12" t="s">
        <v>2182</v>
      </c>
      <c r="C118" s="12" t="s">
        <v>2133</v>
      </c>
      <c r="D118" s="12">
        <v>4</v>
      </c>
      <c r="E118" s="12">
        <v>3</v>
      </c>
      <c r="F118" s="12">
        <v>0</v>
      </c>
      <c r="G118" s="12">
        <v>0</v>
      </c>
      <c r="H118" s="12">
        <v>7</v>
      </c>
    </row>
    <row r="119" spans="1:8" s="23" customFormat="1">
      <c r="A119" s="12" t="s">
        <v>2192</v>
      </c>
      <c r="B119" s="12" t="s">
        <v>2183</v>
      </c>
      <c r="C119" s="12" t="s">
        <v>2133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</row>
    <row r="120" spans="1:8" s="23" customFormat="1">
      <c r="A120" s="12" t="s">
        <v>2193</v>
      </c>
      <c r="B120" s="12" t="s">
        <v>2184</v>
      </c>
      <c r="C120" s="12" t="s">
        <v>2133</v>
      </c>
      <c r="D120" s="12">
        <v>0</v>
      </c>
      <c r="E120" s="12">
        <v>1</v>
      </c>
      <c r="F120" s="12">
        <v>1</v>
      </c>
      <c r="G120" s="12">
        <v>0</v>
      </c>
      <c r="H120" s="12">
        <v>2</v>
      </c>
    </row>
    <row r="121" spans="1:8" s="23" customFormat="1">
      <c r="A121" s="12" t="s">
        <v>2204</v>
      </c>
      <c r="B121" s="12" t="s">
        <v>2185</v>
      </c>
      <c r="C121" s="12" t="s">
        <v>2133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</row>
    <row r="122" spans="1:8" s="23" customFormat="1">
      <c r="A122" s="12" t="s">
        <v>2200</v>
      </c>
      <c r="B122" s="12" t="s">
        <v>2186</v>
      </c>
      <c r="C122" s="12" t="s">
        <v>2133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</row>
    <row r="123" spans="1:8" s="23" customFormat="1">
      <c r="A123" s="12" t="s">
        <v>2194</v>
      </c>
      <c r="B123" s="12" t="s">
        <v>2187</v>
      </c>
      <c r="C123" s="12" t="s">
        <v>2133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</row>
    <row r="124" spans="1:8" s="23" customFormat="1">
      <c r="A124" s="12" t="s">
        <v>2195</v>
      </c>
      <c r="B124" s="12" t="s">
        <v>2180</v>
      </c>
      <c r="C124" s="12" t="s">
        <v>2133</v>
      </c>
      <c r="D124" s="12">
        <v>0</v>
      </c>
      <c r="E124" s="12">
        <v>0</v>
      </c>
      <c r="F124" s="12">
        <v>2</v>
      </c>
      <c r="G124" s="12">
        <v>0</v>
      </c>
      <c r="H124" s="12">
        <v>2</v>
      </c>
    </row>
    <row r="125" spans="1:8" s="23" customFormat="1">
      <c r="A125" s="12" t="s">
        <v>2196</v>
      </c>
      <c r="B125" s="12" t="s">
        <v>2215</v>
      </c>
      <c r="C125" s="12" t="s">
        <v>2133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</row>
    <row r="126" spans="1:8" s="23" customFormat="1">
      <c r="A126" s="12" t="s">
        <v>2197</v>
      </c>
      <c r="B126" s="12" t="s">
        <v>2216</v>
      </c>
      <c r="C126" s="12" t="s">
        <v>2134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</row>
    <row r="127" spans="1:8" s="23" customFormat="1">
      <c r="A127" s="12" t="s">
        <v>2198</v>
      </c>
      <c r="B127" s="12" t="s">
        <v>2211</v>
      </c>
      <c r="C127" s="12" t="s">
        <v>2134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</row>
    <row r="128" spans="1:8" s="23" customFormat="1">
      <c r="A128" s="12" t="s">
        <v>2199</v>
      </c>
      <c r="B128" s="12" t="s">
        <v>2212</v>
      </c>
      <c r="C128" s="12" t="s">
        <v>2134</v>
      </c>
      <c r="D128" s="12">
        <v>0</v>
      </c>
      <c r="E128" s="12">
        <v>0</v>
      </c>
      <c r="F128" s="12">
        <v>0</v>
      </c>
      <c r="G128" s="12">
        <v>4</v>
      </c>
      <c r="H128" s="12">
        <v>4</v>
      </c>
    </row>
    <row r="129" spans="1:8" s="23" customFormat="1">
      <c r="A129" s="12" t="s">
        <v>2208</v>
      </c>
      <c r="B129" s="12" t="s">
        <v>2214</v>
      </c>
      <c r="C129" s="12" t="s">
        <v>2134</v>
      </c>
      <c r="D129" s="12">
        <v>0</v>
      </c>
      <c r="E129" s="12">
        <v>0</v>
      </c>
      <c r="F129" s="12">
        <v>2</v>
      </c>
      <c r="G129" s="12">
        <v>0</v>
      </c>
      <c r="H129" s="12">
        <v>2</v>
      </c>
    </row>
    <row r="130" spans="1:8" s="23" customFormat="1">
      <c r="A130" s="12" t="s">
        <v>2209</v>
      </c>
      <c r="B130" s="12" t="s">
        <v>2213</v>
      </c>
      <c r="C130" s="12" t="s">
        <v>2134</v>
      </c>
      <c r="D130" s="12">
        <v>0</v>
      </c>
      <c r="E130" s="12">
        <v>0</v>
      </c>
      <c r="F130" s="12">
        <v>2</v>
      </c>
      <c r="G130" s="12">
        <v>0</v>
      </c>
      <c r="H130" s="12">
        <v>2</v>
      </c>
    </row>
    <row r="131" spans="1:8" s="23" customFormat="1">
      <c r="A131" s="12" t="s">
        <v>2201</v>
      </c>
      <c r="B131" s="12" t="s">
        <v>2178</v>
      </c>
      <c r="C131" s="12" t="s">
        <v>2134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</row>
    <row r="132" spans="1:8" s="23" customFormat="1">
      <c r="A132" s="12" t="s">
        <v>2202</v>
      </c>
      <c r="B132" s="12" t="s">
        <v>2179</v>
      </c>
      <c r="C132" s="12" t="s">
        <v>2134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</row>
    <row r="133" spans="1:8" s="23" customFormat="1">
      <c r="A133" s="12" t="s">
        <v>2203</v>
      </c>
      <c r="B133" s="12" t="s">
        <v>2176</v>
      </c>
      <c r="C133" s="12" t="s">
        <v>2134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</row>
    <row r="134" spans="1:8" s="23" customFormat="1">
      <c r="A134" s="12" t="s">
        <v>2205</v>
      </c>
      <c r="B134" s="12" t="s">
        <v>2206</v>
      </c>
      <c r="C134" s="12" t="s">
        <v>2134</v>
      </c>
      <c r="D134" s="12">
        <v>0</v>
      </c>
      <c r="E134" s="12">
        <v>0</v>
      </c>
      <c r="F134" s="12">
        <v>6</v>
      </c>
      <c r="G134" s="12">
        <v>0</v>
      </c>
      <c r="H134" s="12">
        <v>6</v>
      </c>
    </row>
    <row r="135" spans="1:8" s="23" customFormat="1">
      <c r="A135" s="12" t="s">
        <v>2207</v>
      </c>
      <c r="B135" s="12" t="s">
        <v>2188</v>
      </c>
      <c r="C135" s="12" t="s">
        <v>2134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</row>
    <row r="136" spans="1:8" s="23" customFormat="1">
      <c r="A136" s="12" t="s">
        <v>2210</v>
      </c>
      <c r="B136" s="12" t="s">
        <v>2177</v>
      </c>
      <c r="C136" s="12" t="s">
        <v>2134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</row>
    <row r="137" spans="1:8" s="10" customFormat="1">
      <c r="A137" s="27" t="s">
        <v>2218</v>
      </c>
      <c r="B137" s="27"/>
      <c r="C137" s="27"/>
      <c r="D137" s="27">
        <v>4</v>
      </c>
      <c r="E137" s="27">
        <v>4</v>
      </c>
      <c r="F137" s="27">
        <v>13</v>
      </c>
      <c r="G137" s="27">
        <v>4</v>
      </c>
      <c r="H137" s="27">
        <v>25</v>
      </c>
    </row>
  </sheetData>
  <mergeCells count="10">
    <mergeCell ref="A1:H1"/>
    <mergeCell ref="A72:H72"/>
    <mergeCell ref="A94:H94"/>
    <mergeCell ref="A116:H116"/>
    <mergeCell ref="A6:H6"/>
    <mergeCell ref="A4:A5"/>
    <mergeCell ref="A28:H28"/>
    <mergeCell ref="A50:H50"/>
    <mergeCell ref="C4:C5"/>
    <mergeCell ref="D4:H4"/>
  </mergeCells>
  <pageMargins left="0.70866141732283505" right="0.55000000000000004" top="0.74803149606299202" bottom="0.74803149606299202" header="0.31496062992126" footer="0.31496062992126"/>
  <pageSetup paperSize="9" scale="94" fitToHeight="3" orientation="portrait" r:id="rId1"/>
  <headerFooter>
    <oddHeader>&amp;R&amp;"-,Bold"&amp;14ANNEXURE-B</oddHeader>
    <oddFooter>&amp;C&amp;"-,Bold"ANNEXURE-B,Page &amp;P of &amp;N</oddFooter>
  </headerFooter>
  <rowBreaks count="3" manualBreakCount="3">
    <brk id="27" max="7" man="1"/>
    <brk id="49" max="7" man="1"/>
    <brk id="7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view="pageBreakPreview" zoomScale="60" workbookViewId="0">
      <selection activeCell="K10" sqref="K10"/>
    </sheetView>
  </sheetViews>
  <sheetFormatPr defaultRowHeight="15"/>
  <cols>
    <col min="1" max="1" width="40.7109375" style="2" customWidth="1"/>
    <col min="2" max="2" width="10.7109375" style="2" hidden="1" customWidth="1"/>
    <col min="3" max="3" width="10.7109375" style="2" customWidth="1"/>
    <col min="4" max="8" width="8.7109375" style="2" customWidth="1"/>
    <col min="9" max="16384" width="9.140625" style="2"/>
  </cols>
  <sheetData>
    <row r="1" spans="1:8" ht="18.75">
      <c r="A1" s="49" t="s">
        <v>2222</v>
      </c>
      <c r="B1" s="49"/>
      <c r="C1" s="49"/>
      <c r="D1" s="49"/>
      <c r="E1" s="49"/>
      <c r="F1" s="49"/>
      <c r="G1" s="49"/>
      <c r="H1" s="49"/>
    </row>
    <row r="2" spans="1:8" s="3" customFormat="1" ht="24" customHeight="1">
      <c r="A2" s="48" t="s">
        <v>2229</v>
      </c>
      <c r="B2" s="48"/>
      <c r="C2" s="48"/>
      <c r="D2" s="48"/>
      <c r="E2" s="48"/>
      <c r="F2" s="48"/>
      <c r="G2" s="48"/>
      <c r="H2" s="48"/>
    </row>
    <row r="3" spans="1:8" s="17" customFormat="1" ht="18.75">
      <c r="A3" s="44" t="s">
        <v>2189</v>
      </c>
      <c r="B3" s="44"/>
      <c r="C3" s="44" t="s">
        <v>2133</v>
      </c>
      <c r="D3" s="41" t="s">
        <v>2144</v>
      </c>
      <c r="E3" s="42"/>
      <c r="F3" s="42"/>
      <c r="G3" s="42"/>
      <c r="H3" s="43"/>
    </row>
    <row r="4" spans="1:8" s="17" customFormat="1" ht="18.75">
      <c r="A4" s="45"/>
      <c r="B4" s="45"/>
      <c r="C4" s="45"/>
      <c r="D4" s="13" t="s">
        <v>2130</v>
      </c>
      <c r="E4" s="13" t="s">
        <v>2132</v>
      </c>
      <c r="F4" s="13" t="s">
        <v>2131</v>
      </c>
      <c r="G4" s="13" t="s">
        <v>1702</v>
      </c>
      <c r="H4" s="13" t="s">
        <v>2141</v>
      </c>
    </row>
    <row r="5" spans="1:8" s="23" customFormat="1">
      <c r="A5" s="12" t="s">
        <v>2190</v>
      </c>
      <c r="B5" s="12" t="s">
        <v>2181</v>
      </c>
      <c r="C5" s="12" t="s">
        <v>2133</v>
      </c>
      <c r="D5" s="24">
        <v>574</v>
      </c>
      <c r="E5" s="24">
        <v>590</v>
      </c>
      <c r="F5" s="24">
        <v>0</v>
      </c>
      <c r="G5" s="24">
        <v>0</v>
      </c>
      <c r="H5" s="24">
        <v>1164</v>
      </c>
    </row>
    <row r="6" spans="1:8" s="23" customFormat="1">
      <c r="A6" s="12" t="s">
        <v>2191</v>
      </c>
      <c r="B6" s="12" t="s">
        <v>2182</v>
      </c>
      <c r="C6" s="12" t="s">
        <v>2133</v>
      </c>
      <c r="D6" s="24">
        <v>44</v>
      </c>
      <c r="E6" s="24">
        <v>129</v>
      </c>
      <c r="F6" s="24">
        <v>290</v>
      </c>
      <c r="G6" s="24">
        <v>0</v>
      </c>
      <c r="H6" s="24">
        <v>463</v>
      </c>
    </row>
    <row r="7" spans="1:8" s="23" customFormat="1">
      <c r="A7" s="12" t="s">
        <v>2192</v>
      </c>
      <c r="B7" s="12" t="s">
        <v>2183</v>
      </c>
      <c r="C7" s="12" t="s">
        <v>2133</v>
      </c>
      <c r="D7" s="24">
        <v>61</v>
      </c>
      <c r="E7" s="24">
        <v>188</v>
      </c>
      <c r="F7" s="24">
        <v>356</v>
      </c>
      <c r="G7" s="24">
        <v>0</v>
      </c>
      <c r="H7" s="24">
        <v>605</v>
      </c>
    </row>
    <row r="8" spans="1:8" s="23" customFormat="1">
      <c r="A8" s="12" t="s">
        <v>2193</v>
      </c>
      <c r="B8" s="12" t="s">
        <v>2184</v>
      </c>
      <c r="C8" s="12" t="s">
        <v>2133</v>
      </c>
      <c r="D8" s="24">
        <v>22</v>
      </c>
      <c r="E8" s="24">
        <v>170</v>
      </c>
      <c r="F8" s="24">
        <v>675</v>
      </c>
      <c r="G8" s="24">
        <v>0</v>
      </c>
      <c r="H8" s="24">
        <v>867</v>
      </c>
    </row>
    <row r="9" spans="1:8" s="23" customFormat="1">
      <c r="A9" s="12" t="s">
        <v>2204</v>
      </c>
      <c r="B9" s="12" t="s">
        <v>2185</v>
      </c>
      <c r="C9" s="12" t="s">
        <v>2133</v>
      </c>
      <c r="D9" s="24">
        <v>0</v>
      </c>
      <c r="E9" s="24">
        <v>0</v>
      </c>
      <c r="F9" s="24">
        <v>3067</v>
      </c>
      <c r="G9" s="24">
        <v>0</v>
      </c>
      <c r="H9" s="24">
        <v>3067</v>
      </c>
    </row>
    <row r="10" spans="1:8" s="23" customFormat="1">
      <c r="A10" s="12" t="s">
        <v>2200</v>
      </c>
      <c r="B10" s="12" t="s">
        <v>2186</v>
      </c>
      <c r="C10" s="12" t="s">
        <v>2133</v>
      </c>
      <c r="D10" s="24">
        <v>0</v>
      </c>
      <c r="E10" s="24">
        <v>0</v>
      </c>
      <c r="F10" s="24">
        <v>432</v>
      </c>
      <c r="G10" s="24">
        <v>0</v>
      </c>
      <c r="H10" s="24">
        <v>432</v>
      </c>
    </row>
    <row r="11" spans="1:8" s="23" customFormat="1">
      <c r="A11" s="12" t="s">
        <v>2194</v>
      </c>
      <c r="B11" s="12" t="s">
        <v>2187</v>
      </c>
      <c r="C11" s="12" t="s">
        <v>2133</v>
      </c>
      <c r="D11" s="24">
        <v>0</v>
      </c>
      <c r="E11" s="24">
        <v>0</v>
      </c>
      <c r="F11" s="24">
        <v>952</v>
      </c>
      <c r="G11" s="24">
        <v>0</v>
      </c>
      <c r="H11" s="24">
        <v>952</v>
      </c>
    </row>
    <row r="12" spans="1:8" s="23" customFormat="1">
      <c r="A12" s="12" t="s">
        <v>2195</v>
      </c>
      <c r="B12" s="12" t="s">
        <v>2180</v>
      </c>
      <c r="C12" s="12" t="s">
        <v>2133</v>
      </c>
      <c r="D12" s="24">
        <v>0</v>
      </c>
      <c r="E12" s="24">
        <v>0</v>
      </c>
      <c r="F12" s="24">
        <v>2303</v>
      </c>
      <c r="G12" s="24">
        <v>0</v>
      </c>
      <c r="H12" s="24">
        <v>2303</v>
      </c>
    </row>
    <row r="13" spans="1:8" s="23" customFormat="1">
      <c r="A13" s="12" t="s">
        <v>2196</v>
      </c>
      <c r="B13" s="12" t="s">
        <v>2215</v>
      </c>
      <c r="C13" s="12" t="s">
        <v>2133</v>
      </c>
      <c r="D13" s="24">
        <v>0</v>
      </c>
      <c r="E13" s="24">
        <v>0</v>
      </c>
      <c r="F13" s="24">
        <v>278</v>
      </c>
      <c r="G13" s="24">
        <v>0</v>
      </c>
      <c r="H13" s="24">
        <v>278</v>
      </c>
    </row>
    <row r="14" spans="1:8" s="23" customFormat="1">
      <c r="A14" s="12" t="s">
        <v>2197</v>
      </c>
      <c r="B14" s="12" t="s">
        <v>2216</v>
      </c>
      <c r="C14" s="12" t="s">
        <v>2134</v>
      </c>
      <c r="D14" s="24">
        <v>0</v>
      </c>
      <c r="E14" s="24">
        <v>0</v>
      </c>
      <c r="F14" s="24">
        <v>0</v>
      </c>
      <c r="G14" s="24">
        <v>386</v>
      </c>
      <c r="H14" s="24">
        <v>386</v>
      </c>
    </row>
    <row r="15" spans="1:8" s="23" customFormat="1">
      <c r="A15" s="12" t="s">
        <v>2198</v>
      </c>
      <c r="B15" s="12" t="s">
        <v>2211</v>
      </c>
      <c r="C15" s="12" t="s">
        <v>2134</v>
      </c>
      <c r="D15" s="24">
        <v>0</v>
      </c>
      <c r="E15" s="24">
        <v>0</v>
      </c>
      <c r="F15" s="24">
        <v>768</v>
      </c>
      <c r="G15" s="24">
        <v>0</v>
      </c>
      <c r="H15" s="24">
        <v>768</v>
      </c>
    </row>
    <row r="16" spans="1:8" s="23" customFormat="1">
      <c r="A16" s="12" t="s">
        <v>2199</v>
      </c>
      <c r="B16" s="12" t="s">
        <v>2212</v>
      </c>
      <c r="C16" s="12" t="s">
        <v>2134</v>
      </c>
      <c r="D16" s="24">
        <v>0</v>
      </c>
      <c r="E16" s="24">
        <v>0</v>
      </c>
      <c r="F16" s="24">
        <v>0</v>
      </c>
      <c r="G16" s="24">
        <v>966</v>
      </c>
      <c r="H16" s="24">
        <v>966</v>
      </c>
    </row>
    <row r="17" spans="1:8" s="23" customFormat="1">
      <c r="A17" s="12" t="s">
        <v>2208</v>
      </c>
      <c r="B17" s="12" t="s">
        <v>2214</v>
      </c>
      <c r="C17" s="12" t="s">
        <v>2134</v>
      </c>
      <c r="D17" s="24">
        <v>0</v>
      </c>
      <c r="E17" s="24">
        <v>0</v>
      </c>
      <c r="F17" s="24">
        <v>580</v>
      </c>
      <c r="G17" s="24">
        <v>0</v>
      </c>
      <c r="H17" s="24">
        <v>580</v>
      </c>
    </row>
    <row r="18" spans="1:8" s="23" customFormat="1">
      <c r="A18" s="12" t="s">
        <v>2209</v>
      </c>
      <c r="B18" s="12" t="s">
        <v>2213</v>
      </c>
      <c r="C18" s="12" t="s">
        <v>2134</v>
      </c>
      <c r="D18" s="24">
        <v>0</v>
      </c>
      <c r="E18" s="24">
        <v>0</v>
      </c>
      <c r="F18" s="24">
        <v>677</v>
      </c>
      <c r="G18" s="24">
        <v>0</v>
      </c>
      <c r="H18" s="24">
        <v>677</v>
      </c>
    </row>
    <row r="19" spans="1:8" s="23" customFormat="1">
      <c r="A19" s="12" t="s">
        <v>2201</v>
      </c>
      <c r="B19" s="12" t="s">
        <v>2178</v>
      </c>
      <c r="C19" s="12" t="s">
        <v>2134</v>
      </c>
      <c r="D19" s="24">
        <v>0</v>
      </c>
      <c r="E19" s="24">
        <v>0</v>
      </c>
      <c r="F19" s="24">
        <v>278</v>
      </c>
      <c r="G19" s="24">
        <v>0</v>
      </c>
      <c r="H19" s="24">
        <v>278</v>
      </c>
    </row>
    <row r="20" spans="1:8" s="23" customFormat="1">
      <c r="A20" s="12" t="s">
        <v>2202</v>
      </c>
      <c r="B20" s="12" t="s">
        <v>2179</v>
      </c>
      <c r="C20" s="12" t="s">
        <v>2134</v>
      </c>
      <c r="D20" s="24">
        <v>0</v>
      </c>
      <c r="E20" s="24">
        <v>0</v>
      </c>
      <c r="F20" s="24">
        <v>348</v>
      </c>
      <c r="G20" s="24">
        <v>0</v>
      </c>
      <c r="H20" s="24">
        <v>348</v>
      </c>
    </row>
    <row r="21" spans="1:8" s="23" customFormat="1">
      <c r="A21" s="12" t="s">
        <v>2203</v>
      </c>
      <c r="B21" s="12" t="s">
        <v>2176</v>
      </c>
      <c r="C21" s="12" t="s">
        <v>2134</v>
      </c>
      <c r="D21" s="24">
        <v>0</v>
      </c>
      <c r="E21" s="24">
        <v>0</v>
      </c>
      <c r="F21" s="24">
        <v>1837</v>
      </c>
      <c r="G21" s="24">
        <v>0</v>
      </c>
      <c r="H21" s="24">
        <v>1837</v>
      </c>
    </row>
    <row r="22" spans="1:8" s="23" customFormat="1">
      <c r="A22" s="12" t="s">
        <v>2205</v>
      </c>
      <c r="B22" s="12" t="s">
        <v>2206</v>
      </c>
      <c r="C22" s="12" t="s">
        <v>2134</v>
      </c>
      <c r="D22" s="24">
        <v>0</v>
      </c>
      <c r="E22" s="24">
        <v>0</v>
      </c>
      <c r="F22" s="24">
        <v>1080</v>
      </c>
      <c r="G22" s="24">
        <v>0</v>
      </c>
      <c r="H22" s="24">
        <v>1080</v>
      </c>
    </row>
    <row r="23" spans="1:8" s="23" customFormat="1">
      <c r="A23" s="12" t="s">
        <v>2207</v>
      </c>
      <c r="B23" s="12" t="s">
        <v>2188</v>
      </c>
      <c r="C23" s="12" t="s">
        <v>2134</v>
      </c>
      <c r="D23" s="24">
        <v>0</v>
      </c>
      <c r="E23" s="24">
        <v>0</v>
      </c>
      <c r="F23" s="24">
        <v>146</v>
      </c>
      <c r="G23" s="24">
        <v>0</v>
      </c>
      <c r="H23" s="24">
        <v>146</v>
      </c>
    </row>
    <row r="24" spans="1:8" s="23" customFormat="1">
      <c r="A24" s="12" t="s">
        <v>2210</v>
      </c>
      <c r="B24" s="12" t="s">
        <v>2177</v>
      </c>
      <c r="C24" s="12" t="s">
        <v>2134</v>
      </c>
      <c r="D24" s="24">
        <v>0</v>
      </c>
      <c r="E24" s="24">
        <v>0</v>
      </c>
      <c r="F24" s="24">
        <v>217</v>
      </c>
      <c r="G24" s="24">
        <v>0</v>
      </c>
      <c r="H24" s="24">
        <v>217</v>
      </c>
    </row>
    <row r="25" spans="1:8" s="3" customFormat="1" ht="18.75">
      <c r="A25" s="20" t="s">
        <v>2141</v>
      </c>
      <c r="B25" s="20"/>
      <c r="C25" s="20"/>
      <c r="D25" s="20">
        <v>701</v>
      </c>
      <c r="E25" s="20">
        <v>1077</v>
      </c>
      <c r="F25" s="20">
        <v>14284</v>
      </c>
      <c r="G25" s="20">
        <v>1352</v>
      </c>
      <c r="H25" s="20">
        <v>17414</v>
      </c>
    </row>
    <row r="26" spans="1:8" s="5" customFormat="1" ht="15.75">
      <c r="D26" s="18"/>
      <c r="E26" s="18"/>
      <c r="F26" s="18"/>
      <c r="G26" s="18"/>
      <c r="H26" s="18"/>
    </row>
  </sheetData>
  <mergeCells count="6">
    <mergeCell ref="A1:H1"/>
    <mergeCell ref="A2:H2"/>
    <mergeCell ref="A3:A4"/>
    <mergeCell ref="B3:B4"/>
    <mergeCell ref="C3:C4"/>
    <mergeCell ref="D3:H3"/>
  </mergeCells>
  <pageMargins left="0.70866141732283505" right="0.70866141732283505" top="0.74803149606299202" bottom="0.74803149606299202" header="0.31496062992126" footer="0.31496062992126"/>
  <pageSetup paperSize="9" scale="92" fitToHeight="0" orientation="portrait" r:id="rId1"/>
  <headerFooter>
    <oddHeader>&amp;R&amp;"-,Bold"&amp;14ANNEXURE-C</oddHeader>
    <oddFooter>&amp;C&amp;"-,Bold"ANNEXURE-C,Page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F80"/>
  <sheetViews>
    <sheetView view="pageBreakPreview" zoomScale="60" workbookViewId="0">
      <selection activeCell="I83" sqref="I83"/>
    </sheetView>
  </sheetViews>
  <sheetFormatPr defaultRowHeight="15"/>
  <cols>
    <col min="1" max="1" width="10.7109375" style="2" customWidth="1"/>
    <col min="2" max="6" width="12.28515625" style="2" customWidth="1"/>
    <col min="7" max="16384" width="9.140625" style="2"/>
  </cols>
  <sheetData>
    <row r="1" spans="1:6" ht="18.75">
      <c r="A1" s="49" t="s">
        <v>2225</v>
      </c>
      <c r="B1" s="49"/>
      <c r="C1" s="49"/>
      <c r="D1" s="49"/>
      <c r="E1" s="49"/>
      <c r="F1" s="49"/>
    </row>
    <row r="2" spans="1:6" s="3" customFormat="1" ht="24.75" customHeight="1">
      <c r="A2" s="48" t="s">
        <v>2230</v>
      </c>
      <c r="B2" s="48"/>
      <c r="C2" s="48"/>
      <c r="D2" s="48"/>
      <c r="E2" s="48"/>
      <c r="F2" s="48"/>
    </row>
    <row r="3" spans="1:6" s="5" customFormat="1" ht="15.75">
      <c r="B3" s="18"/>
      <c r="C3" s="18"/>
      <c r="D3" s="18"/>
      <c r="E3" s="18"/>
      <c r="F3" s="18"/>
    </row>
    <row r="4" spans="1:6" s="17" customFormat="1" ht="18.75">
      <c r="A4" s="44" t="s">
        <v>2226</v>
      </c>
      <c r="B4" s="41" t="s">
        <v>2144</v>
      </c>
      <c r="C4" s="42"/>
      <c r="D4" s="42"/>
      <c r="E4" s="42"/>
      <c r="F4" s="43"/>
    </row>
    <row r="5" spans="1:6" s="17" customFormat="1" ht="18.75">
      <c r="A5" s="45"/>
      <c r="B5" s="13" t="s">
        <v>2130</v>
      </c>
      <c r="C5" s="13" t="s">
        <v>2132</v>
      </c>
      <c r="D5" s="13" t="s">
        <v>2131</v>
      </c>
      <c r="E5" s="13" t="s">
        <v>1702</v>
      </c>
      <c r="F5" s="13" t="s">
        <v>2141</v>
      </c>
    </row>
    <row r="6" spans="1:6" s="17" customFormat="1" ht="18.75">
      <c r="A6" s="38" t="s">
        <v>2133</v>
      </c>
      <c r="B6" s="39"/>
      <c r="C6" s="39"/>
      <c r="D6" s="39"/>
      <c r="E6" s="39"/>
      <c r="F6" s="39"/>
    </row>
    <row r="7" spans="1:6" s="23" customFormat="1">
      <c r="A7" s="12">
        <v>0.75</v>
      </c>
      <c r="B7" s="24">
        <v>0</v>
      </c>
      <c r="C7" s="24">
        <v>240</v>
      </c>
      <c r="D7" s="24">
        <v>1191</v>
      </c>
      <c r="E7" s="24">
        <v>0</v>
      </c>
      <c r="F7" s="24">
        <v>1431</v>
      </c>
    </row>
    <row r="8" spans="1:6" s="23" customFormat="1">
      <c r="A8" s="12">
        <v>1</v>
      </c>
      <c r="B8" s="24">
        <v>0</v>
      </c>
      <c r="C8" s="24">
        <v>399</v>
      </c>
      <c r="D8" s="24">
        <v>2026</v>
      </c>
      <c r="E8" s="24">
        <v>0</v>
      </c>
      <c r="F8" s="24">
        <v>2425</v>
      </c>
    </row>
    <row r="9" spans="1:6" s="23" customFormat="1">
      <c r="A9" s="12">
        <v>1.5</v>
      </c>
      <c r="B9" s="24">
        <v>4</v>
      </c>
      <c r="C9" s="24">
        <v>223</v>
      </c>
      <c r="D9" s="24">
        <v>35</v>
      </c>
      <c r="E9" s="24">
        <v>0</v>
      </c>
      <c r="F9" s="24">
        <v>262</v>
      </c>
    </row>
    <row r="10" spans="1:6" s="23" customFormat="1">
      <c r="A10" s="12">
        <v>2</v>
      </c>
      <c r="B10" s="24">
        <v>229</v>
      </c>
      <c r="C10" s="24">
        <v>17</v>
      </c>
      <c r="D10" s="24">
        <v>290</v>
      </c>
      <c r="E10" s="24">
        <v>0</v>
      </c>
      <c r="F10" s="24">
        <v>536</v>
      </c>
    </row>
    <row r="11" spans="1:6" s="23" customFormat="1">
      <c r="A11" s="12">
        <v>2.5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</row>
    <row r="12" spans="1:6" s="23" customFormat="1">
      <c r="A12" s="12">
        <v>3</v>
      </c>
      <c r="B12" s="24">
        <v>16</v>
      </c>
      <c r="C12" s="24">
        <v>44</v>
      </c>
      <c r="D12" s="24">
        <v>293</v>
      </c>
      <c r="E12" s="24">
        <v>0</v>
      </c>
      <c r="F12" s="24">
        <v>353</v>
      </c>
    </row>
    <row r="13" spans="1:6" s="23" customFormat="1">
      <c r="A13" s="12">
        <v>4</v>
      </c>
      <c r="B13" s="24">
        <v>71</v>
      </c>
      <c r="C13" s="24">
        <v>21</v>
      </c>
      <c r="D13" s="24">
        <v>467</v>
      </c>
      <c r="E13" s="24">
        <v>0</v>
      </c>
      <c r="F13" s="24">
        <v>559</v>
      </c>
    </row>
    <row r="14" spans="1:6" s="23" customFormat="1">
      <c r="A14" s="12">
        <v>5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</row>
    <row r="15" spans="1:6" s="23" customFormat="1">
      <c r="A15" s="12">
        <v>6</v>
      </c>
      <c r="B15" s="24">
        <v>0</v>
      </c>
      <c r="C15" s="24">
        <v>57</v>
      </c>
      <c r="D15" s="24">
        <v>254</v>
      </c>
      <c r="E15" s="24">
        <v>0</v>
      </c>
      <c r="F15" s="24">
        <v>311</v>
      </c>
    </row>
    <row r="16" spans="1:6" s="23" customFormat="1">
      <c r="A16" s="12">
        <v>8</v>
      </c>
      <c r="B16" s="24">
        <v>28</v>
      </c>
      <c r="C16" s="24">
        <v>30</v>
      </c>
      <c r="D16" s="24">
        <v>761</v>
      </c>
      <c r="E16" s="24">
        <v>0</v>
      </c>
      <c r="F16" s="24">
        <v>819</v>
      </c>
    </row>
    <row r="17" spans="1:6" s="23" customFormat="1">
      <c r="A17" s="12">
        <v>10</v>
      </c>
      <c r="B17" s="24">
        <v>50</v>
      </c>
      <c r="C17" s="24">
        <v>26</v>
      </c>
      <c r="D17" s="24">
        <v>590</v>
      </c>
      <c r="E17" s="24">
        <v>0</v>
      </c>
      <c r="F17" s="24">
        <v>666</v>
      </c>
    </row>
    <row r="18" spans="1:6" s="23" customFormat="1">
      <c r="A18" s="12">
        <v>12</v>
      </c>
      <c r="B18" s="24">
        <v>54</v>
      </c>
      <c r="C18" s="24">
        <v>0</v>
      </c>
      <c r="D18" s="24">
        <v>372</v>
      </c>
      <c r="E18" s="24">
        <v>0</v>
      </c>
      <c r="F18" s="24">
        <v>426</v>
      </c>
    </row>
    <row r="19" spans="1:6" s="23" customFormat="1">
      <c r="A19" s="12">
        <v>14</v>
      </c>
      <c r="B19" s="24">
        <v>0</v>
      </c>
      <c r="C19" s="24">
        <v>0</v>
      </c>
      <c r="D19" s="24">
        <v>891</v>
      </c>
      <c r="E19" s="24">
        <v>0</v>
      </c>
      <c r="F19" s="24">
        <v>891</v>
      </c>
    </row>
    <row r="20" spans="1:6" s="23" customFormat="1">
      <c r="A20" s="12">
        <v>16</v>
      </c>
      <c r="B20" s="24">
        <v>149</v>
      </c>
      <c r="C20" s="24">
        <v>4</v>
      </c>
      <c r="D20" s="24">
        <v>200</v>
      </c>
      <c r="E20" s="24">
        <v>0</v>
      </c>
      <c r="F20" s="24">
        <v>353</v>
      </c>
    </row>
    <row r="21" spans="1:6" s="23" customFormat="1">
      <c r="A21" s="12">
        <v>18</v>
      </c>
      <c r="B21" s="24">
        <v>0</v>
      </c>
      <c r="C21" s="24">
        <v>0</v>
      </c>
      <c r="D21" s="24">
        <v>174</v>
      </c>
      <c r="E21" s="24">
        <v>0</v>
      </c>
      <c r="F21" s="24">
        <v>174</v>
      </c>
    </row>
    <row r="22" spans="1:6" s="23" customFormat="1">
      <c r="A22" s="12">
        <v>20</v>
      </c>
      <c r="B22" s="24">
        <v>100</v>
      </c>
      <c r="C22" s="24">
        <v>0</v>
      </c>
      <c r="D22" s="24">
        <v>101</v>
      </c>
      <c r="E22" s="24">
        <v>0</v>
      </c>
      <c r="F22" s="24">
        <v>201</v>
      </c>
    </row>
    <row r="23" spans="1:6" s="23" customFormat="1">
      <c r="A23" s="12">
        <v>24</v>
      </c>
      <c r="B23" s="24">
        <v>0</v>
      </c>
      <c r="C23" s="24">
        <v>4</v>
      </c>
      <c r="D23" s="24">
        <v>179</v>
      </c>
      <c r="E23" s="24">
        <v>0</v>
      </c>
      <c r="F23" s="24">
        <v>183</v>
      </c>
    </row>
    <row r="24" spans="1:6" s="23" customFormat="1">
      <c r="A24" s="12">
        <v>28</v>
      </c>
      <c r="B24" s="24">
        <v>0</v>
      </c>
      <c r="C24" s="24">
        <v>0</v>
      </c>
      <c r="D24" s="24">
        <v>9</v>
      </c>
      <c r="E24" s="24">
        <v>0</v>
      </c>
      <c r="F24" s="24">
        <v>9</v>
      </c>
    </row>
    <row r="25" spans="1:6" s="23" customFormat="1">
      <c r="A25" s="12">
        <v>30</v>
      </c>
      <c r="B25" s="24">
        <v>0</v>
      </c>
      <c r="C25" s="24">
        <v>0</v>
      </c>
      <c r="D25" s="24">
        <v>136</v>
      </c>
      <c r="E25" s="24">
        <v>0</v>
      </c>
      <c r="F25" s="24">
        <v>136</v>
      </c>
    </row>
    <row r="26" spans="1:6" s="23" customFormat="1">
      <c r="A26" s="12">
        <v>32</v>
      </c>
      <c r="B26" s="24">
        <v>0</v>
      </c>
      <c r="C26" s="24">
        <v>12</v>
      </c>
      <c r="D26" s="24">
        <v>22</v>
      </c>
      <c r="E26" s="24">
        <v>0</v>
      </c>
      <c r="F26" s="24">
        <v>34</v>
      </c>
    </row>
    <row r="27" spans="1:6" s="23" customFormat="1">
      <c r="A27" s="12">
        <v>36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</row>
    <row r="28" spans="1:6" s="23" customFormat="1">
      <c r="A28" s="12">
        <v>40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</row>
    <row r="29" spans="1:6" s="23" customFormat="1">
      <c r="A29" s="12">
        <v>44</v>
      </c>
      <c r="B29" s="24">
        <v>0</v>
      </c>
      <c r="C29" s="24">
        <v>0</v>
      </c>
      <c r="D29" s="24">
        <v>66</v>
      </c>
      <c r="E29" s="24">
        <v>0</v>
      </c>
      <c r="F29" s="24">
        <v>66</v>
      </c>
    </row>
    <row r="30" spans="1:6" s="5" customFormat="1" ht="15.75">
      <c r="A30" s="21" t="s">
        <v>2141</v>
      </c>
      <c r="B30" s="21">
        <v>701</v>
      </c>
      <c r="C30" s="21">
        <v>1077</v>
      </c>
      <c r="D30" s="21">
        <v>8057</v>
      </c>
      <c r="E30" s="21">
        <v>0</v>
      </c>
      <c r="F30" s="21">
        <v>9835</v>
      </c>
    </row>
    <row r="31" spans="1:6" s="17" customFormat="1" ht="18.75">
      <c r="A31" s="38" t="s">
        <v>2134</v>
      </c>
      <c r="B31" s="39"/>
      <c r="C31" s="39"/>
      <c r="D31" s="39"/>
      <c r="E31" s="39"/>
      <c r="F31" s="39"/>
    </row>
    <row r="32" spans="1:6" s="23" customFormat="1">
      <c r="A32" s="12">
        <v>0.75</v>
      </c>
      <c r="B32" s="24">
        <v>0</v>
      </c>
      <c r="C32" s="24">
        <v>0</v>
      </c>
      <c r="D32" s="24">
        <v>16</v>
      </c>
      <c r="E32" s="24">
        <v>17</v>
      </c>
      <c r="F32" s="24">
        <v>33</v>
      </c>
    </row>
    <row r="33" spans="1:6" s="23" customFormat="1">
      <c r="A33" s="12">
        <v>1</v>
      </c>
      <c r="B33" s="24">
        <v>0</v>
      </c>
      <c r="C33" s="24">
        <v>0</v>
      </c>
      <c r="D33" s="24">
        <v>212</v>
      </c>
      <c r="E33" s="24">
        <v>24</v>
      </c>
      <c r="F33" s="24">
        <v>236</v>
      </c>
    </row>
    <row r="34" spans="1:6" s="23" customFormat="1">
      <c r="A34" s="12">
        <v>1.5</v>
      </c>
      <c r="B34" s="24">
        <v>0</v>
      </c>
      <c r="C34" s="24">
        <v>0</v>
      </c>
      <c r="D34" s="24">
        <v>0</v>
      </c>
      <c r="E34" s="24">
        <v>243</v>
      </c>
      <c r="F34" s="24">
        <v>243</v>
      </c>
    </row>
    <row r="35" spans="1:6" s="23" customFormat="1">
      <c r="A35" s="12">
        <v>2</v>
      </c>
      <c r="B35" s="24">
        <v>0</v>
      </c>
      <c r="C35" s="24">
        <v>0</v>
      </c>
      <c r="D35" s="24">
        <v>1343</v>
      </c>
      <c r="E35" s="24">
        <v>131</v>
      </c>
      <c r="F35" s="24">
        <v>1474</v>
      </c>
    </row>
    <row r="36" spans="1:6" s="23" customFormat="1">
      <c r="A36" s="12">
        <v>2.5</v>
      </c>
      <c r="B36" s="24">
        <v>0</v>
      </c>
      <c r="C36" s="24">
        <v>0</v>
      </c>
      <c r="D36" s="24">
        <v>6</v>
      </c>
      <c r="E36" s="24">
        <v>0</v>
      </c>
      <c r="F36" s="24">
        <v>6</v>
      </c>
    </row>
    <row r="37" spans="1:6" s="23" customFormat="1">
      <c r="A37" s="12">
        <v>3</v>
      </c>
      <c r="B37" s="24">
        <v>0</v>
      </c>
      <c r="C37" s="24">
        <v>0</v>
      </c>
      <c r="D37" s="24">
        <v>223</v>
      </c>
      <c r="E37" s="24">
        <v>75</v>
      </c>
      <c r="F37" s="24">
        <v>298</v>
      </c>
    </row>
    <row r="38" spans="1:6" s="23" customFormat="1">
      <c r="A38" s="12">
        <v>4</v>
      </c>
      <c r="B38" s="24">
        <v>0</v>
      </c>
      <c r="C38" s="24">
        <v>0</v>
      </c>
      <c r="D38" s="24">
        <v>1274</v>
      </c>
      <c r="E38" s="24">
        <v>42</v>
      </c>
      <c r="F38" s="24">
        <v>1316</v>
      </c>
    </row>
    <row r="39" spans="1:6" s="23" customFormat="1">
      <c r="A39" s="12">
        <v>5</v>
      </c>
      <c r="B39" s="24">
        <v>0</v>
      </c>
      <c r="C39" s="24">
        <v>0</v>
      </c>
      <c r="D39" s="24">
        <v>6</v>
      </c>
      <c r="E39" s="24">
        <v>0</v>
      </c>
      <c r="F39" s="24">
        <v>6</v>
      </c>
    </row>
    <row r="40" spans="1:6" s="23" customFormat="1">
      <c r="A40" s="12">
        <v>6</v>
      </c>
      <c r="B40" s="24">
        <v>0</v>
      </c>
      <c r="C40" s="24">
        <v>0</v>
      </c>
      <c r="D40" s="24">
        <v>1345</v>
      </c>
      <c r="E40" s="24">
        <v>186</v>
      </c>
      <c r="F40" s="24">
        <v>1531</v>
      </c>
    </row>
    <row r="41" spans="1:6" s="23" customFormat="1">
      <c r="A41" s="12">
        <v>8</v>
      </c>
      <c r="B41" s="24">
        <v>0</v>
      </c>
      <c r="C41" s="24">
        <v>0</v>
      </c>
      <c r="D41" s="24">
        <v>323</v>
      </c>
      <c r="E41" s="24">
        <v>0</v>
      </c>
      <c r="F41" s="24">
        <v>323</v>
      </c>
    </row>
    <row r="42" spans="1:6" s="23" customFormat="1">
      <c r="A42" s="12">
        <v>10</v>
      </c>
      <c r="B42" s="24">
        <v>0</v>
      </c>
      <c r="C42" s="24">
        <v>0</v>
      </c>
      <c r="D42" s="24">
        <v>632</v>
      </c>
      <c r="E42" s="24">
        <v>70</v>
      </c>
      <c r="F42" s="24">
        <v>702</v>
      </c>
    </row>
    <row r="43" spans="1:6" s="23" customFormat="1">
      <c r="A43" s="12">
        <v>12</v>
      </c>
      <c r="B43" s="24">
        <v>0</v>
      </c>
      <c r="C43" s="24">
        <v>0</v>
      </c>
      <c r="D43" s="24">
        <v>39</v>
      </c>
      <c r="E43" s="24">
        <v>35</v>
      </c>
      <c r="F43" s="24">
        <v>74</v>
      </c>
    </row>
    <row r="44" spans="1:6" s="23" customFormat="1">
      <c r="A44" s="12">
        <v>14</v>
      </c>
      <c r="B44" s="24">
        <v>0</v>
      </c>
      <c r="C44" s="24">
        <v>0</v>
      </c>
      <c r="D44" s="24">
        <v>33</v>
      </c>
      <c r="E44" s="24">
        <v>495</v>
      </c>
      <c r="F44" s="24">
        <v>528</v>
      </c>
    </row>
    <row r="45" spans="1:6" s="23" customFormat="1">
      <c r="A45" s="12">
        <v>16</v>
      </c>
      <c r="B45" s="24">
        <v>0</v>
      </c>
      <c r="C45" s="24">
        <v>0</v>
      </c>
      <c r="D45" s="24">
        <v>267</v>
      </c>
      <c r="E45" s="24">
        <v>4</v>
      </c>
      <c r="F45" s="24">
        <v>271</v>
      </c>
    </row>
    <row r="46" spans="1:6" s="23" customFormat="1">
      <c r="A46" s="12">
        <v>18</v>
      </c>
      <c r="B46" s="24">
        <v>0</v>
      </c>
      <c r="C46" s="24">
        <v>0</v>
      </c>
      <c r="D46" s="24">
        <v>55</v>
      </c>
      <c r="E46" s="24">
        <v>0</v>
      </c>
      <c r="F46" s="24">
        <v>55</v>
      </c>
    </row>
    <row r="47" spans="1:6" s="23" customFormat="1">
      <c r="A47" s="12">
        <v>20</v>
      </c>
      <c r="B47" s="24">
        <v>0</v>
      </c>
      <c r="C47" s="24">
        <v>0</v>
      </c>
      <c r="D47" s="24">
        <v>190</v>
      </c>
      <c r="E47" s="24">
        <v>30</v>
      </c>
      <c r="F47" s="24">
        <v>220</v>
      </c>
    </row>
    <row r="48" spans="1:6" s="23" customFormat="1">
      <c r="A48" s="12">
        <v>24</v>
      </c>
      <c r="B48" s="24">
        <v>0</v>
      </c>
      <c r="C48" s="24">
        <v>0</v>
      </c>
      <c r="D48" s="24">
        <v>10</v>
      </c>
      <c r="E48" s="24">
        <v>0</v>
      </c>
      <c r="F48" s="24">
        <v>10</v>
      </c>
    </row>
    <row r="49" spans="1:6" s="23" customFormat="1">
      <c r="A49" s="12">
        <v>28</v>
      </c>
      <c r="B49" s="24">
        <v>0</v>
      </c>
      <c r="C49" s="24">
        <v>0</v>
      </c>
      <c r="D49" s="24">
        <v>22</v>
      </c>
      <c r="E49" s="24">
        <v>0</v>
      </c>
      <c r="F49" s="24">
        <v>22</v>
      </c>
    </row>
    <row r="50" spans="1:6" s="23" customFormat="1">
      <c r="A50" s="12">
        <v>30</v>
      </c>
      <c r="B50" s="24">
        <v>0</v>
      </c>
      <c r="C50" s="24">
        <v>0</v>
      </c>
      <c r="D50" s="24">
        <v>13</v>
      </c>
      <c r="E50" s="24">
        <v>0</v>
      </c>
      <c r="F50" s="24">
        <v>13</v>
      </c>
    </row>
    <row r="51" spans="1:6" s="23" customFormat="1">
      <c r="A51" s="12">
        <v>32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</row>
    <row r="52" spans="1:6" s="23" customFormat="1">
      <c r="A52" s="12">
        <v>36</v>
      </c>
      <c r="B52" s="24">
        <v>0</v>
      </c>
      <c r="C52" s="24">
        <v>0</v>
      </c>
      <c r="D52" s="24">
        <v>211</v>
      </c>
      <c r="E52" s="24">
        <v>0</v>
      </c>
      <c r="F52" s="24">
        <v>211</v>
      </c>
    </row>
    <row r="53" spans="1:6" s="23" customFormat="1">
      <c r="A53" s="12">
        <v>40</v>
      </c>
      <c r="B53" s="24">
        <v>0</v>
      </c>
      <c r="C53" s="24">
        <v>0</v>
      </c>
      <c r="D53" s="24">
        <v>7</v>
      </c>
      <c r="E53" s="24">
        <v>0</v>
      </c>
      <c r="F53" s="24">
        <v>7</v>
      </c>
    </row>
    <row r="54" spans="1:6" s="23" customFormat="1">
      <c r="A54" s="12">
        <v>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</row>
    <row r="55" spans="1:6" s="5" customFormat="1" ht="15.75">
      <c r="A55" s="21" t="s">
        <v>2141</v>
      </c>
      <c r="B55" s="21">
        <v>0</v>
      </c>
      <c r="C55" s="21">
        <v>0</v>
      </c>
      <c r="D55" s="21">
        <v>6227</v>
      </c>
      <c r="E55" s="21">
        <v>1352</v>
      </c>
      <c r="F55" s="21">
        <v>7579</v>
      </c>
    </row>
    <row r="56" spans="1:6" s="17" customFormat="1" ht="18.75">
      <c r="A56" s="38" t="s">
        <v>2233</v>
      </c>
      <c r="B56" s="39"/>
      <c r="C56" s="39"/>
      <c r="D56" s="39"/>
      <c r="E56" s="39"/>
      <c r="F56" s="39"/>
    </row>
    <row r="57" spans="1:6" s="23" customFormat="1">
      <c r="A57" s="12">
        <v>0.75</v>
      </c>
      <c r="B57" s="24">
        <v>0</v>
      </c>
      <c r="C57" s="24">
        <v>240</v>
      </c>
      <c r="D57" s="24">
        <v>1207</v>
      </c>
      <c r="E57" s="24">
        <v>17</v>
      </c>
      <c r="F57" s="24">
        <v>1464</v>
      </c>
    </row>
    <row r="58" spans="1:6" s="23" customFormat="1">
      <c r="A58" s="12">
        <v>1</v>
      </c>
      <c r="B58" s="24">
        <v>0</v>
      </c>
      <c r="C58" s="24">
        <v>399</v>
      </c>
      <c r="D58" s="24">
        <v>2238</v>
      </c>
      <c r="E58" s="24">
        <v>24</v>
      </c>
      <c r="F58" s="24">
        <v>2661</v>
      </c>
    </row>
    <row r="59" spans="1:6" s="23" customFormat="1">
      <c r="A59" s="12">
        <v>1.5</v>
      </c>
      <c r="B59" s="24">
        <v>4</v>
      </c>
      <c r="C59" s="24">
        <v>223</v>
      </c>
      <c r="D59" s="24">
        <v>35</v>
      </c>
      <c r="E59" s="24">
        <v>243</v>
      </c>
      <c r="F59" s="24">
        <v>505</v>
      </c>
    </row>
    <row r="60" spans="1:6" s="23" customFormat="1">
      <c r="A60" s="12">
        <v>2</v>
      </c>
      <c r="B60" s="24">
        <v>229</v>
      </c>
      <c r="C60" s="24">
        <v>17</v>
      </c>
      <c r="D60" s="24">
        <v>1633</v>
      </c>
      <c r="E60" s="24">
        <v>131</v>
      </c>
      <c r="F60" s="24">
        <v>2010</v>
      </c>
    </row>
    <row r="61" spans="1:6" s="23" customFormat="1">
      <c r="A61" s="12">
        <v>2.5</v>
      </c>
      <c r="B61" s="24">
        <v>0</v>
      </c>
      <c r="C61" s="24">
        <v>0</v>
      </c>
      <c r="D61" s="24">
        <v>6</v>
      </c>
      <c r="E61" s="24">
        <v>0</v>
      </c>
      <c r="F61" s="24">
        <v>6</v>
      </c>
    </row>
    <row r="62" spans="1:6" s="23" customFormat="1">
      <c r="A62" s="12">
        <v>3</v>
      </c>
      <c r="B62" s="24">
        <v>16</v>
      </c>
      <c r="C62" s="24">
        <v>44</v>
      </c>
      <c r="D62" s="24">
        <v>516</v>
      </c>
      <c r="E62" s="24">
        <v>75</v>
      </c>
      <c r="F62" s="24">
        <v>651</v>
      </c>
    </row>
    <row r="63" spans="1:6" s="23" customFormat="1">
      <c r="A63" s="12">
        <v>4</v>
      </c>
      <c r="B63" s="24">
        <v>71</v>
      </c>
      <c r="C63" s="24">
        <v>21</v>
      </c>
      <c r="D63" s="24">
        <v>1741</v>
      </c>
      <c r="E63" s="24">
        <v>42</v>
      </c>
      <c r="F63" s="24">
        <v>1875</v>
      </c>
    </row>
    <row r="64" spans="1:6" s="23" customFormat="1">
      <c r="A64" s="12">
        <v>5</v>
      </c>
      <c r="B64" s="24">
        <v>0</v>
      </c>
      <c r="C64" s="24">
        <v>0</v>
      </c>
      <c r="D64" s="24">
        <v>6</v>
      </c>
      <c r="E64" s="24">
        <v>0</v>
      </c>
      <c r="F64" s="24">
        <v>6</v>
      </c>
    </row>
    <row r="65" spans="1:6" s="23" customFormat="1">
      <c r="A65" s="12">
        <v>6</v>
      </c>
      <c r="B65" s="24">
        <v>0</v>
      </c>
      <c r="C65" s="24">
        <v>57</v>
      </c>
      <c r="D65" s="24">
        <v>1599</v>
      </c>
      <c r="E65" s="24">
        <v>186</v>
      </c>
      <c r="F65" s="24">
        <v>1842</v>
      </c>
    </row>
    <row r="66" spans="1:6" s="23" customFormat="1">
      <c r="A66" s="12">
        <v>8</v>
      </c>
      <c r="B66" s="24">
        <v>28</v>
      </c>
      <c r="C66" s="24">
        <v>30</v>
      </c>
      <c r="D66" s="24">
        <v>1084</v>
      </c>
      <c r="E66" s="24">
        <v>0</v>
      </c>
      <c r="F66" s="24">
        <v>1142</v>
      </c>
    </row>
    <row r="67" spans="1:6" s="23" customFormat="1">
      <c r="A67" s="12">
        <v>10</v>
      </c>
      <c r="B67" s="24">
        <v>50</v>
      </c>
      <c r="C67" s="24">
        <v>26</v>
      </c>
      <c r="D67" s="24">
        <v>1222</v>
      </c>
      <c r="E67" s="24">
        <v>70</v>
      </c>
      <c r="F67" s="24">
        <v>1368</v>
      </c>
    </row>
    <row r="68" spans="1:6" s="23" customFormat="1">
      <c r="A68" s="12">
        <v>12</v>
      </c>
      <c r="B68" s="24">
        <v>54</v>
      </c>
      <c r="C68" s="24">
        <v>0</v>
      </c>
      <c r="D68" s="24">
        <v>411</v>
      </c>
      <c r="E68" s="24">
        <v>35</v>
      </c>
      <c r="F68" s="24">
        <v>500</v>
      </c>
    </row>
    <row r="69" spans="1:6" s="23" customFormat="1">
      <c r="A69" s="12">
        <v>14</v>
      </c>
      <c r="B69" s="24">
        <v>0</v>
      </c>
      <c r="C69" s="24">
        <v>0</v>
      </c>
      <c r="D69" s="24">
        <v>924</v>
      </c>
      <c r="E69" s="24">
        <v>495</v>
      </c>
      <c r="F69" s="24">
        <v>1419</v>
      </c>
    </row>
    <row r="70" spans="1:6" s="23" customFormat="1">
      <c r="A70" s="12">
        <v>16</v>
      </c>
      <c r="B70" s="24">
        <v>149</v>
      </c>
      <c r="C70" s="24">
        <v>4</v>
      </c>
      <c r="D70" s="24">
        <v>467</v>
      </c>
      <c r="E70" s="24">
        <v>4</v>
      </c>
      <c r="F70" s="24">
        <v>624</v>
      </c>
    </row>
    <row r="71" spans="1:6" s="23" customFormat="1">
      <c r="A71" s="12">
        <v>18</v>
      </c>
      <c r="B71" s="24">
        <v>0</v>
      </c>
      <c r="C71" s="24">
        <v>0</v>
      </c>
      <c r="D71" s="24">
        <v>229</v>
      </c>
      <c r="E71" s="24">
        <v>0</v>
      </c>
      <c r="F71" s="24">
        <v>229</v>
      </c>
    </row>
    <row r="72" spans="1:6" s="23" customFormat="1">
      <c r="A72" s="12">
        <v>20</v>
      </c>
      <c r="B72" s="24">
        <v>100</v>
      </c>
      <c r="C72" s="24">
        <v>0</v>
      </c>
      <c r="D72" s="24">
        <v>291</v>
      </c>
      <c r="E72" s="24">
        <v>30</v>
      </c>
      <c r="F72" s="24">
        <v>421</v>
      </c>
    </row>
    <row r="73" spans="1:6" s="23" customFormat="1">
      <c r="A73" s="12">
        <v>24</v>
      </c>
      <c r="B73" s="24">
        <v>0</v>
      </c>
      <c r="C73" s="24">
        <v>4</v>
      </c>
      <c r="D73" s="24">
        <v>189</v>
      </c>
      <c r="E73" s="24">
        <v>0</v>
      </c>
      <c r="F73" s="24">
        <v>193</v>
      </c>
    </row>
    <row r="74" spans="1:6" s="23" customFormat="1">
      <c r="A74" s="12">
        <v>28</v>
      </c>
      <c r="B74" s="24">
        <v>0</v>
      </c>
      <c r="C74" s="24">
        <v>0</v>
      </c>
      <c r="D74" s="24">
        <v>31</v>
      </c>
      <c r="E74" s="24">
        <v>0</v>
      </c>
      <c r="F74" s="24">
        <v>31</v>
      </c>
    </row>
    <row r="75" spans="1:6" s="23" customFormat="1">
      <c r="A75" s="12">
        <v>30</v>
      </c>
      <c r="B75" s="24">
        <v>0</v>
      </c>
      <c r="C75" s="24">
        <v>0</v>
      </c>
      <c r="D75" s="24">
        <v>149</v>
      </c>
      <c r="E75" s="24">
        <v>0</v>
      </c>
      <c r="F75" s="24">
        <v>149</v>
      </c>
    </row>
    <row r="76" spans="1:6" s="23" customFormat="1">
      <c r="A76" s="12">
        <v>32</v>
      </c>
      <c r="B76" s="24">
        <v>0</v>
      </c>
      <c r="C76" s="24">
        <v>12</v>
      </c>
      <c r="D76" s="24">
        <v>22</v>
      </c>
      <c r="E76" s="24">
        <v>0</v>
      </c>
      <c r="F76" s="24">
        <v>34</v>
      </c>
    </row>
    <row r="77" spans="1:6" s="23" customFormat="1">
      <c r="A77" s="12">
        <v>36</v>
      </c>
      <c r="B77" s="24">
        <v>0</v>
      </c>
      <c r="C77" s="24">
        <v>0</v>
      </c>
      <c r="D77" s="24">
        <v>211</v>
      </c>
      <c r="E77" s="24">
        <v>0</v>
      </c>
      <c r="F77" s="24">
        <v>211</v>
      </c>
    </row>
    <row r="78" spans="1:6" s="23" customFormat="1">
      <c r="A78" s="12">
        <v>40</v>
      </c>
      <c r="B78" s="24">
        <v>0</v>
      </c>
      <c r="C78" s="24">
        <v>0</v>
      </c>
      <c r="D78" s="24">
        <v>7</v>
      </c>
      <c r="E78" s="24">
        <v>0</v>
      </c>
      <c r="F78" s="24">
        <v>7</v>
      </c>
    </row>
    <row r="79" spans="1:6" s="23" customFormat="1">
      <c r="A79" s="12">
        <v>44</v>
      </c>
      <c r="B79" s="24">
        <v>0</v>
      </c>
      <c r="C79" s="24">
        <v>0</v>
      </c>
      <c r="D79" s="24">
        <v>66</v>
      </c>
      <c r="E79" s="24">
        <v>0</v>
      </c>
      <c r="F79" s="24">
        <v>66</v>
      </c>
    </row>
    <row r="80" spans="1:6" s="3" customFormat="1" ht="18.75">
      <c r="A80" s="20" t="s">
        <v>2141</v>
      </c>
      <c r="B80" s="20">
        <v>701</v>
      </c>
      <c r="C80" s="20">
        <v>1077</v>
      </c>
      <c r="D80" s="20">
        <v>14284</v>
      </c>
      <c r="E80" s="20">
        <v>1352</v>
      </c>
      <c r="F80" s="20">
        <v>17414</v>
      </c>
    </row>
  </sheetData>
  <mergeCells count="7">
    <mergeCell ref="A1:F1"/>
    <mergeCell ref="A2:F2"/>
    <mergeCell ref="A6:F6"/>
    <mergeCell ref="A31:F31"/>
    <mergeCell ref="A56:F56"/>
    <mergeCell ref="A4:A5"/>
    <mergeCell ref="B4:F4"/>
  </mergeCells>
  <pageMargins left="0.98" right="0.70866141732283505" top="0.74803149606299202" bottom="0.74803149606299202" header="0.31496062992126" footer="0.31496062992126"/>
  <pageSetup paperSize="9" fitToHeight="0" orientation="portrait" r:id="rId1"/>
  <headerFooter>
    <oddHeader>&amp;R&amp;"-,Bold"&amp;14ANNEXURE-D</oddHeader>
    <oddFooter>&amp;CANNEXURE-D,Page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7"/>
  <sheetViews>
    <sheetView view="pageBreakPreview" zoomScale="60" workbookViewId="0">
      <selection activeCell="H33" sqref="H33"/>
    </sheetView>
  </sheetViews>
  <sheetFormatPr defaultRowHeight="15"/>
  <cols>
    <col min="1" max="1" width="40.7109375" style="2" customWidth="1"/>
    <col min="2" max="2" width="10.7109375" style="2" hidden="1" customWidth="1"/>
    <col min="3" max="7" width="10.7109375" style="2" customWidth="1"/>
    <col min="8" max="8" width="12.7109375" style="2" customWidth="1"/>
    <col min="9" max="16384" width="9.140625" style="2"/>
  </cols>
  <sheetData>
    <row r="1" spans="1:8" ht="18.75">
      <c r="A1" s="49" t="s">
        <v>2227</v>
      </c>
      <c r="B1" s="49"/>
      <c r="C1" s="49"/>
      <c r="D1" s="49"/>
      <c r="E1" s="49"/>
      <c r="F1" s="49"/>
      <c r="G1" s="49"/>
      <c r="H1" s="49"/>
    </row>
    <row r="2" spans="1:8" s="3" customFormat="1" ht="21" customHeight="1">
      <c r="A2" s="48" t="s">
        <v>2224</v>
      </c>
      <c r="B2" s="48"/>
      <c r="C2" s="48"/>
      <c r="D2" s="48"/>
      <c r="E2" s="48"/>
      <c r="F2" s="48"/>
      <c r="G2" s="48"/>
      <c r="H2" s="48"/>
    </row>
    <row r="3" spans="1:8" s="5" customFormat="1" ht="15.75">
      <c r="D3" s="18"/>
      <c r="E3" s="18"/>
      <c r="F3" s="18"/>
      <c r="G3" s="18"/>
      <c r="H3" s="18"/>
    </row>
    <row r="4" spans="1:8" s="17" customFormat="1" ht="18.75">
      <c r="A4" s="44" t="s">
        <v>2189</v>
      </c>
      <c r="B4" s="44"/>
      <c r="C4" s="44" t="s">
        <v>2133</v>
      </c>
      <c r="D4" s="41" t="s">
        <v>2144</v>
      </c>
      <c r="E4" s="42"/>
      <c r="F4" s="42"/>
      <c r="G4" s="42"/>
      <c r="H4" s="43"/>
    </row>
    <row r="5" spans="1:8" s="17" customFormat="1" ht="18.75">
      <c r="A5" s="45"/>
      <c r="B5" s="45"/>
      <c r="C5" s="45"/>
      <c r="D5" s="13" t="s">
        <v>2130</v>
      </c>
      <c r="E5" s="13" t="s">
        <v>2132</v>
      </c>
      <c r="F5" s="13" t="s">
        <v>2131</v>
      </c>
      <c r="G5" s="13" t="s">
        <v>1702</v>
      </c>
      <c r="H5" s="13" t="s">
        <v>2141</v>
      </c>
    </row>
    <row r="6" spans="1:8" s="23" customFormat="1">
      <c r="A6" s="12" t="s">
        <v>2190</v>
      </c>
      <c r="B6" s="12" t="s">
        <v>2181</v>
      </c>
      <c r="C6" s="12" t="s">
        <v>2133</v>
      </c>
      <c r="D6" s="24">
        <v>5870</v>
      </c>
      <c r="E6" s="24">
        <v>972</v>
      </c>
      <c r="F6" s="24">
        <v>0</v>
      </c>
      <c r="G6" s="24">
        <v>0</v>
      </c>
      <c r="H6" s="24">
        <v>6842</v>
      </c>
    </row>
    <row r="7" spans="1:8" s="23" customFormat="1">
      <c r="A7" s="12" t="s">
        <v>2191</v>
      </c>
      <c r="B7" s="12" t="s">
        <v>2182</v>
      </c>
      <c r="C7" s="12" t="s">
        <v>2133</v>
      </c>
      <c r="D7" s="24">
        <v>428</v>
      </c>
      <c r="E7" s="24">
        <v>833</v>
      </c>
      <c r="F7" s="24">
        <v>3521</v>
      </c>
      <c r="G7" s="24">
        <v>0</v>
      </c>
      <c r="H7" s="24">
        <v>4782</v>
      </c>
    </row>
    <row r="8" spans="1:8" s="23" customFormat="1">
      <c r="A8" s="12" t="s">
        <v>2192</v>
      </c>
      <c r="B8" s="12" t="s">
        <v>2183</v>
      </c>
      <c r="C8" s="12" t="s">
        <v>2133</v>
      </c>
      <c r="D8" s="24">
        <v>182</v>
      </c>
      <c r="E8" s="24">
        <v>306</v>
      </c>
      <c r="F8" s="24">
        <v>841</v>
      </c>
      <c r="G8" s="24">
        <v>0</v>
      </c>
      <c r="H8" s="24">
        <v>1329</v>
      </c>
    </row>
    <row r="9" spans="1:8" s="23" customFormat="1">
      <c r="A9" s="12" t="s">
        <v>2193</v>
      </c>
      <c r="B9" s="12" t="s">
        <v>2184</v>
      </c>
      <c r="C9" s="12" t="s">
        <v>2133</v>
      </c>
      <c r="D9" s="24">
        <v>72</v>
      </c>
      <c r="E9" s="24">
        <v>460</v>
      </c>
      <c r="F9" s="24">
        <v>3251</v>
      </c>
      <c r="G9" s="24">
        <v>0</v>
      </c>
      <c r="H9" s="24">
        <v>3783</v>
      </c>
    </row>
    <row r="10" spans="1:8" s="23" customFormat="1">
      <c r="A10" s="12" t="s">
        <v>2204</v>
      </c>
      <c r="B10" s="12" t="s">
        <v>2185</v>
      </c>
      <c r="C10" s="12" t="s">
        <v>2133</v>
      </c>
      <c r="D10" s="24">
        <v>0</v>
      </c>
      <c r="E10" s="24">
        <v>0</v>
      </c>
      <c r="F10" s="24">
        <v>27061</v>
      </c>
      <c r="G10" s="24">
        <v>0</v>
      </c>
      <c r="H10" s="24">
        <v>27061</v>
      </c>
    </row>
    <row r="11" spans="1:8" s="23" customFormat="1">
      <c r="A11" s="12" t="s">
        <v>2200</v>
      </c>
      <c r="B11" s="12" t="s">
        <v>2186</v>
      </c>
      <c r="C11" s="12" t="s">
        <v>2133</v>
      </c>
      <c r="D11" s="24">
        <v>0</v>
      </c>
      <c r="E11" s="24">
        <v>0</v>
      </c>
      <c r="F11" s="24">
        <v>1965</v>
      </c>
      <c r="G11" s="24">
        <v>0</v>
      </c>
      <c r="H11" s="24">
        <v>1965</v>
      </c>
    </row>
    <row r="12" spans="1:8" s="23" customFormat="1">
      <c r="A12" s="12" t="s">
        <v>2194</v>
      </c>
      <c r="B12" s="12" t="s">
        <v>2187</v>
      </c>
      <c r="C12" s="12" t="s">
        <v>2133</v>
      </c>
      <c r="D12" s="24">
        <v>0</v>
      </c>
      <c r="E12" s="24">
        <v>0</v>
      </c>
      <c r="F12" s="24">
        <v>8017</v>
      </c>
      <c r="G12" s="24">
        <v>0</v>
      </c>
      <c r="H12" s="24">
        <v>8017</v>
      </c>
    </row>
    <row r="13" spans="1:8" s="23" customFormat="1">
      <c r="A13" s="12" t="s">
        <v>2195</v>
      </c>
      <c r="B13" s="12" t="s">
        <v>2180</v>
      </c>
      <c r="C13" s="12" t="s">
        <v>2133</v>
      </c>
      <c r="D13" s="24">
        <v>0</v>
      </c>
      <c r="E13" s="24">
        <v>0</v>
      </c>
      <c r="F13" s="24">
        <v>13491</v>
      </c>
      <c r="G13" s="24">
        <v>0</v>
      </c>
      <c r="H13" s="24">
        <v>13491</v>
      </c>
    </row>
    <row r="14" spans="1:8" s="23" customFormat="1">
      <c r="A14" s="12" t="s">
        <v>2196</v>
      </c>
      <c r="B14" s="12" t="s">
        <v>2215</v>
      </c>
      <c r="C14" s="12" t="s">
        <v>2133</v>
      </c>
      <c r="D14" s="24">
        <v>0</v>
      </c>
      <c r="E14" s="24">
        <v>0</v>
      </c>
      <c r="F14" s="24">
        <v>473</v>
      </c>
      <c r="G14" s="24">
        <v>0</v>
      </c>
      <c r="H14" s="24">
        <v>473</v>
      </c>
    </row>
    <row r="15" spans="1:8" s="23" customFormat="1">
      <c r="A15" s="12" t="s">
        <v>2197</v>
      </c>
      <c r="B15" s="12" t="s">
        <v>2216</v>
      </c>
      <c r="C15" s="12" t="s">
        <v>2134</v>
      </c>
      <c r="D15" s="24">
        <v>0</v>
      </c>
      <c r="E15" s="24">
        <v>0</v>
      </c>
      <c r="F15" s="24">
        <v>0</v>
      </c>
      <c r="G15" s="24">
        <v>800</v>
      </c>
      <c r="H15" s="24">
        <v>800</v>
      </c>
    </row>
    <row r="16" spans="1:8" s="23" customFormat="1">
      <c r="A16" s="12" t="s">
        <v>2198</v>
      </c>
      <c r="B16" s="12" t="s">
        <v>2211</v>
      </c>
      <c r="C16" s="12" t="s">
        <v>2134</v>
      </c>
      <c r="D16" s="24">
        <v>0</v>
      </c>
      <c r="E16" s="24">
        <v>0</v>
      </c>
      <c r="F16" s="24">
        <v>6629</v>
      </c>
      <c r="G16" s="24">
        <v>0</v>
      </c>
      <c r="H16" s="24">
        <v>6629</v>
      </c>
    </row>
    <row r="17" spans="1:8" s="23" customFormat="1">
      <c r="A17" s="12" t="s">
        <v>2199</v>
      </c>
      <c r="B17" s="12" t="s">
        <v>2212</v>
      </c>
      <c r="C17" s="12" t="s">
        <v>2134</v>
      </c>
      <c r="D17" s="24">
        <v>0</v>
      </c>
      <c r="E17" s="24">
        <v>0</v>
      </c>
      <c r="F17" s="24">
        <v>0</v>
      </c>
      <c r="G17" s="24">
        <v>10088</v>
      </c>
      <c r="H17" s="24">
        <v>10088</v>
      </c>
    </row>
    <row r="18" spans="1:8" s="23" customFormat="1">
      <c r="A18" s="12" t="s">
        <v>2208</v>
      </c>
      <c r="B18" s="12" t="s">
        <v>2214</v>
      </c>
      <c r="C18" s="12" t="s">
        <v>2134</v>
      </c>
      <c r="D18" s="24">
        <v>0</v>
      </c>
      <c r="E18" s="24">
        <v>0</v>
      </c>
      <c r="F18" s="24">
        <v>3771</v>
      </c>
      <c r="G18" s="24">
        <v>0</v>
      </c>
      <c r="H18" s="24">
        <v>3771</v>
      </c>
    </row>
    <row r="19" spans="1:8" s="23" customFormat="1">
      <c r="A19" s="12" t="s">
        <v>2209</v>
      </c>
      <c r="B19" s="12" t="s">
        <v>2213</v>
      </c>
      <c r="C19" s="12" t="s">
        <v>2134</v>
      </c>
      <c r="D19" s="24">
        <v>0</v>
      </c>
      <c r="E19" s="24">
        <v>0</v>
      </c>
      <c r="F19" s="24">
        <v>4120</v>
      </c>
      <c r="G19" s="24">
        <v>0</v>
      </c>
      <c r="H19" s="24">
        <v>4120</v>
      </c>
    </row>
    <row r="20" spans="1:8" s="23" customFormat="1">
      <c r="A20" s="12" t="s">
        <v>2201</v>
      </c>
      <c r="B20" s="12" t="s">
        <v>2178</v>
      </c>
      <c r="C20" s="12" t="s">
        <v>2134</v>
      </c>
      <c r="D20" s="24">
        <v>0</v>
      </c>
      <c r="E20" s="24">
        <v>0</v>
      </c>
      <c r="F20" s="24">
        <v>7578</v>
      </c>
      <c r="G20" s="24">
        <v>0</v>
      </c>
      <c r="H20" s="24">
        <v>7578</v>
      </c>
    </row>
    <row r="21" spans="1:8" s="23" customFormat="1">
      <c r="A21" s="12" t="s">
        <v>2202</v>
      </c>
      <c r="B21" s="12" t="s">
        <v>2179</v>
      </c>
      <c r="C21" s="12" t="s">
        <v>2134</v>
      </c>
      <c r="D21" s="24">
        <v>0</v>
      </c>
      <c r="E21" s="24">
        <v>0</v>
      </c>
      <c r="F21" s="24">
        <v>6032</v>
      </c>
      <c r="G21" s="24">
        <v>0</v>
      </c>
      <c r="H21" s="24">
        <v>6032</v>
      </c>
    </row>
    <row r="22" spans="1:8" s="23" customFormat="1">
      <c r="A22" s="12" t="s">
        <v>2203</v>
      </c>
      <c r="B22" s="12" t="s">
        <v>2176</v>
      </c>
      <c r="C22" s="12" t="s">
        <v>2134</v>
      </c>
      <c r="D22" s="24">
        <v>0</v>
      </c>
      <c r="E22" s="24">
        <v>0</v>
      </c>
      <c r="F22" s="24">
        <v>10135</v>
      </c>
      <c r="G22" s="24">
        <v>0</v>
      </c>
      <c r="H22" s="24">
        <v>10135</v>
      </c>
    </row>
    <row r="23" spans="1:8" s="23" customFormat="1">
      <c r="A23" s="12" t="s">
        <v>2205</v>
      </c>
      <c r="B23" s="12" t="s">
        <v>2206</v>
      </c>
      <c r="C23" s="12" t="s">
        <v>2134</v>
      </c>
      <c r="D23" s="24">
        <v>0</v>
      </c>
      <c r="E23" s="24">
        <v>0</v>
      </c>
      <c r="F23" s="24">
        <v>3560</v>
      </c>
      <c r="G23" s="24">
        <v>0</v>
      </c>
      <c r="H23" s="24">
        <v>3560</v>
      </c>
    </row>
    <row r="24" spans="1:8" s="23" customFormat="1">
      <c r="A24" s="12" t="s">
        <v>2207</v>
      </c>
      <c r="B24" s="12" t="s">
        <v>2188</v>
      </c>
      <c r="C24" s="12" t="s">
        <v>2134</v>
      </c>
      <c r="D24" s="24">
        <v>0</v>
      </c>
      <c r="E24" s="24">
        <v>0</v>
      </c>
      <c r="F24" s="24">
        <v>830</v>
      </c>
      <c r="G24" s="24">
        <v>0</v>
      </c>
      <c r="H24" s="24">
        <v>830</v>
      </c>
    </row>
    <row r="25" spans="1:8" s="23" customFormat="1">
      <c r="A25" s="12" t="s">
        <v>2210</v>
      </c>
      <c r="B25" s="12" t="s">
        <v>2177</v>
      </c>
      <c r="C25" s="12" t="s">
        <v>2134</v>
      </c>
      <c r="D25" s="24">
        <v>0</v>
      </c>
      <c r="E25" s="24">
        <v>0</v>
      </c>
      <c r="F25" s="24">
        <v>900</v>
      </c>
      <c r="G25" s="24">
        <v>0</v>
      </c>
      <c r="H25" s="24">
        <v>900</v>
      </c>
    </row>
    <row r="26" spans="1:8" s="3" customFormat="1" ht="18.75">
      <c r="A26" s="20" t="s">
        <v>2141</v>
      </c>
      <c r="B26" s="20"/>
      <c r="C26" s="20"/>
      <c r="D26" s="20">
        <v>6552</v>
      </c>
      <c r="E26" s="20">
        <v>2571</v>
      </c>
      <c r="F26" s="20">
        <v>102175</v>
      </c>
      <c r="G26" s="20">
        <v>10888</v>
      </c>
      <c r="H26" s="20">
        <v>122186</v>
      </c>
    </row>
    <row r="27" spans="1:8" s="5" customFormat="1" ht="15.75">
      <c r="D27" s="18"/>
      <c r="E27" s="18"/>
      <c r="F27" s="18"/>
      <c r="G27" s="18"/>
      <c r="H27" s="18"/>
    </row>
  </sheetData>
  <mergeCells count="6">
    <mergeCell ref="A1:H1"/>
    <mergeCell ref="A2:H2"/>
    <mergeCell ref="A4:A5"/>
    <mergeCell ref="B4:B5"/>
    <mergeCell ref="C4:C5"/>
    <mergeCell ref="D4:H4"/>
  </mergeCells>
  <pageMargins left="1.1599999999999999" right="0.70866141732283505" top="0.74803149606299202" bottom="0.74803149606299202" header="0.31496062992126" footer="0.31496062992126"/>
  <pageSetup paperSize="9" scale="76" fitToHeight="0" orientation="portrait" r:id="rId1"/>
  <headerFooter>
    <oddHeader>&amp;R&amp;"-,Bold"&amp;14ANNEXURE-E</oddHeader>
    <oddFooter>&amp;C&amp;"-,Bold"ANNEXURE-E,Page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F81"/>
  <sheetViews>
    <sheetView workbookViewId="0">
      <selection activeCell="I7" sqref="I7"/>
    </sheetView>
  </sheetViews>
  <sheetFormatPr defaultRowHeight="15"/>
  <cols>
    <col min="1" max="6" width="12" style="2" customWidth="1"/>
    <col min="7" max="16384" width="9.140625" style="2"/>
  </cols>
  <sheetData>
    <row r="1" spans="1:6" ht="18.75">
      <c r="A1" s="49" t="s">
        <v>2231</v>
      </c>
      <c r="B1" s="52"/>
      <c r="C1" s="52"/>
      <c r="D1" s="52"/>
      <c r="E1" s="52"/>
      <c r="F1" s="52"/>
    </row>
    <row r="2" spans="1:6" s="3" customFormat="1" ht="18.75">
      <c r="A2" s="3" t="s">
        <v>2228</v>
      </c>
      <c r="B2" s="9"/>
      <c r="C2" s="9"/>
      <c r="D2" s="9"/>
      <c r="E2" s="9"/>
      <c r="F2" s="9"/>
    </row>
    <row r="3" spans="1:6" s="3" customFormat="1" ht="18.75">
      <c r="A3" s="3" t="s">
        <v>2140</v>
      </c>
      <c r="B3" s="9"/>
      <c r="C3" s="9"/>
      <c r="D3" s="9"/>
      <c r="E3" s="9"/>
      <c r="F3" s="9"/>
    </row>
    <row r="4" spans="1:6" s="5" customFormat="1" ht="9.9499999999999993" customHeight="1">
      <c r="B4" s="18"/>
      <c r="C4" s="18"/>
      <c r="D4" s="18"/>
      <c r="E4" s="18"/>
      <c r="F4" s="18"/>
    </row>
    <row r="5" spans="1:6" s="17" customFormat="1" ht="18.75">
      <c r="A5" s="47" t="s">
        <v>2234</v>
      </c>
      <c r="B5" s="41" t="s">
        <v>2144</v>
      </c>
      <c r="C5" s="42"/>
      <c r="D5" s="42"/>
      <c r="E5" s="42"/>
      <c r="F5" s="43"/>
    </row>
    <row r="6" spans="1:6" s="17" customFormat="1" ht="18.75">
      <c r="A6" s="45"/>
      <c r="B6" s="13" t="s">
        <v>2130</v>
      </c>
      <c r="C6" s="13" t="s">
        <v>2132</v>
      </c>
      <c r="D6" s="13" t="s">
        <v>2131</v>
      </c>
      <c r="E6" s="13" t="s">
        <v>1702</v>
      </c>
      <c r="F6" s="13" t="s">
        <v>2141</v>
      </c>
    </row>
    <row r="7" spans="1:6" s="17" customFormat="1" ht="18.75">
      <c r="A7" s="38" t="s">
        <v>2233</v>
      </c>
      <c r="B7" s="39"/>
      <c r="C7" s="39"/>
      <c r="D7" s="39"/>
      <c r="E7" s="39"/>
      <c r="F7" s="39"/>
    </row>
    <row r="8" spans="1:6" s="23" customFormat="1">
      <c r="A8" s="12">
        <v>0.75</v>
      </c>
      <c r="B8" s="24">
        <v>0</v>
      </c>
      <c r="C8" s="24">
        <v>193</v>
      </c>
      <c r="D8" s="24">
        <v>934</v>
      </c>
      <c r="E8" s="24">
        <v>13</v>
      </c>
      <c r="F8" s="24">
        <v>1140</v>
      </c>
    </row>
    <row r="9" spans="1:6" s="23" customFormat="1">
      <c r="A9" s="12">
        <v>1</v>
      </c>
      <c r="B9" s="24">
        <v>0</v>
      </c>
      <c r="C9" s="24">
        <v>399</v>
      </c>
      <c r="D9" s="24">
        <v>2238</v>
      </c>
      <c r="E9" s="24">
        <v>24</v>
      </c>
      <c r="F9" s="24">
        <v>2661</v>
      </c>
    </row>
    <row r="10" spans="1:6" s="23" customFormat="1">
      <c r="A10" s="12">
        <v>1.5</v>
      </c>
      <c r="B10" s="24">
        <v>6</v>
      </c>
      <c r="C10" s="24">
        <v>343</v>
      </c>
      <c r="D10" s="24">
        <v>53</v>
      </c>
      <c r="E10" s="24">
        <v>366</v>
      </c>
      <c r="F10" s="24">
        <v>768</v>
      </c>
    </row>
    <row r="11" spans="1:6" s="23" customFormat="1">
      <c r="A11" s="12">
        <v>2</v>
      </c>
      <c r="B11" s="24">
        <v>458</v>
      </c>
      <c r="C11" s="24">
        <v>34</v>
      </c>
      <c r="D11" s="24">
        <v>3266</v>
      </c>
      <c r="E11" s="24">
        <v>262</v>
      </c>
      <c r="F11" s="24">
        <v>4020</v>
      </c>
    </row>
    <row r="12" spans="1:6" s="23" customFormat="1">
      <c r="A12" s="12">
        <v>2.5</v>
      </c>
      <c r="B12" s="24">
        <v>0</v>
      </c>
      <c r="C12" s="24">
        <v>0</v>
      </c>
      <c r="D12" s="24">
        <v>16</v>
      </c>
      <c r="E12" s="24">
        <v>0</v>
      </c>
      <c r="F12" s="24">
        <v>16</v>
      </c>
    </row>
    <row r="13" spans="1:6" s="23" customFormat="1">
      <c r="A13" s="12">
        <v>3</v>
      </c>
      <c r="B13" s="24">
        <v>48</v>
      </c>
      <c r="C13" s="24">
        <v>132</v>
      </c>
      <c r="D13" s="24">
        <v>1548</v>
      </c>
      <c r="E13" s="24">
        <v>225</v>
      </c>
      <c r="F13" s="24">
        <v>1953</v>
      </c>
    </row>
    <row r="14" spans="1:6" s="23" customFormat="1">
      <c r="A14" s="12">
        <v>4</v>
      </c>
      <c r="B14" s="24">
        <v>284</v>
      </c>
      <c r="C14" s="24">
        <v>84</v>
      </c>
      <c r="D14" s="24">
        <v>6964</v>
      </c>
      <c r="E14" s="24">
        <v>168</v>
      </c>
      <c r="F14" s="24">
        <v>7500</v>
      </c>
    </row>
    <row r="15" spans="1:6" s="23" customFormat="1">
      <c r="A15" s="12">
        <v>5</v>
      </c>
      <c r="B15" s="24">
        <v>0</v>
      </c>
      <c r="C15" s="24">
        <v>0</v>
      </c>
      <c r="D15" s="24">
        <v>30</v>
      </c>
      <c r="E15" s="24">
        <v>0</v>
      </c>
      <c r="F15" s="24">
        <v>30</v>
      </c>
    </row>
    <row r="16" spans="1:6" s="23" customFormat="1">
      <c r="A16" s="12">
        <v>6</v>
      </c>
      <c r="B16" s="24">
        <v>0</v>
      </c>
      <c r="C16" s="24">
        <v>342</v>
      </c>
      <c r="D16" s="24">
        <v>9594</v>
      </c>
      <c r="E16" s="24">
        <v>1116</v>
      </c>
      <c r="F16" s="24">
        <v>11052</v>
      </c>
    </row>
    <row r="17" spans="1:6" s="23" customFormat="1">
      <c r="A17" s="12">
        <v>8</v>
      </c>
      <c r="B17" s="24">
        <v>224</v>
      </c>
      <c r="C17" s="24">
        <v>240</v>
      </c>
      <c r="D17" s="24">
        <v>8672</v>
      </c>
      <c r="E17" s="24">
        <v>0</v>
      </c>
      <c r="F17" s="24">
        <v>9136</v>
      </c>
    </row>
    <row r="18" spans="1:6" s="23" customFormat="1">
      <c r="A18" s="12">
        <v>10</v>
      </c>
      <c r="B18" s="24">
        <v>500</v>
      </c>
      <c r="C18" s="24">
        <v>260</v>
      </c>
      <c r="D18" s="24">
        <v>12220</v>
      </c>
      <c r="E18" s="24">
        <v>700</v>
      </c>
      <c r="F18" s="24">
        <v>13680</v>
      </c>
    </row>
    <row r="19" spans="1:6" s="23" customFormat="1">
      <c r="A19" s="12">
        <v>12</v>
      </c>
      <c r="B19" s="24">
        <v>648</v>
      </c>
      <c r="C19" s="24">
        <v>0</v>
      </c>
      <c r="D19" s="24">
        <v>4932</v>
      </c>
      <c r="E19" s="24">
        <v>420</v>
      </c>
      <c r="F19" s="24">
        <v>6000</v>
      </c>
    </row>
    <row r="20" spans="1:6" s="23" customFormat="1">
      <c r="A20" s="12">
        <v>14</v>
      </c>
      <c r="B20" s="24">
        <v>0</v>
      </c>
      <c r="C20" s="24">
        <v>0</v>
      </c>
      <c r="D20" s="24">
        <v>12936</v>
      </c>
      <c r="E20" s="24">
        <v>6930</v>
      </c>
      <c r="F20" s="24">
        <v>19866</v>
      </c>
    </row>
    <row r="21" spans="1:6" s="23" customFormat="1">
      <c r="A21" s="12">
        <v>16</v>
      </c>
      <c r="B21" s="24">
        <v>2384</v>
      </c>
      <c r="C21" s="24">
        <v>64</v>
      </c>
      <c r="D21" s="24">
        <v>7472</v>
      </c>
      <c r="E21" s="24">
        <v>64</v>
      </c>
      <c r="F21" s="24">
        <v>9984</v>
      </c>
    </row>
    <row r="22" spans="1:6" s="23" customFormat="1">
      <c r="A22" s="12">
        <v>18</v>
      </c>
      <c r="B22" s="24">
        <v>0</v>
      </c>
      <c r="C22" s="24">
        <v>0</v>
      </c>
      <c r="D22" s="24">
        <v>4122</v>
      </c>
      <c r="E22" s="24">
        <v>0</v>
      </c>
      <c r="F22" s="24">
        <v>4122</v>
      </c>
    </row>
    <row r="23" spans="1:6" s="23" customFormat="1">
      <c r="A23" s="12">
        <v>20</v>
      </c>
      <c r="B23" s="24">
        <v>2000</v>
      </c>
      <c r="C23" s="24">
        <v>0</v>
      </c>
      <c r="D23" s="24">
        <v>5820</v>
      </c>
      <c r="E23" s="24">
        <v>600</v>
      </c>
      <c r="F23" s="24">
        <v>8420</v>
      </c>
    </row>
    <row r="24" spans="1:6" s="23" customFormat="1">
      <c r="A24" s="12">
        <v>24</v>
      </c>
      <c r="B24" s="24">
        <v>0</v>
      </c>
      <c r="C24" s="24">
        <v>96</v>
      </c>
      <c r="D24" s="24">
        <v>4536</v>
      </c>
      <c r="E24" s="24">
        <v>0</v>
      </c>
      <c r="F24" s="24">
        <v>4632</v>
      </c>
    </row>
    <row r="25" spans="1:6" s="23" customFormat="1">
      <c r="A25" s="12">
        <v>28</v>
      </c>
      <c r="B25" s="24">
        <v>0</v>
      </c>
      <c r="C25" s="24">
        <v>0</v>
      </c>
      <c r="D25" s="24">
        <v>868</v>
      </c>
      <c r="E25" s="24">
        <v>0</v>
      </c>
      <c r="F25" s="24">
        <v>868</v>
      </c>
    </row>
    <row r="26" spans="1:6" s="23" customFormat="1">
      <c r="A26" s="12">
        <v>30</v>
      </c>
      <c r="B26" s="24">
        <v>0</v>
      </c>
      <c r="C26" s="24">
        <v>0</v>
      </c>
      <c r="D26" s="24">
        <v>4470</v>
      </c>
      <c r="E26" s="24">
        <v>0</v>
      </c>
      <c r="F26" s="24">
        <v>4470</v>
      </c>
    </row>
    <row r="27" spans="1:6" s="23" customFormat="1">
      <c r="A27" s="12">
        <v>32</v>
      </c>
      <c r="B27" s="24">
        <v>0</v>
      </c>
      <c r="C27" s="24">
        <v>384</v>
      </c>
      <c r="D27" s="24">
        <v>704</v>
      </c>
      <c r="E27" s="24">
        <v>0</v>
      </c>
      <c r="F27" s="24">
        <v>1088</v>
      </c>
    </row>
    <row r="28" spans="1:6" s="23" customFormat="1">
      <c r="A28" s="12">
        <v>36</v>
      </c>
      <c r="B28" s="24">
        <v>0</v>
      </c>
      <c r="C28" s="24">
        <v>0</v>
      </c>
      <c r="D28" s="24">
        <v>7596</v>
      </c>
      <c r="E28" s="24">
        <v>0</v>
      </c>
      <c r="F28" s="24">
        <v>7596</v>
      </c>
    </row>
    <row r="29" spans="1:6" s="23" customFormat="1">
      <c r="A29" s="12">
        <v>40</v>
      </c>
      <c r="B29" s="24">
        <v>0</v>
      </c>
      <c r="C29" s="24">
        <v>0</v>
      </c>
      <c r="D29" s="24">
        <v>280</v>
      </c>
      <c r="E29" s="24">
        <v>0</v>
      </c>
      <c r="F29" s="24">
        <v>280</v>
      </c>
    </row>
    <row r="30" spans="1:6" s="23" customFormat="1">
      <c r="A30" s="12">
        <v>44</v>
      </c>
      <c r="B30" s="24">
        <v>0</v>
      </c>
      <c r="C30" s="24">
        <v>0</v>
      </c>
      <c r="D30" s="24">
        <v>2904</v>
      </c>
      <c r="E30" s="24">
        <v>0</v>
      </c>
      <c r="F30" s="24">
        <v>2904</v>
      </c>
    </row>
    <row r="31" spans="1:6" s="5" customFormat="1" ht="15.75">
      <c r="A31" s="21" t="s">
        <v>2141</v>
      </c>
      <c r="B31" s="21">
        <v>6552</v>
      </c>
      <c r="C31" s="21">
        <v>2571</v>
      </c>
      <c r="D31" s="21">
        <v>102175</v>
      </c>
      <c r="E31" s="21">
        <v>10888</v>
      </c>
      <c r="F31" s="21">
        <v>122186</v>
      </c>
    </row>
    <row r="32" spans="1:6" s="17" customFormat="1" ht="18.75">
      <c r="A32" s="38" t="s">
        <v>2133</v>
      </c>
      <c r="B32" s="39"/>
      <c r="C32" s="39"/>
      <c r="D32" s="39"/>
      <c r="E32" s="39"/>
      <c r="F32" s="39"/>
    </row>
    <row r="33" spans="1:6" s="23" customFormat="1">
      <c r="A33" s="12">
        <v>0.75</v>
      </c>
      <c r="B33" s="24">
        <v>0</v>
      </c>
      <c r="C33" s="24">
        <v>193</v>
      </c>
      <c r="D33" s="24">
        <v>922</v>
      </c>
      <c r="E33" s="24">
        <v>0</v>
      </c>
      <c r="F33" s="24">
        <v>1115</v>
      </c>
    </row>
    <row r="34" spans="1:6" s="23" customFormat="1">
      <c r="A34" s="12">
        <v>1</v>
      </c>
      <c r="B34" s="24">
        <v>0</v>
      </c>
      <c r="C34" s="24">
        <v>399</v>
      </c>
      <c r="D34" s="24">
        <v>2026</v>
      </c>
      <c r="E34" s="24">
        <v>0</v>
      </c>
      <c r="F34" s="24">
        <v>2425</v>
      </c>
    </row>
    <row r="35" spans="1:6" s="23" customFormat="1">
      <c r="A35" s="12">
        <v>1.5</v>
      </c>
      <c r="B35" s="24">
        <v>6</v>
      </c>
      <c r="C35" s="24">
        <v>343</v>
      </c>
      <c r="D35" s="24">
        <v>53</v>
      </c>
      <c r="E35" s="24">
        <v>0</v>
      </c>
      <c r="F35" s="24">
        <v>402</v>
      </c>
    </row>
    <row r="36" spans="1:6" s="23" customFormat="1">
      <c r="A36" s="12">
        <v>2</v>
      </c>
      <c r="B36" s="24">
        <v>458</v>
      </c>
      <c r="C36" s="24">
        <v>34</v>
      </c>
      <c r="D36" s="24">
        <v>580</v>
      </c>
      <c r="E36" s="24">
        <v>0</v>
      </c>
      <c r="F36" s="24">
        <v>1072</v>
      </c>
    </row>
    <row r="37" spans="1:6" s="23" customFormat="1">
      <c r="A37" s="12">
        <v>2.5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</row>
    <row r="38" spans="1:6" s="23" customFormat="1">
      <c r="A38" s="12">
        <v>3</v>
      </c>
      <c r="B38" s="24">
        <v>48</v>
      </c>
      <c r="C38" s="24">
        <v>132</v>
      </c>
      <c r="D38" s="24">
        <v>879</v>
      </c>
      <c r="E38" s="24">
        <v>0</v>
      </c>
      <c r="F38" s="24">
        <v>1059</v>
      </c>
    </row>
    <row r="39" spans="1:6" s="23" customFormat="1">
      <c r="A39" s="12">
        <v>4</v>
      </c>
      <c r="B39" s="24">
        <v>284</v>
      </c>
      <c r="C39" s="24">
        <v>84</v>
      </c>
      <c r="D39" s="24">
        <v>1868</v>
      </c>
      <c r="E39" s="24">
        <v>0</v>
      </c>
      <c r="F39" s="24">
        <v>2236</v>
      </c>
    </row>
    <row r="40" spans="1:6" s="23" customFormat="1">
      <c r="A40" s="12">
        <v>5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</row>
    <row r="41" spans="1:6" s="23" customFormat="1">
      <c r="A41" s="12">
        <v>6</v>
      </c>
      <c r="B41" s="24">
        <v>0</v>
      </c>
      <c r="C41" s="24">
        <v>342</v>
      </c>
      <c r="D41" s="24">
        <v>1524</v>
      </c>
      <c r="E41" s="24">
        <v>0</v>
      </c>
      <c r="F41" s="24">
        <v>1866</v>
      </c>
    </row>
    <row r="42" spans="1:6" s="23" customFormat="1">
      <c r="A42" s="12">
        <v>8</v>
      </c>
      <c r="B42" s="24">
        <v>224</v>
      </c>
      <c r="C42" s="24">
        <v>240</v>
      </c>
      <c r="D42" s="24">
        <v>6088</v>
      </c>
      <c r="E42" s="24">
        <v>0</v>
      </c>
      <c r="F42" s="24">
        <v>6552</v>
      </c>
    </row>
    <row r="43" spans="1:6" s="23" customFormat="1">
      <c r="A43" s="12">
        <v>10</v>
      </c>
      <c r="B43" s="24">
        <v>500</v>
      </c>
      <c r="C43" s="24">
        <v>260</v>
      </c>
      <c r="D43" s="24">
        <v>5900</v>
      </c>
      <c r="E43" s="24">
        <v>0</v>
      </c>
      <c r="F43" s="24">
        <v>6660</v>
      </c>
    </row>
    <row r="44" spans="1:6" s="23" customFormat="1">
      <c r="A44" s="12">
        <v>12</v>
      </c>
      <c r="B44" s="24">
        <v>648</v>
      </c>
      <c r="C44" s="24">
        <v>0</v>
      </c>
      <c r="D44" s="24">
        <v>4464</v>
      </c>
      <c r="E44" s="24">
        <v>0</v>
      </c>
      <c r="F44" s="24">
        <v>5112</v>
      </c>
    </row>
    <row r="45" spans="1:6" s="23" customFormat="1">
      <c r="A45" s="12">
        <v>14</v>
      </c>
      <c r="B45" s="24">
        <v>0</v>
      </c>
      <c r="C45" s="24">
        <v>0</v>
      </c>
      <c r="D45" s="24">
        <v>12474</v>
      </c>
      <c r="E45" s="24">
        <v>0</v>
      </c>
      <c r="F45" s="24">
        <v>12474</v>
      </c>
    </row>
    <row r="46" spans="1:6" s="23" customFormat="1">
      <c r="A46" s="12">
        <v>16</v>
      </c>
      <c r="B46" s="24">
        <v>2384</v>
      </c>
      <c r="C46" s="24">
        <v>64</v>
      </c>
      <c r="D46" s="24">
        <v>3200</v>
      </c>
      <c r="E46" s="24">
        <v>0</v>
      </c>
      <c r="F46" s="24">
        <v>5648</v>
      </c>
    </row>
    <row r="47" spans="1:6" s="23" customFormat="1">
      <c r="A47" s="12">
        <v>18</v>
      </c>
      <c r="B47" s="24">
        <v>0</v>
      </c>
      <c r="C47" s="24">
        <v>0</v>
      </c>
      <c r="D47" s="24">
        <v>3132</v>
      </c>
      <c r="E47" s="24">
        <v>0</v>
      </c>
      <c r="F47" s="24">
        <v>3132</v>
      </c>
    </row>
    <row r="48" spans="1:6" s="23" customFormat="1">
      <c r="A48" s="12">
        <v>20</v>
      </c>
      <c r="B48" s="24">
        <v>2000</v>
      </c>
      <c r="C48" s="24">
        <v>0</v>
      </c>
      <c r="D48" s="24">
        <v>2020</v>
      </c>
      <c r="E48" s="24">
        <v>0</v>
      </c>
      <c r="F48" s="24">
        <v>4020</v>
      </c>
    </row>
    <row r="49" spans="1:6" s="23" customFormat="1">
      <c r="A49" s="12">
        <v>24</v>
      </c>
      <c r="B49" s="24">
        <v>0</v>
      </c>
      <c r="C49" s="24">
        <v>96</v>
      </c>
      <c r="D49" s="24">
        <v>4296</v>
      </c>
      <c r="E49" s="24">
        <v>0</v>
      </c>
      <c r="F49" s="24">
        <v>4392</v>
      </c>
    </row>
    <row r="50" spans="1:6" s="23" customFormat="1">
      <c r="A50" s="12">
        <v>28</v>
      </c>
      <c r="B50" s="24">
        <v>0</v>
      </c>
      <c r="C50" s="24">
        <v>0</v>
      </c>
      <c r="D50" s="24">
        <v>252</v>
      </c>
      <c r="E50" s="24">
        <v>0</v>
      </c>
      <c r="F50" s="24">
        <v>252</v>
      </c>
    </row>
    <row r="51" spans="1:6" s="23" customFormat="1">
      <c r="A51" s="12">
        <v>30</v>
      </c>
      <c r="B51" s="24">
        <v>0</v>
      </c>
      <c r="C51" s="24">
        <v>0</v>
      </c>
      <c r="D51" s="24">
        <v>4080</v>
      </c>
      <c r="E51" s="24">
        <v>0</v>
      </c>
      <c r="F51" s="24">
        <v>4080</v>
      </c>
    </row>
    <row r="52" spans="1:6" s="23" customFormat="1">
      <c r="A52" s="12">
        <v>32</v>
      </c>
      <c r="B52" s="24">
        <v>0</v>
      </c>
      <c r="C52" s="24">
        <v>384</v>
      </c>
      <c r="D52" s="24">
        <v>704</v>
      </c>
      <c r="E52" s="24">
        <v>0</v>
      </c>
      <c r="F52" s="24">
        <v>1088</v>
      </c>
    </row>
    <row r="53" spans="1:6" s="23" customFormat="1">
      <c r="A53" s="12">
        <v>36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</row>
    <row r="54" spans="1:6" s="23" customFormat="1">
      <c r="A54" s="12">
        <v>40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</row>
    <row r="55" spans="1:6" s="23" customFormat="1">
      <c r="A55" s="12">
        <v>44</v>
      </c>
      <c r="B55" s="24">
        <v>0</v>
      </c>
      <c r="C55" s="24">
        <v>0</v>
      </c>
      <c r="D55" s="24">
        <v>2904</v>
      </c>
      <c r="E55" s="24">
        <v>0</v>
      </c>
      <c r="F55" s="24">
        <v>2904</v>
      </c>
    </row>
    <row r="56" spans="1:6" s="10" customFormat="1">
      <c r="A56" s="27" t="s">
        <v>2232</v>
      </c>
      <c r="B56" s="27">
        <v>6552</v>
      </c>
      <c r="C56" s="27">
        <v>2571</v>
      </c>
      <c r="D56" s="27">
        <v>57366</v>
      </c>
      <c r="E56" s="27">
        <v>0</v>
      </c>
      <c r="F56" s="27">
        <v>66489</v>
      </c>
    </row>
    <row r="57" spans="1:6" s="17" customFormat="1" ht="18.75">
      <c r="A57" s="38" t="s">
        <v>2134</v>
      </c>
      <c r="B57" s="39"/>
      <c r="C57" s="39"/>
      <c r="D57" s="39"/>
      <c r="E57" s="39"/>
      <c r="F57" s="39"/>
    </row>
    <row r="58" spans="1:6" s="23" customFormat="1">
      <c r="A58" s="12">
        <v>0.75</v>
      </c>
      <c r="B58" s="24">
        <v>0</v>
      </c>
      <c r="C58" s="24">
        <v>0</v>
      </c>
      <c r="D58" s="24">
        <v>12</v>
      </c>
      <c r="E58" s="24">
        <v>13</v>
      </c>
      <c r="F58" s="24">
        <v>25</v>
      </c>
    </row>
    <row r="59" spans="1:6" s="23" customFormat="1">
      <c r="A59" s="12">
        <v>1</v>
      </c>
      <c r="B59" s="24">
        <v>0</v>
      </c>
      <c r="C59" s="24">
        <v>0</v>
      </c>
      <c r="D59" s="24">
        <v>212</v>
      </c>
      <c r="E59" s="24">
        <v>24</v>
      </c>
      <c r="F59" s="24">
        <v>236</v>
      </c>
    </row>
    <row r="60" spans="1:6" s="23" customFormat="1">
      <c r="A60" s="12">
        <v>1.5</v>
      </c>
      <c r="B60" s="24">
        <v>0</v>
      </c>
      <c r="C60" s="24">
        <v>0</v>
      </c>
      <c r="D60" s="24">
        <v>0</v>
      </c>
      <c r="E60" s="24">
        <v>366</v>
      </c>
      <c r="F60" s="24">
        <v>366</v>
      </c>
    </row>
    <row r="61" spans="1:6" s="23" customFormat="1">
      <c r="A61" s="12">
        <v>2</v>
      </c>
      <c r="B61" s="24">
        <v>0</v>
      </c>
      <c r="C61" s="24">
        <v>0</v>
      </c>
      <c r="D61" s="24">
        <v>2686</v>
      </c>
      <c r="E61" s="24">
        <v>262</v>
      </c>
      <c r="F61" s="24">
        <v>2948</v>
      </c>
    </row>
    <row r="62" spans="1:6" s="23" customFormat="1">
      <c r="A62" s="12">
        <v>2.5</v>
      </c>
      <c r="B62" s="24">
        <v>0</v>
      </c>
      <c r="C62" s="24">
        <v>0</v>
      </c>
      <c r="D62" s="24">
        <v>16</v>
      </c>
      <c r="E62" s="24">
        <v>0</v>
      </c>
      <c r="F62" s="24">
        <v>16</v>
      </c>
    </row>
    <row r="63" spans="1:6" s="23" customFormat="1">
      <c r="A63" s="12">
        <v>3</v>
      </c>
      <c r="B63" s="24">
        <v>0</v>
      </c>
      <c r="C63" s="24">
        <v>0</v>
      </c>
      <c r="D63" s="24">
        <v>669</v>
      </c>
      <c r="E63" s="24">
        <v>225</v>
      </c>
      <c r="F63" s="24">
        <v>894</v>
      </c>
    </row>
    <row r="64" spans="1:6" s="23" customFormat="1">
      <c r="A64" s="12">
        <v>4</v>
      </c>
      <c r="B64" s="24">
        <v>0</v>
      </c>
      <c r="C64" s="24">
        <v>0</v>
      </c>
      <c r="D64" s="24">
        <v>5096</v>
      </c>
      <c r="E64" s="24">
        <v>168</v>
      </c>
      <c r="F64" s="24">
        <v>5264</v>
      </c>
    </row>
    <row r="65" spans="1:6" s="23" customFormat="1">
      <c r="A65" s="12">
        <v>5</v>
      </c>
      <c r="B65" s="24">
        <v>0</v>
      </c>
      <c r="C65" s="24">
        <v>0</v>
      </c>
      <c r="D65" s="24">
        <v>30</v>
      </c>
      <c r="E65" s="24">
        <v>0</v>
      </c>
      <c r="F65" s="24">
        <v>30</v>
      </c>
    </row>
    <row r="66" spans="1:6" s="23" customFormat="1">
      <c r="A66" s="12">
        <v>6</v>
      </c>
      <c r="B66" s="24">
        <v>0</v>
      </c>
      <c r="C66" s="24">
        <v>0</v>
      </c>
      <c r="D66" s="24">
        <v>8070</v>
      </c>
      <c r="E66" s="24">
        <v>1116</v>
      </c>
      <c r="F66" s="24">
        <v>9186</v>
      </c>
    </row>
    <row r="67" spans="1:6" s="23" customFormat="1">
      <c r="A67" s="12">
        <v>8</v>
      </c>
      <c r="B67" s="24">
        <v>0</v>
      </c>
      <c r="C67" s="24">
        <v>0</v>
      </c>
      <c r="D67" s="24">
        <v>2584</v>
      </c>
      <c r="E67" s="24">
        <v>0</v>
      </c>
      <c r="F67" s="24">
        <v>2584</v>
      </c>
    </row>
    <row r="68" spans="1:6" s="23" customFormat="1">
      <c r="A68" s="12">
        <v>10</v>
      </c>
      <c r="B68" s="24">
        <v>0</v>
      </c>
      <c r="C68" s="24">
        <v>0</v>
      </c>
      <c r="D68" s="24">
        <v>6320</v>
      </c>
      <c r="E68" s="24">
        <v>700</v>
      </c>
      <c r="F68" s="24">
        <v>7020</v>
      </c>
    </row>
    <row r="69" spans="1:6" s="23" customFormat="1">
      <c r="A69" s="12">
        <v>12</v>
      </c>
      <c r="B69" s="24">
        <v>0</v>
      </c>
      <c r="C69" s="24">
        <v>0</v>
      </c>
      <c r="D69" s="24">
        <v>468</v>
      </c>
      <c r="E69" s="24">
        <v>420</v>
      </c>
      <c r="F69" s="24">
        <v>888</v>
      </c>
    </row>
    <row r="70" spans="1:6" s="23" customFormat="1">
      <c r="A70" s="12">
        <v>14</v>
      </c>
      <c r="B70" s="24">
        <v>0</v>
      </c>
      <c r="C70" s="24">
        <v>0</v>
      </c>
      <c r="D70" s="24">
        <v>462</v>
      </c>
      <c r="E70" s="24">
        <v>6930</v>
      </c>
      <c r="F70" s="24">
        <v>7392</v>
      </c>
    </row>
    <row r="71" spans="1:6" s="23" customFormat="1">
      <c r="A71" s="12">
        <v>16</v>
      </c>
      <c r="B71" s="24">
        <v>0</v>
      </c>
      <c r="C71" s="24">
        <v>0</v>
      </c>
      <c r="D71" s="24">
        <v>4272</v>
      </c>
      <c r="E71" s="24">
        <v>64</v>
      </c>
      <c r="F71" s="24">
        <v>4336</v>
      </c>
    </row>
    <row r="72" spans="1:6" s="23" customFormat="1">
      <c r="A72" s="12">
        <v>18</v>
      </c>
      <c r="B72" s="24">
        <v>0</v>
      </c>
      <c r="C72" s="24">
        <v>0</v>
      </c>
      <c r="D72" s="24">
        <v>990</v>
      </c>
      <c r="E72" s="24">
        <v>0</v>
      </c>
      <c r="F72" s="24">
        <v>990</v>
      </c>
    </row>
    <row r="73" spans="1:6" s="23" customFormat="1">
      <c r="A73" s="12">
        <v>20</v>
      </c>
      <c r="B73" s="24">
        <v>0</v>
      </c>
      <c r="C73" s="24">
        <v>0</v>
      </c>
      <c r="D73" s="24">
        <v>3800</v>
      </c>
      <c r="E73" s="24">
        <v>600</v>
      </c>
      <c r="F73" s="24">
        <v>4400</v>
      </c>
    </row>
    <row r="74" spans="1:6" s="23" customFormat="1">
      <c r="A74" s="12">
        <v>24</v>
      </c>
      <c r="B74" s="24">
        <v>0</v>
      </c>
      <c r="C74" s="24">
        <v>0</v>
      </c>
      <c r="D74" s="24">
        <v>240</v>
      </c>
      <c r="E74" s="24">
        <v>0</v>
      </c>
      <c r="F74" s="24">
        <v>240</v>
      </c>
    </row>
    <row r="75" spans="1:6" s="23" customFormat="1">
      <c r="A75" s="12">
        <v>28</v>
      </c>
      <c r="B75" s="24">
        <v>0</v>
      </c>
      <c r="C75" s="24">
        <v>0</v>
      </c>
      <c r="D75" s="24">
        <v>616</v>
      </c>
      <c r="E75" s="24">
        <v>0</v>
      </c>
      <c r="F75" s="24">
        <v>616</v>
      </c>
    </row>
    <row r="76" spans="1:6" s="23" customFormat="1">
      <c r="A76" s="12">
        <v>30</v>
      </c>
      <c r="B76" s="24">
        <v>0</v>
      </c>
      <c r="C76" s="24">
        <v>0</v>
      </c>
      <c r="D76" s="24">
        <v>390</v>
      </c>
      <c r="E76" s="24">
        <v>0</v>
      </c>
      <c r="F76" s="24">
        <v>390</v>
      </c>
    </row>
    <row r="77" spans="1:6" s="23" customFormat="1">
      <c r="A77" s="12">
        <v>32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</row>
    <row r="78" spans="1:6" s="23" customFormat="1">
      <c r="A78" s="12">
        <v>36</v>
      </c>
      <c r="B78" s="24">
        <v>0</v>
      </c>
      <c r="C78" s="24">
        <v>0</v>
      </c>
      <c r="D78" s="24">
        <v>7596</v>
      </c>
      <c r="E78" s="24">
        <v>0</v>
      </c>
      <c r="F78" s="24">
        <v>7596</v>
      </c>
    </row>
    <row r="79" spans="1:6" s="23" customFormat="1">
      <c r="A79" s="12">
        <v>40</v>
      </c>
      <c r="B79" s="24">
        <v>0</v>
      </c>
      <c r="C79" s="24">
        <v>0</v>
      </c>
      <c r="D79" s="24">
        <v>280</v>
      </c>
      <c r="E79" s="24">
        <v>0</v>
      </c>
      <c r="F79" s="24">
        <v>280</v>
      </c>
    </row>
    <row r="80" spans="1:6" s="23" customFormat="1">
      <c r="A80" s="12">
        <v>44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</row>
    <row r="81" spans="1:6" s="10" customFormat="1">
      <c r="A81" s="27" t="s">
        <v>2232</v>
      </c>
      <c r="B81" s="27">
        <v>0</v>
      </c>
      <c r="C81" s="27">
        <v>0</v>
      </c>
      <c r="D81" s="27">
        <v>44809</v>
      </c>
      <c r="E81" s="27">
        <v>10888</v>
      </c>
      <c r="F81" s="27">
        <v>55697</v>
      </c>
    </row>
  </sheetData>
  <mergeCells count="6">
    <mergeCell ref="A1:F1"/>
    <mergeCell ref="A32:F32"/>
    <mergeCell ref="A57:F57"/>
    <mergeCell ref="A7:F7"/>
    <mergeCell ref="A5:A6"/>
    <mergeCell ref="B5:F5"/>
  </mergeCells>
  <pageMargins left="1.04" right="0.70866141732283505" top="0.74803149606299202" bottom="0.74803149606299202" header="0.31496062992126" footer="0.31496062992126"/>
  <pageSetup paperSize="9" fitToHeight="0" orientation="portrait" r:id="rId1"/>
  <headerFooter>
    <oddHeader>&amp;R&amp;"-,Bold"&amp;14ANNEXURE-F</oddHeader>
    <oddFooter>&amp;CANNEXURE-F,Page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Z89"/>
  <sheetViews>
    <sheetView tabSelected="1" view="pageBreakPreview" zoomScale="60" workbookViewId="0">
      <selection activeCell="AG12" sqref="AG12"/>
    </sheetView>
  </sheetViews>
  <sheetFormatPr defaultRowHeight="15"/>
  <cols>
    <col min="1" max="1" width="40.7109375" style="2" customWidth="1"/>
    <col min="2" max="2" width="10.7109375" style="2" hidden="1" customWidth="1"/>
    <col min="3" max="3" width="10.7109375" style="2" customWidth="1"/>
    <col min="4" max="26" width="5.7109375" style="2" customWidth="1"/>
    <col min="27" max="16384" width="9.140625" style="2"/>
  </cols>
  <sheetData>
    <row r="1" spans="1:26" ht="18.75">
      <c r="A1" s="49" t="s">
        <v>2265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s="3" customFormat="1" ht="18.75">
      <c r="A2" s="48" t="s">
        <v>2275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s="17" customFormat="1" ht="18.75">
      <c r="A3" s="46" t="s">
        <v>2189</v>
      </c>
      <c r="B3" s="46"/>
      <c r="C3" s="13" t="s">
        <v>2223</v>
      </c>
      <c r="D3" s="13">
        <v>0.75</v>
      </c>
      <c r="E3" s="13">
        <v>1</v>
      </c>
      <c r="F3" s="13">
        <v>1.5</v>
      </c>
      <c r="G3" s="13">
        <v>2</v>
      </c>
      <c r="H3" s="13">
        <v>2.5</v>
      </c>
      <c r="I3" s="13">
        <v>3</v>
      </c>
      <c r="J3" s="13">
        <v>4</v>
      </c>
      <c r="K3" s="13">
        <v>5</v>
      </c>
      <c r="L3" s="13">
        <v>6</v>
      </c>
      <c r="M3" s="13">
        <v>8</v>
      </c>
      <c r="N3" s="13">
        <v>10</v>
      </c>
      <c r="O3" s="13">
        <v>12</v>
      </c>
      <c r="P3" s="13">
        <v>14</v>
      </c>
      <c r="Q3" s="13">
        <v>16</v>
      </c>
      <c r="R3" s="13">
        <v>18</v>
      </c>
      <c r="S3" s="13">
        <v>20</v>
      </c>
      <c r="T3" s="13">
        <v>24</v>
      </c>
      <c r="U3" s="13">
        <v>28</v>
      </c>
      <c r="V3" s="13">
        <v>30</v>
      </c>
      <c r="W3" s="13">
        <v>32</v>
      </c>
      <c r="X3" s="13">
        <v>36</v>
      </c>
      <c r="Y3" s="13">
        <v>40</v>
      </c>
      <c r="Z3" s="13">
        <v>44</v>
      </c>
    </row>
    <row r="4" spans="1:26" s="17" customFormat="1" ht="18.75">
      <c r="A4" s="46"/>
      <c r="B4" s="46"/>
      <c r="C4" s="13" t="s">
        <v>2239</v>
      </c>
      <c r="D4" s="13">
        <v>20</v>
      </c>
      <c r="E4" s="13">
        <v>25</v>
      </c>
      <c r="F4" s="13">
        <v>40</v>
      </c>
      <c r="G4" s="13">
        <v>50</v>
      </c>
      <c r="H4" s="13">
        <v>65</v>
      </c>
      <c r="I4" s="13">
        <v>80</v>
      </c>
      <c r="J4" s="13">
        <v>100</v>
      </c>
      <c r="K4" s="13">
        <v>125</v>
      </c>
      <c r="L4" s="13">
        <v>150</v>
      </c>
      <c r="M4" s="13">
        <v>200</v>
      </c>
      <c r="N4" s="13">
        <v>250</v>
      </c>
      <c r="O4" s="13">
        <v>300</v>
      </c>
      <c r="P4" s="13">
        <v>350</v>
      </c>
      <c r="Q4" s="13">
        <v>400</v>
      </c>
      <c r="R4" s="13">
        <v>450</v>
      </c>
      <c r="S4" s="13">
        <v>500</v>
      </c>
      <c r="T4" s="13">
        <v>600</v>
      </c>
      <c r="U4" s="13">
        <v>700</v>
      </c>
      <c r="V4" s="13">
        <v>750</v>
      </c>
      <c r="W4" s="13">
        <v>800</v>
      </c>
      <c r="X4" s="13">
        <v>900</v>
      </c>
      <c r="Y4" s="13">
        <v>1000</v>
      </c>
      <c r="Z4" s="13">
        <v>1100</v>
      </c>
    </row>
    <row r="5" spans="1:26" s="17" customFormat="1" ht="18.75">
      <c r="A5" s="46"/>
      <c r="B5" s="25"/>
      <c r="C5" s="13" t="s">
        <v>2238</v>
      </c>
      <c r="D5" s="13">
        <v>26.7</v>
      </c>
      <c r="E5" s="13">
        <v>33.4</v>
      </c>
      <c r="F5" s="13">
        <v>48.3</v>
      </c>
      <c r="G5" s="13">
        <v>60.3</v>
      </c>
      <c r="H5" s="13">
        <v>73</v>
      </c>
      <c r="I5" s="13">
        <v>88.9</v>
      </c>
      <c r="J5" s="13">
        <v>114.3</v>
      </c>
      <c r="K5" s="13">
        <v>141.30000000000001</v>
      </c>
      <c r="L5" s="13">
        <v>168.3</v>
      </c>
      <c r="M5" s="13">
        <v>219.1</v>
      </c>
      <c r="N5" s="13">
        <v>273</v>
      </c>
      <c r="O5" s="13">
        <v>323.8</v>
      </c>
      <c r="P5" s="13">
        <v>355.6</v>
      </c>
      <c r="Q5" s="13">
        <v>406.4</v>
      </c>
      <c r="R5" s="13">
        <v>457</v>
      </c>
      <c r="S5" s="13">
        <v>508</v>
      </c>
      <c r="T5" s="13">
        <v>610</v>
      </c>
      <c r="U5" s="13">
        <v>711</v>
      </c>
      <c r="V5" s="13">
        <v>762</v>
      </c>
      <c r="W5" s="13">
        <v>813</v>
      </c>
      <c r="X5" s="13">
        <v>914</v>
      </c>
      <c r="Y5" s="13">
        <v>1016</v>
      </c>
      <c r="Z5" s="13">
        <v>1118</v>
      </c>
    </row>
    <row r="6" spans="1:26" s="17" customFormat="1" ht="18.75">
      <c r="A6" s="38" t="s">
        <v>2130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40"/>
    </row>
    <row r="7" spans="1:26" s="23" customFormat="1">
      <c r="A7" s="12" t="s">
        <v>2190</v>
      </c>
      <c r="B7" s="12" t="s">
        <v>2181</v>
      </c>
      <c r="C7" s="12" t="s">
        <v>2133</v>
      </c>
      <c r="D7" s="24" t="s">
        <v>2256</v>
      </c>
      <c r="E7" s="24" t="s">
        <v>2256</v>
      </c>
      <c r="F7" s="24" t="s">
        <v>2256</v>
      </c>
      <c r="G7" s="24">
        <v>5.54</v>
      </c>
      <c r="H7" s="24" t="s">
        <v>2256</v>
      </c>
      <c r="I7" s="24" t="s">
        <v>2256</v>
      </c>
      <c r="J7" s="24">
        <v>11.13</v>
      </c>
      <c r="K7" s="24" t="s">
        <v>2256</v>
      </c>
      <c r="L7" s="24" t="s">
        <v>2256</v>
      </c>
      <c r="M7" s="24">
        <v>18.260000000000002</v>
      </c>
      <c r="N7" s="24" t="s">
        <v>2256</v>
      </c>
      <c r="O7" s="24">
        <v>25.4</v>
      </c>
      <c r="P7" s="24" t="s">
        <v>2256</v>
      </c>
      <c r="Q7" s="24">
        <v>30.96</v>
      </c>
      <c r="R7" s="24" t="s">
        <v>2256</v>
      </c>
      <c r="S7" s="24">
        <v>38.1</v>
      </c>
      <c r="T7" s="24" t="s">
        <v>2256</v>
      </c>
      <c r="U7" s="24" t="s">
        <v>2256</v>
      </c>
      <c r="V7" s="24" t="s">
        <v>2256</v>
      </c>
      <c r="W7" s="24" t="s">
        <v>2256</v>
      </c>
      <c r="X7" s="24" t="s">
        <v>2256</v>
      </c>
      <c r="Y7" s="24" t="s">
        <v>2256</v>
      </c>
      <c r="Z7" s="24" t="s">
        <v>2256</v>
      </c>
    </row>
    <row r="8" spans="1:26" s="23" customFormat="1">
      <c r="A8" s="12" t="s">
        <v>2191</v>
      </c>
      <c r="B8" s="12" t="s">
        <v>2182</v>
      </c>
      <c r="C8" s="12" t="s">
        <v>2133</v>
      </c>
      <c r="D8" s="24" t="s">
        <v>2256</v>
      </c>
      <c r="E8" s="24" t="s">
        <v>2256</v>
      </c>
      <c r="F8" s="24" t="s">
        <v>2256</v>
      </c>
      <c r="G8" s="24" t="s">
        <v>2256</v>
      </c>
      <c r="H8" s="24" t="s">
        <v>2256</v>
      </c>
      <c r="I8" s="24" t="s">
        <v>2256</v>
      </c>
      <c r="J8" s="24">
        <v>11.13</v>
      </c>
      <c r="K8" s="24" t="s">
        <v>2256</v>
      </c>
      <c r="L8" s="24" t="s">
        <v>2256</v>
      </c>
      <c r="M8" s="24" t="s">
        <v>2256</v>
      </c>
      <c r="N8" s="24">
        <v>21.44</v>
      </c>
      <c r="O8" s="24" t="s">
        <v>2256</v>
      </c>
      <c r="P8" s="24" t="s">
        <v>2256</v>
      </c>
      <c r="Q8" s="24" t="s">
        <v>2256</v>
      </c>
      <c r="R8" s="24" t="s">
        <v>2256</v>
      </c>
      <c r="S8" s="24" t="s">
        <v>2256</v>
      </c>
      <c r="T8" s="24" t="s">
        <v>2256</v>
      </c>
      <c r="U8" s="24" t="s">
        <v>2256</v>
      </c>
      <c r="V8" s="24" t="s">
        <v>2256</v>
      </c>
      <c r="W8" s="24" t="s">
        <v>2256</v>
      </c>
      <c r="X8" s="24" t="s">
        <v>2256</v>
      </c>
      <c r="Y8" s="24" t="s">
        <v>2256</v>
      </c>
      <c r="Z8" s="24" t="s">
        <v>2256</v>
      </c>
    </row>
    <row r="9" spans="1:26" s="23" customFormat="1">
      <c r="A9" s="12" t="s">
        <v>2192</v>
      </c>
      <c r="B9" s="12" t="s">
        <v>2183</v>
      </c>
      <c r="C9" s="12" t="s">
        <v>2133</v>
      </c>
      <c r="D9" s="24" t="s">
        <v>2256</v>
      </c>
      <c r="E9" s="24" t="s">
        <v>2256</v>
      </c>
      <c r="F9" s="24" t="s">
        <v>2256</v>
      </c>
      <c r="G9" s="24">
        <v>5.54</v>
      </c>
      <c r="H9" s="24" t="s">
        <v>2256</v>
      </c>
      <c r="I9" s="24" t="s">
        <v>2256</v>
      </c>
      <c r="J9" s="24">
        <v>11.13</v>
      </c>
      <c r="K9" s="24" t="s">
        <v>2256</v>
      </c>
      <c r="L9" s="24" t="s">
        <v>2256</v>
      </c>
      <c r="M9" s="24" t="s">
        <v>2256</v>
      </c>
      <c r="N9" s="24" t="s">
        <v>2256</v>
      </c>
      <c r="O9" s="24" t="s">
        <v>2256</v>
      </c>
      <c r="P9" s="24" t="s">
        <v>2256</v>
      </c>
      <c r="Q9" s="24" t="s">
        <v>2256</v>
      </c>
      <c r="R9" s="24" t="s">
        <v>2256</v>
      </c>
      <c r="S9" s="24" t="s">
        <v>2256</v>
      </c>
      <c r="T9" s="24" t="s">
        <v>2256</v>
      </c>
      <c r="U9" s="24" t="s">
        <v>2256</v>
      </c>
      <c r="V9" s="24" t="s">
        <v>2256</v>
      </c>
      <c r="W9" s="24" t="s">
        <v>2256</v>
      </c>
      <c r="X9" s="24" t="s">
        <v>2256</v>
      </c>
      <c r="Y9" s="24" t="s">
        <v>2256</v>
      </c>
      <c r="Z9" s="24" t="s">
        <v>2256</v>
      </c>
    </row>
    <row r="10" spans="1:26" s="23" customFormat="1">
      <c r="A10" s="12" t="s">
        <v>2193</v>
      </c>
      <c r="B10" s="12" t="s">
        <v>2184</v>
      </c>
      <c r="C10" s="12" t="s">
        <v>2133</v>
      </c>
      <c r="D10" s="24" t="s">
        <v>2256</v>
      </c>
      <c r="E10" s="24" t="s">
        <v>2256</v>
      </c>
      <c r="F10" s="24" t="s">
        <v>2256</v>
      </c>
      <c r="G10" s="24" t="s">
        <v>2256</v>
      </c>
      <c r="H10" s="24" t="s">
        <v>2256</v>
      </c>
      <c r="I10" s="24">
        <v>7.62</v>
      </c>
      <c r="J10" s="24">
        <v>11.13</v>
      </c>
      <c r="K10" s="24" t="s">
        <v>2256</v>
      </c>
      <c r="L10" s="24" t="s">
        <v>2256</v>
      </c>
      <c r="M10" s="24" t="s">
        <v>2256</v>
      </c>
      <c r="N10" s="24" t="s">
        <v>2256</v>
      </c>
      <c r="O10" s="24" t="s">
        <v>2256</v>
      </c>
      <c r="P10" s="24" t="s">
        <v>2256</v>
      </c>
      <c r="Q10" s="24" t="s">
        <v>2256</v>
      </c>
      <c r="R10" s="24" t="s">
        <v>2256</v>
      </c>
      <c r="S10" s="24" t="s">
        <v>2256</v>
      </c>
      <c r="T10" s="24" t="s">
        <v>2256</v>
      </c>
      <c r="U10" s="24" t="s">
        <v>2256</v>
      </c>
      <c r="V10" s="24" t="s">
        <v>2256</v>
      </c>
      <c r="W10" s="24" t="s">
        <v>2256</v>
      </c>
      <c r="X10" s="24" t="s">
        <v>2256</v>
      </c>
      <c r="Y10" s="24" t="s">
        <v>2256</v>
      </c>
      <c r="Z10" s="24" t="s">
        <v>2256</v>
      </c>
    </row>
    <row r="11" spans="1:26" s="23" customFormat="1">
      <c r="A11" s="12" t="s">
        <v>2204</v>
      </c>
      <c r="B11" s="12" t="s">
        <v>2185</v>
      </c>
      <c r="C11" s="12" t="s">
        <v>2133</v>
      </c>
      <c r="D11" s="24" t="s">
        <v>2256</v>
      </c>
      <c r="E11" s="24" t="s">
        <v>2256</v>
      </c>
      <c r="F11" s="24" t="s">
        <v>2256</v>
      </c>
      <c r="G11" s="24" t="s">
        <v>2256</v>
      </c>
      <c r="H11" s="24" t="s">
        <v>2256</v>
      </c>
      <c r="I11" s="24" t="s">
        <v>2256</v>
      </c>
      <c r="J11" s="24" t="s">
        <v>2256</v>
      </c>
      <c r="K11" s="24" t="s">
        <v>2256</v>
      </c>
      <c r="L11" s="24" t="s">
        <v>2256</v>
      </c>
      <c r="M11" s="24" t="s">
        <v>2256</v>
      </c>
      <c r="N11" s="24" t="s">
        <v>2256</v>
      </c>
      <c r="O11" s="24" t="s">
        <v>2256</v>
      </c>
      <c r="P11" s="24" t="s">
        <v>2256</v>
      </c>
      <c r="Q11" s="24" t="s">
        <v>2256</v>
      </c>
      <c r="R11" s="24" t="s">
        <v>2256</v>
      </c>
      <c r="S11" s="24" t="s">
        <v>2256</v>
      </c>
      <c r="T11" s="24" t="s">
        <v>2256</v>
      </c>
      <c r="U11" s="24" t="s">
        <v>2256</v>
      </c>
      <c r="V11" s="24" t="s">
        <v>2256</v>
      </c>
      <c r="W11" s="24" t="s">
        <v>2256</v>
      </c>
      <c r="X11" s="24" t="s">
        <v>2256</v>
      </c>
      <c r="Y11" s="24" t="s">
        <v>2256</v>
      </c>
      <c r="Z11" s="24" t="s">
        <v>2256</v>
      </c>
    </row>
    <row r="12" spans="1:26" s="23" customFormat="1">
      <c r="A12" s="12" t="s">
        <v>2200</v>
      </c>
      <c r="B12" s="12" t="s">
        <v>2186</v>
      </c>
      <c r="C12" s="12" t="s">
        <v>2133</v>
      </c>
      <c r="D12" s="24" t="s">
        <v>2256</v>
      </c>
      <c r="E12" s="24" t="s">
        <v>2256</v>
      </c>
      <c r="F12" s="24" t="s">
        <v>2256</v>
      </c>
      <c r="G12" s="24" t="s">
        <v>2256</v>
      </c>
      <c r="H12" s="24" t="s">
        <v>2256</v>
      </c>
      <c r="I12" s="24" t="s">
        <v>2256</v>
      </c>
      <c r="J12" s="24" t="s">
        <v>2256</v>
      </c>
      <c r="K12" s="24" t="s">
        <v>2256</v>
      </c>
      <c r="L12" s="24" t="s">
        <v>2256</v>
      </c>
      <c r="M12" s="24" t="s">
        <v>2256</v>
      </c>
      <c r="N12" s="24" t="s">
        <v>2256</v>
      </c>
      <c r="O12" s="24" t="s">
        <v>2256</v>
      </c>
      <c r="P12" s="24" t="s">
        <v>2256</v>
      </c>
      <c r="Q12" s="24" t="s">
        <v>2256</v>
      </c>
      <c r="R12" s="24" t="s">
        <v>2256</v>
      </c>
      <c r="S12" s="24" t="s">
        <v>2256</v>
      </c>
      <c r="T12" s="24" t="s">
        <v>2256</v>
      </c>
      <c r="U12" s="24" t="s">
        <v>2256</v>
      </c>
      <c r="V12" s="24" t="s">
        <v>2256</v>
      </c>
      <c r="W12" s="24" t="s">
        <v>2256</v>
      </c>
      <c r="X12" s="24" t="s">
        <v>2256</v>
      </c>
      <c r="Y12" s="24" t="s">
        <v>2256</v>
      </c>
      <c r="Z12" s="24" t="s">
        <v>2256</v>
      </c>
    </row>
    <row r="13" spans="1:26" s="23" customFormat="1">
      <c r="A13" s="12" t="s">
        <v>2194</v>
      </c>
      <c r="B13" s="12" t="s">
        <v>2187</v>
      </c>
      <c r="C13" s="12" t="s">
        <v>2133</v>
      </c>
      <c r="D13" s="24" t="s">
        <v>2256</v>
      </c>
      <c r="E13" s="24" t="s">
        <v>2256</v>
      </c>
      <c r="F13" s="24" t="s">
        <v>2256</v>
      </c>
      <c r="G13" s="24" t="s">
        <v>2256</v>
      </c>
      <c r="H13" s="24" t="s">
        <v>2256</v>
      </c>
      <c r="I13" s="24" t="s">
        <v>2256</v>
      </c>
      <c r="J13" s="24" t="s">
        <v>2256</v>
      </c>
      <c r="K13" s="24" t="s">
        <v>2256</v>
      </c>
      <c r="L13" s="24" t="s">
        <v>2256</v>
      </c>
      <c r="M13" s="24" t="s">
        <v>2256</v>
      </c>
      <c r="N13" s="24" t="s">
        <v>2256</v>
      </c>
      <c r="O13" s="24" t="s">
        <v>2256</v>
      </c>
      <c r="P13" s="24" t="s">
        <v>2256</v>
      </c>
      <c r="Q13" s="24" t="s">
        <v>2256</v>
      </c>
      <c r="R13" s="24" t="s">
        <v>2256</v>
      </c>
      <c r="S13" s="24" t="s">
        <v>2256</v>
      </c>
      <c r="T13" s="24" t="s">
        <v>2256</v>
      </c>
      <c r="U13" s="24" t="s">
        <v>2256</v>
      </c>
      <c r="V13" s="24" t="s">
        <v>2256</v>
      </c>
      <c r="W13" s="24" t="s">
        <v>2256</v>
      </c>
      <c r="X13" s="24" t="s">
        <v>2256</v>
      </c>
      <c r="Y13" s="24" t="s">
        <v>2256</v>
      </c>
      <c r="Z13" s="24" t="s">
        <v>2256</v>
      </c>
    </row>
    <row r="14" spans="1:26" s="23" customFormat="1">
      <c r="A14" s="12" t="s">
        <v>2195</v>
      </c>
      <c r="B14" s="12" t="s">
        <v>2180</v>
      </c>
      <c r="C14" s="12" t="s">
        <v>2133</v>
      </c>
      <c r="D14" s="24" t="s">
        <v>2256</v>
      </c>
      <c r="E14" s="24" t="s">
        <v>2256</v>
      </c>
      <c r="F14" s="24" t="s">
        <v>2256</v>
      </c>
      <c r="G14" s="24" t="s">
        <v>2256</v>
      </c>
      <c r="H14" s="24" t="s">
        <v>2256</v>
      </c>
      <c r="I14" s="24" t="s">
        <v>2256</v>
      </c>
      <c r="J14" s="24" t="s">
        <v>2256</v>
      </c>
      <c r="K14" s="24" t="s">
        <v>2256</v>
      </c>
      <c r="L14" s="24" t="s">
        <v>2256</v>
      </c>
      <c r="M14" s="24" t="s">
        <v>2256</v>
      </c>
      <c r="N14" s="24" t="s">
        <v>2256</v>
      </c>
      <c r="O14" s="24" t="s">
        <v>2256</v>
      </c>
      <c r="P14" s="24" t="s">
        <v>2256</v>
      </c>
      <c r="Q14" s="24" t="s">
        <v>2256</v>
      </c>
      <c r="R14" s="24" t="s">
        <v>2256</v>
      </c>
      <c r="S14" s="24" t="s">
        <v>2256</v>
      </c>
      <c r="T14" s="24" t="s">
        <v>2256</v>
      </c>
      <c r="U14" s="24" t="s">
        <v>2256</v>
      </c>
      <c r="V14" s="24" t="s">
        <v>2256</v>
      </c>
      <c r="W14" s="24" t="s">
        <v>2256</v>
      </c>
      <c r="X14" s="24" t="s">
        <v>2256</v>
      </c>
      <c r="Y14" s="24" t="s">
        <v>2256</v>
      </c>
      <c r="Z14" s="24" t="s">
        <v>2256</v>
      </c>
    </row>
    <row r="15" spans="1:26" s="23" customFormat="1">
      <c r="A15" s="12" t="s">
        <v>2196</v>
      </c>
      <c r="B15" s="12" t="s">
        <v>2215</v>
      </c>
      <c r="C15" s="12" t="s">
        <v>2133</v>
      </c>
      <c r="D15" s="24" t="s">
        <v>2256</v>
      </c>
      <c r="E15" s="24" t="s">
        <v>2256</v>
      </c>
      <c r="F15" s="24" t="s">
        <v>2256</v>
      </c>
      <c r="G15" s="24" t="s">
        <v>2256</v>
      </c>
      <c r="H15" s="24" t="s">
        <v>2256</v>
      </c>
      <c r="I15" s="24" t="s">
        <v>2256</v>
      </c>
      <c r="J15" s="24" t="s">
        <v>2256</v>
      </c>
      <c r="K15" s="24" t="s">
        <v>2256</v>
      </c>
      <c r="L15" s="24" t="s">
        <v>2256</v>
      </c>
      <c r="M15" s="24" t="s">
        <v>2256</v>
      </c>
      <c r="N15" s="24" t="s">
        <v>2256</v>
      </c>
      <c r="O15" s="24" t="s">
        <v>2256</v>
      </c>
      <c r="P15" s="24" t="s">
        <v>2256</v>
      </c>
      <c r="Q15" s="24" t="s">
        <v>2256</v>
      </c>
      <c r="R15" s="24" t="s">
        <v>2256</v>
      </c>
      <c r="S15" s="24" t="s">
        <v>2256</v>
      </c>
      <c r="T15" s="24" t="s">
        <v>2256</v>
      </c>
      <c r="U15" s="24" t="s">
        <v>2256</v>
      </c>
      <c r="V15" s="24" t="s">
        <v>2256</v>
      </c>
      <c r="W15" s="24" t="s">
        <v>2256</v>
      </c>
      <c r="X15" s="24" t="s">
        <v>2256</v>
      </c>
      <c r="Y15" s="24" t="s">
        <v>2256</v>
      </c>
      <c r="Z15" s="24" t="s">
        <v>2256</v>
      </c>
    </row>
    <row r="16" spans="1:26" s="23" customFormat="1">
      <c r="A16" s="12" t="s">
        <v>2197</v>
      </c>
      <c r="B16" s="12" t="s">
        <v>2216</v>
      </c>
      <c r="C16" s="12" t="s">
        <v>2134</v>
      </c>
      <c r="D16" s="24" t="s">
        <v>2256</v>
      </c>
      <c r="E16" s="24" t="s">
        <v>2256</v>
      </c>
      <c r="F16" s="24" t="s">
        <v>2256</v>
      </c>
      <c r="G16" s="24" t="s">
        <v>2256</v>
      </c>
      <c r="H16" s="24" t="s">
        <v>2256</v>
      </c>
      <c r="I16" s="24" t="s">
        <v>2256</v>
      </c>
      <c r="J16" s="24" t="s">
        <v>2256</v>
      </c>
      <c r="K16" s="24" t="s">
        <v>2256</v>
      </c>
      <c r="L16" s="24" t="s">
        <v>2256</v>
      </c>
      <c r="M16" s="24" t="s">
        <v>2256</v>
      </c>
      <c r="N16" s="24" t="s">
        <v>2256</v>
      </c>
      <c r="O16" s="24" t="s">
        <v>2256</v>
      </c>
      <c r="P16" s="24" t="s">
        <v>2256</v>
      </c>
      <c r="Q16" s="24" t="s">
        <v>2256</v>
      </c>
      <c r="R16" s="24" t="s">
        <v>2256</v>
      </c>
      <c r="S16" s="24" t="s">
        <v>2256</v>
      </c>
      <c r="T16" s="24" t="s">
        <v>2256</v>
      </c>
      <c r="U16" s="24" t="s">
        <v>2256</v>
      </c>
      <c r="V16" s="24" t="s">
        <v>2256</v>
      </c>
      <c r="W16" s="24" t="s">
        <v>2256</v>
      </c>
      <c r="X16" s="24" t="s">
        <v>2256</v>
      </c>
      <c r="Y16" s="24" t="s">
        <v>2256</v>
      </c>
      <c r="Z16" s="24" t="s">
        <v>2256</v>
      </c>
    </row>
    <row r="17" spans="1:26" s="23" customFormat="1">
      <c r="A17" s="12" t="s">
        <v>2198</v>
      </c>
      <c r="B17" s="12" t="s">
        <v>2211</v>
      </c>
      <c r="C17" s="12" t="s">
        <v>2134</v>
      </c>
      <c r="D17" s="24" t="s">
        <v>2256</v>
      </c>
      <c r="E17" s="24" t="s">
        <v>2256</v>
      </c>
      <c r="F17" s="24" t="s">
        <v>2256</v>
      </c>
      <c r="G17" s="24" t="s">
        <v>2256</v>
      </c>
      <c r="H17" s="24" t="s">
        <v>2256</v>
      </c>
      <c r="I17" s="24" t="s">
        <v>2256</v>
      </c>
      <c r="J17" s="24" t="s">
        <v>2256</v>
      </c>
      <c r="K17" s="24" t="s">
        <v>2256</v>
      </c>
      <c r="L17" s="24" t="s">
        <v>2256</v>
      </c>
      <c r="M17" s="24" t="s">
        <v>2256</v>
      </c>
      <c r="N17" s="24" t="s">
        <v>2256</v>
      </c>
      <c r="O17" s="24" t="s">
        <v>2256</v>
      </c>
      <c r="P17" s="24" t="s">
        <v>2256</v>
      </c>
      <c r="Q17" s="24" t="s">
        <v>2256</v>
      </c>
      <c r="R17" s="24" t="s">
        <v>2256</v>
      </c>
      <c r="S17" s="24" t="s">
        <v>2256</v>
      </c>
      <c r="T17" s="24" t="s">
        <v>2256</v>
      </c>
      <c r="U17" s="24" t="s">
        <v>2256</v>
      </c>
      <c r="V17" s="24" t="s">
        <v>2256</v>
      </c>
      <c r="W17" s="24" t="s">
        <v>2256</v>
      </c>
      <c r="X17" s="24" t="s">
        <v>2256</v>
      </c>
      <c r="Y17" s="24" t="s">
        <v>2256</v>
      </c>
      <c r="Z17" s="24" t="s">
        <v>2256</v>
      </c>
    </row>
    <row r="18" spans="1:26" s="23" customFormat="1">
      <c r="A18" s="12" t="s">
        <v>2199</v>
      </c>
      <c r="B18" s="12" t="s">
        <v>2212</v>
      </c>
      <c r="C18" s="12" t="s">
        <v>2134</v>
      </c>
      <c r="D18" s="24" t="s">
        <v>2256</v>
      </c>
      <c r="E18" s="24" t="s">
        <v>2256</v>
      </c>
      <c r="F18" s="24" t="s">
        <v>2256</v>
      </c>
      <c r="G18" s="24" t="s">
        <v>2256</v>
      </c>
      <c r="H18" s="24" t="s">
        <v>2256</v>
      </c>
      <c r="I18" s="24" t="s">
        <v>2256</v>
      </c>
      <c r="J18" s="24" t="s">
        <v>2256</v>
      </c>
      <c r="K18" s="24" t="s">
        <v>2256</v>
      </c>
      <c r="L18" s="24" t="s">
        <v>2256</v>
      </c>
      <c r="M18" s="24" t="s">
        <v>2256</v>
      </c>
      <c r="N18" s="24" t="s">
        <v>2256</v>
      </c>
      <c r="O18" s="24" t="s">
        <v>2256</v>
      </c>
      <c r="P18" s="24" t="s">
        <v>2256</v>
      </c>
      <c r="Q18" s="24" t="s">
        <v>2256</v>
      </c>
      <c r="R18" s="24" t="s">
        <v>2256</v>
      </c>
      <c r="S18" s="24" t="s">
        <v>2256</v>
      </c>
      <c r="T18" s="24" t="s">
        <v>2256</v>
      </c>
      <c r="U18" s="24" t="s">
        <v>2256</v>
      </c>
      <c r="V18" s="24" t="s">
        <v>2256</v>
      </c>
      <c r="W18" s="24" t="s">
        <v>2256</v>
      </c>
      <c r="X18" s="24" t="s">
        <v>2256</v>
      </c>
      <c r="Y18" s="24" t="s">
        <v>2256</v>
      </c>
      <c r="Z18" s="24" t="s">
        <v>2256</v>
      </c>
    </row>
    <row r="19" spans="1:26" s="23" customFormat="1">
      <c r="A19" s="12" t="s">
        <v>2208</v>
      </c>
      <c r="B19" s="12" t="s">
        <v>2214</v>
      </c>
      <c r="C19" s="12" t="s">
        <v>2134</v>
      </c>
      <c r="D19" s="24" t="s">
        <v>2256</v>
      </c>
      <c r="E19" s="24" t="s">
        <v>2256</v>
      </c>
      <c r="F19" s="24" t="s">
        <v>2256</v>
      </c>
      <c r="G19" s="24" t="s">
        <v>2256</v>
      </c>
      <c r="H19" s="24" t="s">
        <v>2256</v>
      </c>
      <c r="I19" s="24" t="s">
        <v>2256</v>
      </c>
      <c r="J19" s="24" t="s">
        <v>2256</v>
      </c>
      <c r="K19" s="24" t="s">
        <v>2256</v>
      </c>
      <c r="L19" s="24" t="s">
        <v>2256</v>
      </c>
      <c r="M19" s="24" t="s">
        <v>2256</v>
      </c>
      <c r="N19" s="24" t="s">
        <v>2256</v>
      </c>
      <c r="O19" s="24" t="s">
        <v>2256</v>
      </c>
      <c r="P19" s="24" t="s">
        <v>2256</v>
      </c>
      <c r="Q19" s="24" t="s">
        <v>2256</v>
      </c>
      <c r="R19" s="24" t="s">
        <v>2256</v>
      </c>
      <c r="S19" s="24" t="s">
        <v>2256</v>
      </c>
      <c r="T19" s="24" t="s">
        <v>2256</v>
      </c>
      <c r="U19" s="24" t="s">
        <v>2256</v>
      </c>
      <c r="V19" s="24" t="s">
        <v>2256</v>
      </c>
      <c r="W19" s="24" t="s">
        <v>2256</v>
      </c>
      <c r="X19" s="24" t="s">
        <v>2256</v>
      </c>
      <c r="Y19" s="24" t="s">
        <v>2256</v>
      </c>
      <c r="Z19" s="24" t="s">
        <v>2256</v>
      </c>
    </row>
    <row r="20" spans="1:26" s="23" customFormat="1">
      <c r="A20" s="12" t="s">
        <v>2209</v>
      </c>
      <c r="B20" s="12" t="s">
        <v>2213</v>
      </c>
      <c r="C20" s="12" t="s">
        <v>2134</v>
      </c>
      <c r="D20" s="24" t="s">
        <v>2256</v>
      </c>
      <c r="E20" s="24" t="s">
        <v>2256</v>
      </c>
      <c r="F20" s="24" t="s">
        <v>2256</v>
      </c>
      <c r="G20" s="24" t="s">
        <v>2256</v>
      </c>
      <c r="H20" s="24" t="s">
        <v>2256</v>
      </c>
      <c r="I20" s="24" t="s">
        <v>2256</v>
      </c>
      <c r="J20" s="24" t="s">
        <v>2256</v>
      </c>
      <c r="K20" s="24" t="s">
        <v>2256</v>
      </c>
      <c r="L20" s="24" t="s">
        <v>2256</v>
      </c>
      <c r="M20" s="24" t="s">
        <v>2256</v>
      </c>
      <c r="N20" s="24" t="s">
        <v>2256</v>
      </c>
      <c r="O20" s="24" t="s">
        <v>2256</v>
      </c>
      <c r="P20" s="24" t="s">
        <v>2256</v>
      </c>
      <c r="Q20" s="24" t="s">
        <v>2256</v>
      </c>
      <c r="R20" s="24" t="s">
        <v>2256</v>
      </c>
      <c r="S20" s="24" t="s">
        <v>2256</v>
      </c>
      <c r="T20" s="24" t="s">
        <v>2256</v>
      </c>
      <c r="U20" s="24" t="s">
        <v>2256</v>
      </c>
      <c r="V20" s="24" t="s">
        <v>2256</v>
      </c>
      <c r="W20" s="24" t="s">
        <v>2256</v>
      </c>
      <c r="X20" s="24" t="s">
        <v>2256</v>
      </c>
      <c r="Y20" s="24" t="s">
        <v>2256</v>
      </c>
      <c r="Z20" s="24" t="s">
        <v>2256</v>
      </c>
    </row>
    <row r="21" spans="1:26" s="23" customFormat="1">
      <c r="A21" s="12" t="s">
        <v>2201</v>
      </c>
      <c r="B21" s="12" t="s">
        <v>2178</v>
      </c>
      <c r="C21" s="12" t="s">
        <v>2134</v>
      </c>
      <c r="D21" s="24" t="s">
        <v>2256</v>
      </c>
      <c r="E21" s="24" t="s">
        <v>2256</v>
      </c>
      <c r="F21" s="24" t="s">
        <v>2256</v>
      </c>
      <c r="G21" s="24" t="s">
        <v>2256</v>
      </c>
      <c r="H21" s="24" t="s">
        <v>2256</v>
      </c>
      <c r="I21" s="24" t="s">
        <v>2256</v>
      </c>
      <c r="J21" s="24" t="s">
        <v>2256</v>
      </c>
      <c r="K21" s="24" t="s">
        <v>2256</v>
      </c>
      <c r="L21" s="24" t="s">
        <v>2256</v>
      </c>
      <c r="M21" s="24" t="s">
        <v>2256</v>
      </c>
      <c r="N21" s="24" t="s">
        <v>2256</v>
      </c>
      <c r="O21" s="24" t="s">
        <v>2256</v>
      </c>
      <c r="P21" s="24" t="s">
        <v>2256</v>
      </c>
      <c r="Q21" s="24" t="s">
        <v>2256</v>
      </c>
      <c r="R21" s="24" t="s">
        <v>2256</v>
      </c>
      <c r="S21" s="24" t="s">
        <v>2256</v>
      </c>
      <c r="T21" s="24" t="s">
        <v>2256</v>
      </c>
      <c r="U21" s="24" t="s">
        <v>2256</v>
      </c>
      <c r="V21" s="24" t="s">
        <v>2256</v>
      </c>
      <c r="W21" s="24" t="s">
        <v>2256</v>
      </c>
      <c r="X21" s="24" t="s">
        <v>2256</v>
      </c>
      <c r="Y21" s="24" t="s">
        <v>2256</v>
      </c>
      <c r="Z21" s="24" t="s">
        <v>2256</v>
      </c>
    </row>
    <row r="22" spans="1:26" s="23" customFormat="1">
      <c r="A22" s="12" t="s">
        <v>2202</v>
      </c>
      <c r="B22" s="12" t="s">
        <v>2179</v>
      </c>
      <c r="C22" s="12" t="s">
        <v>2134</v>
      </c>
      <c r="D22" s="24" t="s">
        <v>2256</v>
      </c>
      <c r="E22" s="24" t="s">
        <v>2256</v>
      </c>
      <c r="F22" s="24" t="s">
        <v>2256</v>
      </c>
      <c r="G22" s="24" t="s">
        <v>2256</v>
      </c>
      <c r="H22" s="24" t="s">
        <v>2256</v>
      </c>
      <c r="I22" s="24" t="s">
        <v>2256</v>
      </c>
      <c r="J22" s="24" t="s">
        <v>2256</v>
      </c>
      <c r="K22" s="24" t="s">
        <v>2256</v>
      </c>
      <c r="L22" s="24" t="s">
        <v>2256</v>
      </c>
      <c r="M22" s="24" t="s">
        <v>2256</v>
      </c>
      <c r="N22" s="24" t="s">
        <v>2256</v>
      </c>
      <c r="O22" s="24" t="s">
        <v>2256</v>
      </c>
      <c r="P22" s="24" t="s">
        <v>2256</v>
      </c>
      <c r="Q22" s="24" t="s">
        <v>2256</v>
      </c>
      <c r="R22" s="24" t="s">
        <v>2256</v>
      </c>
      <c r="S22" s="24" t="s">
        <v>2256</v>
      </c>
      <c r="T22" s="24" t="s">
        <v>2256</v>
      </c>
      <c r="U22" s="24" t="s">
        <v>2256</v>
      </c>
      <c r="V22" s="24" t="s">
        <v>2256</v>
      </c>
      <c r="W22" s="24" t="s">
        <v>2256</v>
      </c>
      <c r="X22" s="24" t="s">
        <v>2256</v>
      </c>
      <c r="Y22" s="24" t="s">
        <v>2256</v>
      </c>
      <c r="Z22" s="24" t="s">
        <v>2256</v>
      </c>
    </row>
    <row r="23" spans="1:26" s="23" customFormat="1">
      <c r="A23" s="12" t="s">
        <v>2203</v>
      </c>
      <c r="B23" s="12" t="s">
        <v>2176</v>
      </c>
      <c r="C23" s="12" t="s">
        <v>2134</v>
      </c>
      <c r="D23" s="24" t="s">
        <v>2256</v>
      </c>
      <c r="E23" s="24" t="s">
        <v>2256</v>
      </c>
      <c r="F23" s="24" t="s">
        <v>2256</v>
      </c>
      <c r="G23" s="24" t="s">
        <v>2256</v>
      </c>
      <c r="H23" s="24" t="s">
        <v>2256</v>
      </c>
      <c r="I23" s="24" t="s">
        <v>2256</v>
      </c>
      <c r="J23" s="24" t="s">
        <v>2256</v>
      </c>
      <c r="K23" s="24" t="s">
        <v>2256</v>
      </c>
      <c r="L23" s="24" t="s">
        <v>2256</v>
      </c>
      <c r="M23" s="24" t="s">
        <v>2256</v>
      </c>
      <c r="N23" s="24" t="s">
        <v>2256</v>
      </c>
      <c r="O23" s="24" t="s">
        <v>2256</v>
      </c>
      <c r="P23" s="24" t="s">
        <v>2256</v>
      </c>
      <c r="Q23" s="24" t="s">
        <v>2256</v>
      </c>
      <c r="R23" s="24" t="s">
        <v>2256</v>
      </c>
      <c r="S23" s="24" t="s">
        <v>2256</v>
      </c>
      <c r="T23" s="24" t="s">
        <v>2256</v>
      </c>
      <c r="U23" s="24" t="s">
        <v>2256</v>
      </c>
      <c r="V23" s="24" t="s">
        <v>2256</v>
      </c>
      <c r="W23" s="24" t="s">
        <v>2256</v>
      </c>
      <c r="X23" s="24" t="s">
        <v>2256</v>
      </c>
      <c r="Y23" s="24" t="s">
        <v>2256</v>
      </c>
      <c r="Z23" s="24" t="s">
        <v>2256</v>
      </c>
    </row>
    <row r="24" spans="1:26" s="23" customFormat="1">
      <c r="A24" s="12" t="s">
        <v>2205</v>
      </c>
      <c r="B24" s="12" t="s">
        <v>2206</v>
      </c>
      <c r="C24" s="12" t="s">
        <v>2134</v>
      </c>
      <c r="D24" s="24" t="s">
        <v>2256</v>
      </c>
      <c r="E24" s="24" t="s">
        <v>2256</v>
      </c>
      <c r="F24" s="24" t="s">
        <v>2256</v>
      </c>
      <c r="G24" s="24" t="s">
        <v>2256</v>
      </c>
      <c r="H24" s="24" t="s">
        <v>2256</v>
      </c>
      <c r="I24" s="24" t="s">
        <v>2256</v>
      </c>
      <c r="J24" s="24" t="s">
        <v>2256</v>
      </c>
      <c r="K24" s="24" t="s">
        <v>2256</v>
      </c>
      <c r="L24" s="24" t="s">
        <v>2256</v>
      </c>
      <c r="M24" s="24" t="s">
        <v>2256</v>
      </c>
      <c r="N24" s="24" t="s">
        <v>2256</v>
      </c>
      <c r="O24" s="24" t="s">
        <v>2256</v>
      </c>
      <c r="P24" s="24" t="s">
        <v>2256</v>
      </c>
      <c r="Q24" s="24" t="s">
        <v>2256</v>
      </c>
      <c r="R24" s="24" t="s">
        <v>2256</v>
      </c>
      <c r="S24" s="24" t="s">
        <v>2256</v>
      </c>
      <c r="T24" s="24" t="s">
        <v>2256</v>
      </c>
      <c r="U24" s="24" t="s">
        <v>2256</v>
      </c>
      <c r="V24" s="24" t="s">
        <v>2256</v>
      </c>
      <c r="W24" s="24" t="s">
        <v>2256</v>
      </c>
      <c r="X24" s="24" t="s">
        <v>2256</v>
      </c>
      <c r="Y24" s="24" t="s">
        <v>2256</v>
      </c>
      <c r="Z24" s="24" t="s">
        <v>2256</v>
      </c>
    </row>
    <row r="25" spans="1:26" s="23" customFormat="1">
      <c r="A25" s="12" t="s">
        <v>2207</v>
      </c>
      <c r="B25" s="12" t="s">
        <v>2188</v>
      </c>
      <c r="C25" s="12" t="s">
        <v>2134</v>
      </c>
      <c r="D25" s="24" t="s">
        <v>2256</v>
      </c>
      <c r="E25" s="24" t="s">
        <v>2256</v>
      </c>
      <c r="F25" s="24" t="s">
        <v>2256</v>
      </c>
      <c r="G25" s="24" t="s">
        <v>2256</v>
      </c>
      <c r="H25" s="24" t="s">
        <v>2256</v>
      </c>
      <c r="I25" s="24" t="s">
        <v>2256</v>
      </c>
      <c r="J25" s="24" t="s">
        <v>2256</v>
      </c>
      <c r="K25" s="24" t="s">
        <v>2256</v>
      </c>
      <c r="L25" s="24" t="s">
        <v>2256</v>
      </c>
      <c r="M25" s="24" t="s">
        <v>2256</v>
      </c>
      <c r="N25" s="24" t="s">
        <v>2256</v>
      </c>
      <c r="O25" s="24" t="s">
        <v>2256</v>
      </c>
      <c r="P25" s="24" t="s">
        <v>2256</v>
      </c>
      <c r="Q25" s="24" t="s">
        <v>2256</v>
      </c>
      <c r="R25" s="24" t="s">
        <v>2256</v>
      </c>
      <c r="S25" s="24" t="s">
        <v>2256</v>
      </c>
      <c r="T25" s="24" t="s">
        <v>2256</v>
      </c>
      <c r="U25" s="24" t="s">
        <v>2256</v>
      </c>
      <c r="V25" s="24" t="s">
        <v>2256</v>
      </c>
      <c r="W25" s="24" t="s">
        <v>2256</v>
      </c>
      <c r="X25" s="24" t="s">
        <v>2256</v>
      </c>
      <c r="Y25" s="24" t="s">
        <v>2256</v>
      </c>
      <c r="Z25" s="24" t="s">
        <v>2256</v>
      </c>
    </row>
    <row r="26" spans="1:26" s="23" customFormat="1">
      <c r="A26" s="12" t="s">
        <v>2210</v>
      </c>
      <c r="B26" s="12" t="s">
        <v>2177</v>
      </c>
      <c r="C26" s="12" t="s">
        <v>2134</v>
      </c>
      <c r="D26" s="24" t="s">
        <v>2256</v>
      </c>
      <c r="E26" s="24" t="s">
        <v>2256</v>
      </c>
      <c r="F26" s="24" t="s">
        <v>2256</v>
      </c>
      <c r="G26" s="24" t="s">
        <v>2256</v>
      </c>
      <c r="H26" s="24" t="s">
        <v>2256</v>
      </c>
      <c r="I26" s="24" t="s">
        <v>2256</v>
      </c>
      <c r="J26" s="24" t="s">
        <v>2256</v>
      </c>
      <c r="K26" s="24" t="s">
        <v>2256</v>
      </c>
      <c r="L26" s="24" t="s">
        <v>2256</v>
      </c>
      <c r="M26" s="24" t="s">
        <v>2256</v>
      </c>
      <c r="N26" s="24" t="s">
        <v>2256</v>
      </c>
      <c r="O26" s="24" t="s">
        <v>2256</v>
      </c>
      <c r="P26" s="24" t="s">
        <v>2256</v>
      </c>
      <c r="Q26" s="24" t="s">
        <v>2256</v>
      </c>
      <c r="R26" s="24" t="s">
        <v>2256</v>
      </c>
      <c r="S26" s="24" t="s">
        <v>2256</v>
      </c>
      <c r="T26" s="24" t="s">
        <v>2256</v>
      </c>
      <c r="U26" s="24" t="s">
        <v>2256</v>
      </c>
      <c r="V26" s="24" t="s">
        <v>2256</v>
      </c>
      <c r="W26" s="24" t="s">
        <v>2256</v>
      </c>
      <c r="X26" s="24" t="s">
        <v>2256</v>
      </c>
      <c r="Y26" s="24" t="s">
        <v>2256</v>
      </c>
      <c r="Z26" s="24" t="s">
        <v>2256</v>
      </c>
    </row>
    <row r="27" spans="1:26" s="17" customFormat="1" ht="18.75">
      <c r="A27" s="38" t="s">
        <v>2132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40"/>
    </row>
    <row r="28" spans="1:26" s="23" customFormat="1">
      <c r="A28" s="12" t="s">
        <v>2190</v>
      </c>
      <c r="B28" s="12" t="s">
        <v>2181</v>
      </c>
      <c r="C28" s="12" t="s">
        <v>2133</v>
      </c>
      <c r="D28" s="24" t="s">
        <v>2256</v>
      </c>
      <c r="E28" s="24">
        <v>6.35</v>
      </c>
      <c r="F28" s="24">
        <v>10.15</v>
      </c>
      <c r="G28" s="24">
        <v>11.07</v>
      </c>
      <c r="H28" s="24" t="s">
        <v>2256</v>
      </c>
      <c r="I28" s="24" t="s">
        <v>2256</v>
      </c>
      <c r="J28" s="24" t="s">
        <v>2256</v>
      </c>
      <c r="K28" s="24" t="s">
        <v>2256</v>
      </c>
      <c r="L28" s="24">
        <v>7.11</v>
      </c>
      <c r="M28" s="24" t="s">
        <v>2256</v>
      </c>
      <c r="N28" s="24" t="s">
        <v>2256</v>
      </c>
      <c r="O28" s="24" t="s">
        <v>2256</v>
      </c>
      <c r="P28" s="24" t="s">
        <v>2256</v>
      </c>
      <c r="Q28" s="24" t="s">
        <v>2256</v>
      </c>
      <c r="R28" s="24" t="s">
        <v>2256</v>
      </c>
      <c r="S28" s="24" t="s">
        <v>2256</v>
      </c>
      <c r="T28" s="24" t="s">
        <v>2256</v>
      </c>
      <c r="U28" s="24" t="s">
        <v>2256</v>
      </c>
      <c r="V28" s="24" t="s">
        <v>2256</v>
      </c>
      <c r="W28" s="24" t="s">
        <v>2256</v>
      </c>
      <c r="X28" s="24" t="s">
        <v>2256</v>
      </c>
      <c r="Y28" s="24" t="s">
        <v>2256</v>
      </c>
      <c r="Z28" s="24" t="s">
        <v>2256</v>
      </c>
    </row>
    <row r="29" spans="1:26" s="23" customFormat="1">
      <c r="A29" s="12" t="s">
        <v>2191</v>
      </c>
      <c r="B29" s="12" t="s">
        <v>2182</v>
      </c>
      <c r="C29" s="12" t="s">
        <v>2133</v>
      </c>
      <c r="D29" s="24" t="s">
        <v>2256</v>
      </c>
      <c r="E29" s="24">
        <v>6.35</v>
      </c>
      <c r="F29" s="24">
        <v>10.15</v>
      </c>
      <c r="G29" s="24" t="s">
        <v>2256</v>
      </c>
      <c r="H29" s="24" t="s">
        <v>2256</v>
      </c>
      <c r="I29" s="24" t="s">
        <v>2256</v>
      </c>
      <c r="J29" s="24" t="s">
        <v>2256</v>
      </c>
      <c r="K29" s="24" t="s">
        <v>2256</v>
      </c>
      <c r="L29" s="24" t="s">
        <v>2256</v>
      </c>
      <c r="M29" s="24">
        <v>8.18</v>
      </c>
      <c r="N29" s="24" t="s">
        <v>2256</v>
      </c>
      <c r="O29" s="24" t="s">
        <v>2256</v>
      </c>
      <c r="P29" s="24" t="s">
        <v>2256</v>
      </c>
      <c r="Q29" s="24" t="s">
        <v>2256</v>
      </c>
      <c r="R29" s="24" t="s">
        <v>2256</v>
      </c>
      <c r="S29" s="24" t="s">
        <v>2256</v>
      </c>
      <c r="T29" s="24" t="s">
        <v>2256</v>
      </c>
      <c r="U29" s="24" t="s">
        <v>2256</v>
      </c>
      <c r="V29" s="24" t="s">
        <v>2256</v>
      </c>
      <c r="W29" s="24">
        <v>22.23</v>
      </c>
      <c r="X29" s="24" t="s">
        <v>2256</v>
      </c>
      <c r="Y29" s="24" t="s">
        <v>2256</v>
      </c>
      <c r="Z29" s="24" t="s">
        <v>2256</v>
      </c>
    </row>
    <row r="30" spans="1:26" s="23" customFormat="1">
      <c r="A30" s="12" t="s">
        <v>2192</v>
      </c>
      <c r="B30" s="12" t="s">
        <v>2183</v>
      </c>
      <c r="C30" s="12" t="s">
        <v>2133</v>
      </c>
      <c r="D30" s="24" t="s">
        <v>2256</v>
      </c>
      <c r="E30" s="24">
        <v>4.55</v>
      </c>
      <c r="F30" s="24" t="s">
        <v>2256</v>
      </c>
      <c r="G30" s="24" t="s">
        <v>2256</v>
      </c>
      <c r="H30" s="24" t="s">
        <v>2256</v>
      </c>
      <c r="I30" s="24">
        <v>5.49</v>
      </c>
      <c r="J30" s="24">
        <v>6.02</v>
      </c>
      <c r="K30" s="24" t="s">
        <v>2256</v>
      </c>
      <c r="L30" s="24" t="s">
        <v>2256</v>
      </c>
      <c r="M30" s="24" t="s">
        <v>2256</v>
      </c>
      <c r="N30" s="24" t="s">
        <v>2256</v>
      </c>
      <c r="O30" s="24" t="s">
        <v>2256</v>
      </c>
      <c r="P30" s="24" t="s">
        <v>2256</v>
      </c>
      <c r="Q30" s="24" t="s">
        <v>2256</v>
      </c>
      <c r="R30" s="24" t="s">
        <v>2256</v>
      </c>
      <c r="S30" s="24" t="s">
        <v>2256</v>
      </c>
      <c r="T30" s="24" t="s">
        <v>2256</v>
      </c>
      <c r="U30" s="24" t="s">
        <v>2256</v>
      </c>
      <c r="V30" s="24" t="s">
        <v>2256</v>
      </c>
      <c r="W30" s="24" t="s">
        <v>2256</v>
      </c>
      <c r="X30" s="24" t="s">
        <v>2256</v>
      </c>
      <c r="Y30" s="24" t="s">
        <v>2256</v>
      </c>
      <c r="Z30" s="24" t="s">
        <v>2256</v>
      </c>
    </row>
    <row r="31" spans="1:26" s="23" customFormat="1">
      <c r="A31" s="12" t="s">
        <v>2193</v>
      </c>
      <c r="B31" s="12" t="s">
        <v>2184</v>
      </c>
      <c r="C31" s="12" t="s">
        <v>2133</v>
      </c>
      <c r="D31" s="24" t="s">
        <v>2256</v>
      </c>
      <c r="E31" s="24">
        <v>4.55</v>
      </c>
      <c r="F31" s="24" t="s">
        <v>2256</v>
      </c>
      <c r="G31" s="24" t="s">
        <v>2256</v>
      </c>
      <c r="H31" s="24" t="s">
        <v>2256</v>
      </c>
      <c r="I31" s="24" t="s">
        <v>2256</v>
      </c>
      <c r="J31" s="24">
        <v>6.02</v>
      </c>
      <c r="K31" s="24" t="s">
        <v>2256</v>
      </c>
      <c r="L31" s="24">
        <v>7.11</v>
      </c>
      <c r="M31" s="24" t="s">
        <v>2256</v>
      </c>
      <c r="N31" s="24">
        <v>9.27</v>
      </c>
      <c r="O31" s="24" t="s">
        <v>2256</v>
      </c>
      <c r="P31" s="24" t="s">
        <v>2256</v>
      </c>
      <c r="Q31" s="24" t="s">
        <v>2256</v>
      </c>
      <c r="R31" s="24" t="s">
        <v>2256</v>
      </c>
      <c r="S31" s="24" t="s">
        <v>2256</v>
      </c>
      <c r="T31" s="24" t="s">
        <v>2256</v>
      </c>
      <c r="U31" s="24" t="s">
        <v>2256</v>
      </c>
      <c r="V31" s="24" t="s">
        <v>2256</v>
      </c>
      <c r="W31" s="24" t="s">
        <v>2256</v>
      </c>
      <c r="X31" s="24" t="s">
        <v>2256</v>
      </c>
      <c r="Y31" s="24" t="s">
        <v>2256</v>
      </c>
      <c r="Z31" s="24" t="s">
        <v>2256</v>
      </c>
    </row>
    <row r="32" spans="1:26" s="23" customFormat="1">
      <c r="A32" s="12" t="s">
        <v>2204</v>
      </c>
      <c r="B32" s="12" t="s">
        <v>2185</v>
      </c>
      <c r="C32" s="12" t="s">
        <v>2133</v>
      </c>
      <c r="D32" s="24" t="s">
        <v>2256</v>
      </c>
      <c r="E32" s="24" t="s">
        <v>2256</v>
      </c>
      <c r="F32" s="24" t="s">
        <v>2256</v>
      </c>
      <c r="G32" s="24" t="s">
        <v>2256</v>
      </c>
      <c r="H32" s="24" t="s">
        <v>2256</v>
      </c>
      <c r="I32" s="24" t="s">
        <v>2256</v>
      </c>
      <c r="J32" s="24" t="s">
        <v>2256</v>
      </c>
      <c r="K32" s="24" t="s">
        <v>2256</v>
      </c>
      <c r="L32" s="24" t="s">
        <v>2256</v>
      </c>
      <c r="M32" s="24" t="s">
        <v>2256</v>
      </c>
      <c r="N32" s="24" t="s">
        <v>2256</v>
      </c>
      <c r="O32" s="24" t="s">
        <v>2256</v>
      </c>
      <c r="P32" s="24" t="s">
        <v>2256</v>
      </c>
      <c r="Q32" s="24" t="s">
        <v>2256</v>
      </c>
      <c r="R32" s="24" t="s">
        <v>2256</v>
      </c>
      <c r="S32" s="24" t="s">
        <v>2256</v>
      </c>
      <c r="T32" s="24" t="s">
        <v>2256</v>
      </c>
      <c r="U32" s="24" t="s">
        <v>2256</v>
      </c>
      <c r="V32" s="24" t="s">
        <v>2256</v>
      </c>
      <c r="W32" s="24" t="s">
        <v>2256</v>
      </c>
      <c r="X32" s="24" t="s">
        <v>2256</v>
      </c>
      <c r="Y32" s="24" t="s">
        <v>2256</v>
      </c>
      <c r="Z32" s="24" t="s">
        <v>2256</v>
      </c>
    </row>
    <row r="33" spans="1:26" s="23" customFormat="1">
      <c r="A33" s="12" t="s">
        <v>2200</v>
      </c>
      <c r="B33" s="12" t="s">
        <v>2186</v>
      </c>
      <c r="C33" s="12" t="s">
        <v>2133</v>
      </c>
      <c r="D33" s="24" t="s">
        <v>2256</v>
      </c>
      <c r="E33" s="24" t="s">
        <v>2256</v>
      </c>
      <c r="F33" s="24" t="s">
        <v>2256</v>
      </c>
      <c r="G33" s="24" t="s">
        <v>2256</v>
      </c>
      <c r="H33" s="24" t="s">
        <v>2256</v>
      </c>
      <c r="I33" s="24" t="s">
        <v>2256</v>
      </c>
      <c r="J33" s="24" t="s">
        <v>2256</v>
      </c>
      <c r="K33" s="24" t="s">
        <v>2256</v>
      </c>
      <c r="L33" s="24" t="s">
        <v>2256</v>
      </c>
      <c r="M33" s="24" t="s">
        <v>2256</v>
      </c>
      <c r="N33" s="24" t="s">
        <v>2256</v>
      </c>
      <c r="O33" s="24" t="s">
        <v>2256</v>
      </c>
      <c r="P33" s="24" t="s">
        <v>2256</v>
      </c>
      <c r="Q33" s="24" t="s">
        <v>2256</v>
      </c>
      <c r="R33" s="24" t="s">
        <v>2256</v>
      </c>
      <c r="S33" s="24" t="s">
        <v>2256</v>
      </c>
      <c r="T33" s="24" t="s">
        <v>2256</v>
      </c>
      <c r="U33" s="24" t="s">
        <v>2256</v>
      </c>
      <c r="V33" s="24" t="s">
        <v>2256</v>
      </c>
      <c r="W33" s="24" t="s">
        <v>2256</v>
      </c>
      <c r="X33" s="24" t="s">
        <v>2256</v>
      </c>
      <c r="Y33" s="24" t="s">
        <v>2256</v>
      </c>
      <c r="Z33" s="24" t="s">
        <v>2256</v>
      </c>
    </row>
    <row r="34" spans="1:26" s="23" customFormat="1">
      <c r="A34" s="12" t="s">
        <v>2194</v>
      </c>
      <c r="B34" s="12" t="s">
        <v>2187</v>
      </c>
      <c r="C34" s="12" t="s">
        <v>2133</v>
      </c>
      <c r="D34" s="24" t="s">
        <v>2256</v>
      </c>
      <c r="E34" s="24" t="s">
        <v>2256</v>
      </c>
      <c r="F34" s="24" t="s">
        <v>2256</v>
      </c>
      <c r="G34" s="24" t="s">
        <v>2256</v>
      </c>
      <c r="H34" s="24" t="s">
        <v>2256</v>
      </c>
      <c r="I34" s="24" t="s">
        <v>2256</v>
      </c>
      <c r="J34" s="24" t="s">
        <v>2256</v>
      </c>
      <c r="K34" s="24" t="s">
        <v>2256</v>
      </c>
      <c r="L34" s="24" t="s">
        <v>2256</v>
      </c>
      <c r="M34" s="24" t="s">
        <v>2256</v>
      </c>
      <c r="N34" s="24" t="s">
        <v>2256</v>
      </c>
      <c r="O34" s="24" t="s">
        <v>2256</v>
      </c>
      <c r="P34" s="24" t="s">
        <v>2256</v>
      </c>
      <c r="Q34" s="24" t="s">
        <v>2256</v>
      </c>
      <c r="R34" s="24" t="s">
        <v>2256</v>
      </c>
      <c r="S34" s="24" t="s">
        <v>2256</v>
      </c>
      <c r="T34" s="24" t="s">
        <v>2256</v>
      </c>
      <c r="U34" s="24" t="s">
        <v>2256</v>
      </c>
      <c r="V34" s="24" t="s">
        <v>2256</v>
      </c>
      <c r="W34" s="24" t="s">
        <v>2256</v>
      </c>
      <c r="X34" s="24" t="s">
        <v>2256</v>
      </c>
      <c r="Y34" s="24" t="s">
        <v>2256</v>
      </c>
      <c r="Z34" s="24" t="s">
        <v>2256</v>
      </c>
    </row>
    <row r="35" spans="1:26" s="23" customFormat="1">
      <c r="A35" s="12" t="s">
        <v>2195</v>
      </c>
      <c r="B35" s="12" t="s">
        <v>2180</v>
      </c>
      <c r="C35" s="12" t="s">
        <v>2133</v>
      </c>
      <c r="D35" s="24" t="s">
        <v>2256</v>
      </c>
      <c r="E35" s="24" t="s">
        <v>2256</v>
      </c>
      <c r="F35" s="24" t="s">
        <v>2256</v>
      </c>
      <c r="G35" s="24" t="s">
        <v>2256</v>
      </c>
      <c r="H35" s="24" t="s">
        <v>2256</v>
      </c>
      <c r="I35" s="24" t="s">
        <v>2256</v>
      </c>
      <c r="J35" s="24" t="s">
        <v>2256</v>
      </c>
      <c r="K35" s="24" t="s">
        <v>2256</v>
      </c>
      <c r="L35" s="24" t="s">
        <v>2256</v>
      </c>
      <c r="M35" s="24" t="s">
        <v>2256</v>
      </c>
      <c r="N35" s="24" t="s">
        <v>2256</v>
      </c>
      <c r="O35" s="24" t="s">
        <v>2256</v>
      </c>
      <c r="P35" s="24" t="s">
        <v>2256</v>
      </c>
      <c r="Q35" s="24" t="s">
        <v>2256</v>
      </c>
      <c r="R35" s="24" t="s">
        <v>2256</v>
      </c>
      <c r="S35" s="24" t="s">
        <v>2256</v>
      </c>
      <c r="T35" s="24" t="s">
        <v>2256</v>
      </c>
      <c r="U35" s="24" t="s">
        <v>2256</v>
      </c>
      <c r="V35" s="24" t="s">
        <v>2256</v>
      </c>
      <c r="W35" s="24" t="s">
        <v>2256</v>
      </c>
      <c r="X35" s="24" t="s">
        <v>2256</v>
      </c>
      <c r="Y35" s="24" t="s">
        <v>2256</v>
      </c>
      <c r="Z35" s="24" t="s">
        <v>2256</v>
      </c>
    </row>
    <row r="36" spans="1:26" s="23" customFormat="1">
      <c r="A36" s="12" t="s">
        <v>2196</v>
      </c>
      <c r="B36" s="12" t="s">
        <v>2215</v>
      </c>
      <c r="C36" s="12" t="s">
        <v>2133</v>
      </c>
      <c r="D36" s="24" t="s">
        <v>2256</v>
      </c>
      <c r="E36" s="24" t="s">
        <v>2256</v>
      </c>
      <c r="F36" s="24" t="s">
        <v>2256</v>
      </c>
      <c r="G36" s="24" t="s">
        <v>2256</v>
      </c>
      <c r="H36" s="24" t="s">
        <v>2256</v>
      </c>
      <c r="I36" s="24" t="s">
        <v>2256</v>
      </c>
      <c r="J36" s="24" t="s">
        <v>2256</v>
      </c>
      <c r="K36" s="24" t="s">
        <v>2256</v>
      </c>
      <c r="L36" s="24" t="s">
        <v>2256</v>
      </c>
      <c r="M36" s="24" t="s">
        <v>2256</v>
      </c>
      <c r="N36" s="24" t="s">
        <v>2256</v>
      </c>
      <c r="O36" s="24" t="s">
        <v>2256</v>
      </c>
      <c r="P36" s="24" t="s">
        <v>2256</v>
      </c>
      <c r="Q36" s="24" t="s">
        <v>2256</v>
      </c>
      <c r="R36" s="24" t="s">
        <v>2256</v>
      </c>
      <c r="S36" s="24" t="s">
        <v>2256</v>
      </c>
      <c r="T36" s="24" t="s">
        <v>2256</v>
      </c>
      <c r="U36" s="24" t="s">
        <v>2256</v>
      </c>
      <c r="V36" s="24" t="s">
        <v>2256</v>
      </c>
      <c r="W36" s="24" t="s">
        <v>2256</v>
      </c>
      <c r="X36" s="24" t="s">
        <v>2256</v>
      </c>
      <c r="Y36" s="24" t="s">
        <v>2256</v>
      </c>
      <c r="Z36" s="24" t="s">
        <v>2256</v>
      </c>
    </row>
    <row r="37" spans="1:26" s="23" customFormat="1">
      <c r="A37" s="12" t="s">
        <v>2197</v>
      </c>
      <c r="B37" s="12" t="s">
        <v>2216</v>
      </c>
      <c r="C37" s="12" t="s">
        <v>2134</v>
      </c>
      <c r="D37" s="24" t="s">
        <v>2256</v>
      </c>
      <c r="E37" s="24" t="s">
        <v>2256</v>
      </c>
      <c r="F37" s="24" t="s">
        <v>2256</v>
      </c>
      <c r="G37" s="24" t="s">
        <v>2256</v>
      </c>
      <c r="H37" s="24" t="s">
        <v>2256</v>
      </c>
      <c r="I37" s="24" t="s">
        <v>2256</v>
      </c>
      <c r="J37" s="24" t="s">
        <v>2256</v>
      </c>
      <c r="K37" s="24" t="s">
        <v>2256</v>
      </c>
      <c r="L37" s="24" t="s">
        <v>2256</v>
      </c>
      <c r="M37" s="24" t="s">
        <v>2256</v>
      </c>
      <c r="N37" s="24" t="s">
        <v>2256</v>
      </c>
      <c r="O37" s="24" t="s">
        <v>2256</v>
      </c>
      <c r="P37" s="24" t="s">
        <v>2256</v>
      </c>
      <c r="Q37" s="24" t="s">
        <v>2256</v>
      </c>
      <c r="R37" s="24" t="s">
        <v>2256</v>
      </c>
      <c r="S37" s="24" t="s">
        <v>2256</v>
      </c>
      <c r="T37" s="24" t="s">
        <v>2256</v>
      </c>
      <c r="U37" s="24" t="s">
        <v>2256</v>
      </c>
      <c r="V37" s="24" t="s">
        <v>2256</v>
      </c>
      <c r="W37" s="24" t="s">
        <v>2256</v>
      </c>
      <c r="X37" s="24" t="s">
        <v>2256</v>
      </c>
      <c r="Y37" s="24" t="s">
        <v>2256</v>
      </c>
      <c r="Z37" s="24" t="s">
        <v>2256</v>
      </c>
    </row>
    <row r="38" spans="1:26" s="23" customFormat="1">
      <c r="A38" s="12" t="s">
        <v>2198</v>
      </c>
      <c r="B38" s="12" t="s">
        <v>2211</v>
      </c>
      <c r="C38" s="12" t="s">
        <v>2134</v>
      </c>
      <c r="D38" s="24" t="s">
        <v>2256</v>
      </c>
      <c r="E38" s="24" t="s">
        <v>2256</v>
      </c>
      <c r="F38" s="24" t="s">
        <v>2256</v>
      </c>
      <c r="G38" s="24" t="s">
        <v>2256</v>
      </c>
      <c r="H38" s="24" t="s">
        <v>2256</v>
      </c>
      <c r="I38" s="24" t="s">
        <v>2256</v>
      </c>
      <c r="J38" s="24" t="s">
        <v>2256</v>
      </c>
      <c r="K38" s="24" t="s">
        <v>2256</v>
      </c>
      <c r="L38" s="24" t="s">
        <v>2256</v>
      </c>
      <c r="M38" s="24" t="s">
        <v>2256</v>
      </c>
      <c r="N38" s="24" t="s">
        <v>2256</v>
      </c>
      <c r="O38" s="24" t="s">
        <v>2256</v>
      </c>
      <c r="P38" s="24" t="s">
        <v>2256</v>
      </c>
      <c r="Q38" s="24" t="s">
        <v>2256</v>
      </c>
      <c r="R38" s="24" t="s">
        <v>2256</v>
      </c>
      <c r="S38" s="24" t="s">
        <v>2256</v>
      </c>
      <c r="T38" s="24" t="s">
        <v>2256</v>
      </c>
      <c r="U38" s="24" t="s">
        <v>2256</v>
      </c>
      <c r="V38" s="24" t="s">
        <v>2256</v>
      </c>
      <c r="W38" s="24" t="s">
        <v>2256</v>
      </c>
      <c r="X38" s="24" t="s">
        <v>2256</v>
      </c>
      <c r="Y38" s="24" t="s">
        <v>2256</v>
      </c>
      <c r="Z38" s="24" t="s">
        <v>2256</v>
      </c>
    </row>
    <row r="39" spans="1:26" s="23" customFormat="1">
      <c r="A39" s="12" t="s">
        <v>2199</v>
      </c>
      <c r="B39" s="12" t="s">
        <v>2212</v>
      </c>
      <c r="C39" s="12" t="s">
        <v>2134</v>
      </c>
      <c r="D39" s="24" t="s">
        <v>2256</v>
      </c>
      <c r="E39" s="24" t="s">
        <v>2256</v>
      </c>
      <c r="F39" s="24" t="s">
        <v>2256</v>
      </c>
      <c r="G39" s="24" t="s">
        <v>2256</v>
      </c>
      <c r="H39" s="24" t="s">
        <v>2256</v>
      </c>
      <c r="I39" s="24" t="s">
        <v>2256</v>
      </c>
      <c r="J39" s="24" t="s">
        <v>2256</v>
      </c>
      <c r="K39" s="24" t="s">
        <v>2256</v>
      </c>
      <c r="L39" s="24" t="s">
        <v>2256</v>
      </c>
      <c r="M39" s="24" t="s">
        <v>2256</v>
      </c>
      <c r="N39" s="24" t="s">
        <v>2256</v>
      </c>
      <c r="O39" s="24" t="s">
        <v>2256</v>
      </c>
      <c r="P39" s="24" t="s">
        <v>2256</v>
      </c>
      <c r="Q39" s="24" t="s">
        <v>2256</v>
      </c>
      <c r="R39" s="24" t="s">
        <v>2256</v>
      </c>
      <c r="S39" s="24" t="s">
        <v>2256</v>
      </c>
      <c r="T39" s="24" t="s">
        <v>2256</v>
      </c>
      <c r="U39" s="24" t="s">
        <v>2256</v>
      </c>
      <c r="V39" s="24" t="s">
        <v>2256</v>
      </c>
      <c r="W39" s="24" t="s">
        <v>2256</v>
      </c>
      <c r="X39" s="24" t="s">
        <v>2256</v>
      </c>
      <c r="Y39" s="24" t="s">
        <v>2256</v>
      </c>
      <c r="Z39" s="24" t="s">
        <v>2256</v>
      </c>
    </row>
    <row r="40" spans="1:26" s="23" customFormat="1">
      <c r="A40" s="12" t="s">
        <v>2208</v>
      </c>
      <c r="B40" s="12" t="s">
        <v>2214</v>
      </c>
      <c r="C40" s="12" t="s">
        <v>2134</v>
      </c>
      <c r="D40" s="24" t="s">
        <v>2256</v>
      </c>
      <c r="E40" s="24" t="s">
        <v>2256</v>
      </c>
      <c r="F40" s="24" t="s">
        <v>2256</v>
      </c>
      <c r="G40" s="24" t="s">
        <v>2256</v>
      </c>
      <c r="H40" s="24" t="s">
        <v>2256</v>
      </c>
      <c r="I40" s="24" t="s">
        <v>2256</v>
      </c>
      <c r="J40" s="24" t="s">
        <v>2256</v>
      </c>
      <c r="K40" s="24" t="s">
        <v>2256</v>
      </c>
      <c r="L40" s="24" t="s">
        <v>2256</v>
      </c>
      <c r="M40" s="24" t="s">
        <v>2256</v>
      </c>
      <c r="N40" s="24" t="s">
        <v>2256</v>
      </c>
      <c r="O40" s="24" t="s">
        <v>2256</v>
      </c>
      <c r="P40" s="24" t="s">
        <v>2256</v>
      </c>
      <c r="Q40" s="24" t="s">
        <v>2256</v>
      </c>
      <c r="R40" s="24" t="s">
        <v>2256</v>
      </c>
      <c r="S40" s="24" t="s">
        <v>2256</v>
      </c>
      <c r="T40" s="24" t="s">
        <v>2256</v>
      </c>
      <c r="U40" s="24" t="s">
        <v>2256</v>
      </c>
      <c r="V40" s="24" t="s">
        <v>2256</v>
      </c>
      <c r="W40" s="24" t="s">
        <v>2256</v>
      </c>
      <c r="X40" s="24" t="s">
        <v>2256</v>
      </c>
      <c r="Y40" s="24" t="s">
        <v>2256</v>
      </c>
      <c r="Z40" s="24" t="s">
        <v>2256</v>
      </c>
    </row>
    <row r="41" spans="1:26" s="23" customFormat="1">
      <c r="A41" s="12" t="s">
        <v>2209</v>
      </c>
      <c r="B41" s="12" t="s">
        <v>2213</v>
      </c>
      <c r="C41" s="12" t="s">
        <v>2134</v>
      </c>
      <c r="D41" s="24" t="s">
        <v>2256</v>
      </c>
      <c r="E41" s="24" t="s">
        <v>2256</v>
      </c>
      <c r="F41" s="24" t="s">
        <v>2256</v>
      </c>
      <c r="G41" s="24" t="s">
        <v>2256</v>
      </c>
      <c r="H41" s="24" t="s">
        <v>2256</v>
      </c>
      <c r="I41" s="24" t="s">
        <v>2256</v>
      </c>
      <c r="J41" s="24" t="s">
        <v>2256</v>
      </c>
      <c r="K41" s="24" t="s">
        <v>2256</v>
      </c>
      <c r="L41" s="24" t="s">
        <v>2256</v>
      </c>
      <c r="M41" s="24" t="s">
        <v>2256</v>
      </c>
      <c r="N41" s="24" t="s">
        <v>2256</v>
      </c>
      <c r="O41" s="24" t="s">
        <v>2256</v>
      </c>
      <c r="P41" s="24" t="s">
        <v>2256</v>
      </c>
      <c r="Q41" s="24" t="s">
        <v>2256</v>
      </c>
      <c r="R41" s="24" t="s">
        <v>2256</v>
      </c>
      <c r="S41" s="24" t="s">
        <v>2256</v>
      </c>
      <c r="T41" s="24" t="s">
        <v>2256</v>
      </c>
      <c r="U41" s="24" t="s">
        <v>2256</v>
      </c>
      <c r="V41" s="24" t="s">
        <v>2256</v>
      </c>
      <c r="W41" s="24" t="s">
        <v>2256</v>
      </c>
      <c r="X41" s="24" t="s">
        <v>2256</v>
      </c>
      <c r="Y41" s="24" t="s">
        <v>2256</v>
      </c>
      <c r="Z41" s="24" t="s">
        <v>2256</v>
      </c>
    </row>
    <row r="42" spans="1:26" s="23" customFormat="1">
      <c r="A42" s="12" t="s">
        <v>2201</v>
      </c>
      <c r="B42" s="12" t="s">
        <v>2178</v>
      </c>
      <c r="C42" s="12" t="s">
        <v>2134</v>
      </c>
      <c r="D42" s="24" t="s">
        <v>2256</v>
      </c>
      <c r="E42" s="24" t="s">
        <v>2256</v>
      </c>
      <c r="F42" s="24" t="s">
        <v>2256</v>
      </c>
      <c r="G42" s="24" t="s">
        <v>2256</v>
      </c>
      <c r="H42" s="24" t="s">
        <v>2256</v>
      </c>
      <c r="I42" s="24" t="s">
        <v>2256</v>
      </c>
      <c r="J42" s="24" t="s">
        <v>2256</v>
      </c>
      <c r="K42" s="24" t="s">
        <v>2256</v>
      </c>
      <c r="L42" s="24" t="s">
        <v>2256</v>
      </c>
      <c r="M42" s="24" t="s">
        <v>2256</v>
      </c>
      <c r="N42" s="24" t="s">
        <v>2256</v>
      </c>
      <c r="O42" s="24" t="s">
        <v>2256</v>
      </c>
      <c r="P42" s="24" t="s">
        <v>2256</v>
      </c>
      <c r="Q42" s="24" t="s">
        <v>2256</v>
      </c>
      <c r="R42" s="24" t="s">
        <v>2256</v>
      </c>
      <c r="S42" s="24" t="s">
        <v>2256</v>
      </c>
      <c r="T42" s="24" t="s">
        <v>2256</v>
      </c>
      <c r="U42" s="24" t="s">
        <v>2256</v>
      </c>
      <c r="V42" s="24" t="s">
        <v>2256</v>
      </c>
      <c r="W42" s="24" t="s">
        <v>2256</v>
      </c>
      <c r="X42" s="24" t="s">
        <v>2256</v>
      </c>
      <c r="Y42" s="24" t="s">
        <v>2256</v>
      </c>
      <c r="Z42" s="24" t="s">
        <v>2256</v>
      </c>
    </row>
    <row r="43" spans="1:26" s="23" customFormat="1">
      <c r="A43" s="12" t="s">
        <v>2202</v>
      </c>
      <c r="B43" s="12" t="s">
        <v>2179</v>
      </c>
      <c r="C43" s="12" t="s">
        <v>2134</v>
      </c>
      <c r="D43" s="24" t="s">
        <v>2256</v>
      </c>
      <c r="E43" s="24" t="s">
        <v>2256</v>
      </c>
      <c r="F43" s="24" t="s">
        <v>2256</v>
      </c>
      <c r="G43" s="24" t="s">
        <v>2256</v>
      </c>
      <c r="H43" s="24" t="s">
        <v>2256</v>
      </c>
      <c r="I43" s="24" t="s">
        <v>2256</v>
      </c>
      <c r="J43" s="24" t="s">
        <v>2256</v>
      </c>
      <c r="K43" s="24" t="s">
        <v>2256</v>
      </c>
      <c r="L43" s="24" t="s">
        <v>2256</v>
      </c>
      <c r="M43" s="24" t="s">
        <v>2256</v>
      </c>
      <c r="N43" s="24" t="s">
        <v>2256</v>
      </c>
      <c r="O43" s="24" t="s">
        <v>2256</v>
      </c>
      <c r="P43" s="24" t="s">
        <v>2256</v>
      </c>
      <c r="Q43" s="24" t="s">
        <v>2256</v>
      </c>
      <c r="R43" s="24" t="s">
        <v>2256</v>
      </c>
      <c r="S43" s="24" t="s">
        <v>2256</v>
      </c>
      <c r="T43" s="24" t="s">
        <v>2256</v>
      </c>
      <c r="U43" s="24" t="s">
        <v>2256</v>
      </c>
      <c r="V43" s="24" t="s">
        <v>2256</v>
      </c>
      <c r="W43" s="24" t="s">
        <v>2256</v>
      </c>
      <c r="X43" s="24" t="s">
        <v>2256</v>
      </c>
      <c r="Y43" s="24" t="s">
        <v>2256</v>
      </c>
      <c r="Z43" s="24" t="s">
        <v>2256</v>
      </c>
    </row>
    <row r="44" spans="1:26" s="23" customFormat="1">
      <c r="A44" s="12" t="s">
        <v>2203</v>
      </c>
      <c r="B44" s="12" t="s">
        <v>2176</v>
      </c>
      <c r="C44" s="12" t="s">
        <v>2134</v>
      </c>
      <c r="D44" s="24" t="s">
        <v>2256</v>
      </c>
      <c r="E44" s="24" t="s">
        <v>2256</v>
      </c>
      <c r="F44" s="24" t="s">
        <v>2256</v>
      </c>
      <c r="G44" s="24" t="s">
        <v>2256</v>
      </c>
      <c r="H44" s="24" t="s">
        <v>2256</v>
      </c>
      <c r="I44" s="24" t="s">
        <v>2256</v>
      </c>
      <c r="J44" s="24" t="s">
        <v>2256</v>
      </c>
      <c r="K44" s="24" t="s">
        <v>2256</v>
      </c>
      <c r="L44" s="24" t="s">
        <v>2256</v>
      </c>
      <c r="M44" s="24" t="s">
        <v>2256</v>
      </c>
      <c r="N44" s="24" t="s">
        <v>2256</v>
      </c>
      <c r="O44" s="24" t="s">
        <v>2256</v>
      </c>
      <c r="P44" s="24" t="s">
        <v>2256</v>
      </c>
      <c r="Q44" s="24" t="s">
        <v>2256</v>
      </c>
      <c r="R44" s="24" t="s">
        <v>2256</v>
      </c>
      <c r="S44" s="24" t="s">
        <v>2256</v>
      </c>
      <c r="T44" s="24" t="s">
        <v>2256</v>
      </c>
      <c r="U44" s="24" t="s">
        <v>2256</v>
      </c>
      <c r="V44" s="24" t="s">
        <v>2256</v>
      </c>
      <c r="W44" s="24" t="s">
        <v>2256</v>
      </c>
      <c r="X44" s="24" t="s">
        <v>2256</v>
      </c>
      <c r="Y44" s="24" t="s">
        <v>2256</v>
      </c>
      <c r="Z44" s="24" t="s">
        <v>2256</v>
      </c>
    </row>
    <row r="45" spans="1:26" s="23" customFormat="1">
      <c r="A45" s="12" t="s">
        <v>2205</v>
      </c>
      <c r="B45" s="12" t="s">
        <v>2206</v>
      </c>
      <c r="C45" s="12" t="s">
        <v>2134</v>
      </c>
      <c r="D45" s="24" t="s">
        <v>2256</v>
      </c>
      <c r="E45" s="24" t="s">
        <v>2256</v>
      </c>
      <c r="F45" s="24" t="s">
        <v>2256</v>
      </c>
      <c r="G45" s="24" t="s">
        <v>2256</v>
      </c>
      <c r="H45" s="24" t="s">
        <v>2256</v>
      </c>
      <c r="I45" s="24" t="s">
        <v>2256</v>
      </c>
      <c r="J45" s="24" t="s">
        <v>2256</v>
      </c>
      <c r="K45" s="24" t="s">
        <v>2256</v>
      </c>
      <c r="L45" s="24" t="s">
        <v>2256</v>
      </c>
      <c r="M45" s="24" t="s">
        <v>2256</v>
      </c>
      <c r="N45" s="24" t="s">
        <v>2256</v>
      </c>
      <c r="O45" s="24" t="s">
        <v>2256</v>
      </c>
      <c r="P45" s="24" t="s">
        <v>2256</v>
      </c>
      <c r="Q45" s="24" t="s">
        <v>2256</v>
      </c>
      <c r="R45" s="24" t="s">
        <v>2256</v>
      </c>
      <c r="S45" s="24" t="s">
        <v>2256</v>
      </c>
      <c r="T45" s="24" t="s">
        <v>2256</v>
      </c>
      <c r="U45" s="24" t="s">
        <v>2256</v>
      </c>
      <c r="V45" s="24" t="s">
        <v>2256</v>
      </c>
      <c r="W45" s="24" t="s">
        <v>2256</v>
      </c>
      <c r="X45" s="24" t="s">
        <v>2256</v>
      </c>
      <c r="Y45" s="24" t="s">
        <v>2256</v>
      </c>
      <c r="Z45" s="24" t="s">
        <v>2256</v>
      </c>
    </row>
    <row r="46" spans="1:26" s="23" customFormat="1">
      <c r="A46" s="12" t="s">
        <v>2207</v>
      </c>
      <c r="B46" s="12" t="s">
        <v>2188</v>
      </c>
      <c r="C46" s="12" t="s">
        <v>2134</v>
      </c>
      <c r="D46" s="24" t="s">
        <v>2256</v>
      </c>
      <c r="E46" s="24" t="s">
        <v>2256</v>
      </c>
      <c r="F46" s="24" t="s">
        <v>2256</v>
      </c>
      <c r="G46" s="24" t="s">
        <v>2256</v>
      </c>
      <c r="H46" s="24" t="s">
        <v>2256</v>
      </c>
      <c r="I46" s="24" t="s">
        <v>2256</v>
      </c>
      <c r="J46" s="24" t="s">
        <v>2256</v>
      </c>
      <c r="K46" s="24" t="s">
        <v>2256</v>
      </c>
      <c r="L46" s="24" t="s">
        <v>2256</v>
      </c>
      <c r="M46" s="24" t="s">
        <v>2256</v>
      </c>
      <c r="N46" s="24" t="s">
        <v>2256</v>
      </c>
      <c r="O46" s="24" t="s">
        <v>2256</v>
      </c>
      <c r="P46" s="24" t="s">
        <v>2256</v>
      </c>
      <c r="Q46" s="24" t="s">
        <v>2256</v>
      </c>
      <c r="R46" s="24" t="s">
        <v>2256</v>
      </c>
      <c r="S46" s="24" t="s">
        <v>2256</v>
      </c>
      <c r="T46" s="24" t="s">
        <v>2256</v>
      </c>
      <c r="U46" s="24" t="s">
        <v>2256</v>
      </c>
      <c r="V46" s="24" t="s">
        <v>2256</v>
      </c>
      <c r="W46" s="24" t="s">
        <v>2256</v>
      </c>
      <c r="X46" s="24" t="s">
        <v>2256</v>
      </c>
      <c r="Y46" s="24" t="s">
        <v>2256</v>
      </c>
      <c r="Z46" s="24" t="s">
        <v>2256</v>
      </c>
    </row>
    <row r="47" spans="1:26" s="23" customFormat="1">
      <c r="A47" s="12" t="s">
        <v>2210</v>
      </c>
      <c r="B47" s="12" t="s">
        <v>2177</v>
      </c>
      <c r="C47" s="12" t="s">
        <v>2134</v>
      </c>
      <c r="D47" s="24" t="s">
        <v>2256</v>
      </c>
      <c r="E47" s="24" t="s">
        <v>2256</v>
      </c>
      <c r="F47" s="24" t="s">
        <v>2256</v>
      </c>
      <c r="G47" s="24" t="s">
        <v>2256</v>
      </c>
      <c r="H47" s="24" t="s">
        <v>2256</v>
      </c>
      <c r="I47" s="24" t="s">
        <v>2256</v>
      </c>
      <c r="J47" s="24" t="s">
        <v>2256</v>
      </c>
      <c r="K47" s="24" t="s">
        <v>2256</v>
      </c>
      <c r="L47" s="24" t="s">
        <v>2256</v>
      </c>
      <c r="M47" s="24" t="s">
        <v>2256</v>
      </c>
      <c r="N47" s="24" t="s">
        <v>2256</v>
      </c>
      <c r="O47" s="24" t="s">
        <v>2256</v>
      </c>
      <c r="P47" s="24" t="s">
        <v>2256</v>
      </c>
      <c r="Q47" s="24" t="s">
        <v>2256</v>
      </c>
      <c r="R47" s="24" t="s">
        <v>2256</v>
      </c>
      <c r="S47" s="24" t="s">
        <v>2256</v>
      </c>
      <c r="T47" s="24" t="s">
        <v>2256</v>
      </c>
      <c r="U47" s="24" t="s">
        <v>2256</v>
      </c>
      <c r="V47" s="24" t="s">
        <v>2256</v>
      </c>
      <c r="W47" s="24" t="s">
        <v>2256</v>
      </c>
      <c r="X47" s="24" t="s">
        <v>2256</v>
      </c>
      <c r="Y47" s="24" t="s">
        <v>2256</v>
      </c>
      <c r="Z47" s="24" t="s">
        <v>2256</v>
      </c>
    </row>
    <row r="48" spans="1:26" s="17" customFormat="1" ht="18.75">
      <c r="A48" s="38" t="s">
        <v>2131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40"/>
    </row>
    <row r="49" spans="1:26" s="23" customFormat="1">
      <c r="A49" s="12" t="s">
        <v>2190</v>
      </c>
      <c r="B49" s="12" t="s">
        <v>2181</v>
      </c>
      <c r="C49" s="12" t="s">
        <v>2133</v>
      </c>
      <c r="D49" s="24" t="s">
        <v>2256</v>
      </c>
      <c r="E49" s="24" t="s">
        <v>2256</v>
      </c>
      <c r="F49" s="24" t="s">
        <v>2256</v>
      </c>
      <c r="G49" s="24" t="s">
        <v>2256</v>
      </c>
      <c r="H49" s="24" t="s">
        <v>2256</v>
      </c>
      <c r="I49" s="24" t="s">
        <v>2256</v>
      </c>
      <c r="J49" s="24" t="s">
        <v>2256</v>
      </c>
      <c r="K49" s="24" t="s">
        <v>2256</v>
      </c>
      <c r="L49" s="24" t="s">
        <v>2256</v>
      </c>
      <c r="M49" s="24" t="s">
        <v>2256</v>
      </c>
      <c r="N49" s="24" t="s">
        <v>2256</v>
      </c>
      <c r="O49" s="24" t="s">
        <v>2256</v>
      </c>
      <c r="P49" s="24" t="s">
        <v>2256</v>
      </c>
      <c r="Q49" s="24" t="s">
        <v>2256</v>
      </c>
      <c r="R49" s="24" t="s">
        <v>2256</v>
      </c>
      <c r="S49" s="24" t="s">
        <v>2256</v>
      </c>
      <c r="T49" s="24" t="s">
        <v>2256</v>
      </c>
      <c r="U49" s="24" t="s">
        <v>2256</v>
      </c>
      <c r="V49" s="24" t="s">
        <v>2256</v>
      </c>
      <c r="W49" s="24" t="s">
        <v>2256</v>
      </c>
      <c r="X49" s="24" t="s">
        <v>2256</v>
      </c>
      <c r="Y49" s="24" t="s">
        <v>2256</v>
      </c>
      <c r="Z49" s="24" t="s">
        <v>2256</v>
      </c>
    </row>
    <row r="50" spans="1:26" s="23" customFormat="1">
      <c r="A50" s="12" t="s">
        <v>2191</v>
      </c>
      <c r="B50" s="12" t="s">
        <v>2182</v>
      </c>
      <c r="C50" s="12" t="s">
        <v>2133</v>
      </c>
      <c r="D50" s="24" t="s">
        <v>2256</v>
      </c>
      <c r="E50" s="24">
        <v>4.55</v>
      </c>
      <c r="F50" s="24" t="s">
        <v>2256</v>
      </c>
      <c r="G50" s="24" t="s">
        <v>2256</v>
      </c>
      <c r="H50" s="24" t="s">
        <v>2256</v>
      </c>
      <c r="I50" s="24" t="s">
        <v>2256</v>
      </c>
      <c r="J50" s="24" t="s">
        <v>2256</v>
      </c>
      <c r="K50" s="24" t="s">
        <v>2256</v>
      </c>
      <c r="L50" s="24" t="s">
        <v>2256</v>
      </c>
      <c r="M50" s="24">
        <v>6.35</v>
      </c>
      <c r="N50" s="24">
        <v>6.35</v>
      </c>
      <c r="O50" s="24">
        <v>9.5299999999999994</v>
      </c>
      <c r="P50" s="24" t="s">
        <v>2256</v>
      </c>
      <c r="Q50" s="24" t="s">
        <v>2256</v>
      </c>
      <c r="R50" s="24">
        <v>9.5299999999999994</v>
      </c>
      <c r="S50" s="24" t="s">
        <v>2256</v>
      </c>
      <c r="T50" s="24">
        <v>9.5299999999999994</v>
      </c>
      <c r="U50" s="24">
        <v>9.5299999999999994</v>
      </c>
      <c r="V50" s="24" t="s">
        <v>2256</v>
      </c>
      <c r="W50" s="24" t="s">
        <v>2256</v>
      </c>
      <c r="X50" s="24" t="s">
        <v>2256</v>
      </c>
      <c r="Y50" s="24" t="s">
        <v>2256</v>
      </c>
      <c r="Z50" s="24" t="s">
        <v>2256</v>
      </c>
    </row>
    <row r="51" spans="1:26" s="23" customFormat="1">
      <c r="A51" s="12" t="s">
        <v>2192</v>
      </c>
      <c r="B51" s="12" t="s">
        <v>2183</v>
      </c>
      <c r="C51" s="12" t="s">
        <v>2133</v>
      </c>
      <c r="D51" s="24" t="s">
        <v>2256</v>
      </c>
      <c r="E51" s="24">
        <v>4.55</v>
      </c>
      <c r="F51" s="24">
        <v>5.08</v>
      </c>
      <c r="G51" s="24" t="s">
        <v>2256</v>
      </c>
      <c r="H51" s="24">
        <v>5.16</v>
      </c>
      <c r="I51" s="24">
        <v>5.49</v>
      </c>
      <c r="J51" s="24" t="s">
        <v>2256</v>
      </c>
      <c r="K51" s="24" t="s">
        <v>2256</v>
      </c>
      <c r="L51" s="24" t="s">
        <v>2256</v>
      </c>
      <c r="M51" s="24" t="s">
        <v>2256</v>
      </c>
      <c r="N51" s="24" t="s">
        <v>2256</v>
      </c>
      <c r="O51" s="24" t="s">
        <v>2256</v>
      </c>
      <c r="P51" s="24" t="s">
        <v>2256</v>
      </c>
      <c r="Q51" s="24" t="s">
        <v>2256</v>
      </c>
      <c r="R51" s="24" t="s">
        <v>2256</v>
      </c>
      <c r="S51" s="24" t="s">
        <v>2256</v>
      </c>
      <c r="T51" s="24" t="s">
        <v>2256</v>
      </c>
      <c r="U51" s="24" t="s">
        <v>2256</v>
      </c>
      <c r="V51" s="24" t="s">
        <v>2256</v>
      </c>
      <c r="W51" s="24" t="s">
        <v>2256</v>
      </c>
      <c r="X51" s="24" t="s">
        <v>2256</v>
      </c>
      <c r="Y51" s="24" t="s">
        <v>2256</v>
      </c>
      <c r="Z51" s="24" t="s">
        <v>2256</v>
      </c>
    </row>
    <row r="52" spans="1:26" s="23" customFormat="1">
      <c r="A52" s="12" t="s">
        <v>2193</v>
      </c>
      <c r="B52" s="12" t="s">
        <v>2184</v>
      </c>
      <c r="C52" s="12" t="s">
        <v>2133</v>
      </c>
      <c r="D52" s="24">
        <v>3.91</v>
      </c>
      <c r="E52" s="24">
        <v>4.55</v>
      </c>
      <c r="F52" s="24" t="s">
        <v>2256</v>
      </c>
      <c r="G52" s="24">
        <v>3.91</v>
      </c>
      <c r="H52" s="24" t="s">
        <v>2256</v>
      </c>
      <c r="I52" s="24">
        <v>5.49</v>
      </c>
      <c r="J52" s="24">
        <v>6.02</v>
      </c>
      <c r="K52" s="24" t="s">
        <v>2256</v>
      </c>
      <c r="L52" s="24" t="s">
        <v>2256</v>
      </c>
      <c r="M52" s="24">
        <v>6.35</v>
      </c>
      <c r="N52" s="24">
        <v>9.27</v>
      </c>
      <c r="O52" s="24">
        <v>9.5299999999999994</v>
      </c>
      <c r="P52" s="24" t="s">
        <v>2256</v>
      </c>
      <c r="Q52" s="24" t="s">
        <v>2256</v>
      </c>
      <c r="R52" s="24" t="s">
        <v>2256</v>
      </c>
      <c r="S52" s="24" t="s">
        <v>2256</v>
      </c>
      <c r="T52" s="24" t="s">
        <v>2256</v>
      </c>
      <c r="U52" s="24" t="s">
        <v>2256</v>
      </c>
      <c r="V52" s="24" t="s">
        <v>2256</v>
      </c>
      <c r="W52" s="24" t="s">
        <v>2256</v>
      </c>
      <c r="X52" s="24" t="s">
        <v>2256</v>
      </c>
      <c r="Y52" s="24" t="s">
        <v>2256</v>
      </c>
      <c r="Z52" s="24" t="s">
        <v>2256</v>
      </c>
    </row>
    <row r="53" spans="1:26" s="23" customFormat="1">
      <c r="A53" s="12" t="s">
        <v>2204</v>
      </c>
      <c r="B53" s="12" t="s">
        <v>2185</v>
      </c>
      <c r="C53" s="12" t="s">
        <v>2133</v>
      </c>
      <c r="D53" s="24">
        <v>3.91</v>
      </c>
      <c r="E53" s="24">
        <v>4.55</v>
      </c>
      <c r="F53" s="24" t="s">
        <v>2256</v>
      </c>
      <c r="G53" s="24" t="s">
        <v>2256</v>
      </c>
      <c r="H53" s="24" t="s">
        <v>2256</v>
      </c>
      <c r="I53" s="24" t="s">
        <v>2256</v>
      </c>
      <c r="J53" s="24" t="s">
        <v>2256</v>
      </c>
      <c r="K53" s="24" t="s">
        <v>2256</v>
      </c>
      <c r="L53" s="24">
        <v>7.11</v>
      </c>
      <c r="M53" s="24">
        <v>8.18</v>
      </c>
      <c r="N53" s="24">
        <v>9.27</v>
      </c>
      <c r="O53" s="24">
        <v>9.5299999999999994</v>
      </c>
      <c r="P53" s="24">
        <v>7.92</v>
      </c>
      <c r="Q53" s="24">
        <v>9.5299999999999994</v>
      </c>
      <c r="R53" s="24">
        <v>9.5299999999999994</v>
      </c>
      <c r="S53" s="24">
        <v>9.5299999999999994</v>
      </c>
      <c r="T53" s="24">
        <v>9.5299999999999994</v>
      </c>
      <c r="U53" s="24" t="s">
        <v>2256</v>
      </c>
      <c r="V53" s="24">
        <v>9.5299999999999994</v>
      </c>
      <c r="W53" s="24" t="s">
        <v>2256</v>
      </c>
      <c r="X53" s="24" t="s">
        <v>2256</v>
      </c>
      <c r="Y53" s="24" t="s">
        <v>2256</v>
      </c>
      <c r="Z53" s="24">
        <v>12.7</v>
      </c>
    </row>
    <row r="54" spans="1:26" s="23" customFormat="1">
      <c r="A54" s="12" t="s">
        <v>2200</v>
      </c>
      <c r="B54" s="12" t="s">
        <v>2186</v>
      </c>
      <c r="C54" s="12" t="s">
        <v>2133</v>
      </c>
      <c r="D54" s="24" t="s">
        <v>2256</v>
      </c>
      <c r="E54" s="24">
        <v>4.55</v>
      </c>
      <c r="F54" s="24" t="s">
        <v>2256</v>
      </c>
      <c r="G54" s="24" t="s">
        <v>2256</v>
      </c>
      <c r="H54" s="24" t="s">
        <v>2256</v>
      </c>
      <c r="I54" s="24" t="s">
        <v>2256</v>
      </c>
      <c r="J54" s="24">
        <v>6.02</v>
      </c>
      <c r="K54" s="24" t="s">
        <v>2256</v>
      </c>
      <c r="L54" s="24">
        <v>7.11</v>
      </c>
      <c r="M54" s="24" t="s">
        <v>2256</v>
      </c>
      <c r="N54" s="24" t="s">
        <v>2256</v>
      </c>
      <c r="O54" s="24" t="s">
        <v>2256</v>
      </c>
      <c r="P54" s="24" t="s">
        <v>2256</v>
      </c>
      <c r="Q54" s="24" t="s">
        <v>2256</v>
      </c>
      <c r="R54" s="24" t="s">
        <v>2256</v>
      </c>
      <c r="S54" s="24" t="s">
        <v>2256</v>
      </c>
      <c r="T54" s="24" t="s">
        <v>2256</v>
      </c>
      <c r="U54" s="24" t="s">
        <v>2256</v>
      </c>
      <c r="V54" s="24" t="s">
        <v>2256</v>
      </c>
      <c r="W54" s="24" t="s">
        <v>2256</v>
      </c>
      <c r="X54" s="24" t="s">
        <v>2256</v>
      </c>
      <c r="Y54" s="24" t="s">
        <v>2256</v>
      </c>
      <c r="Z54" s="24" t="s">
        <v>2256</v>
      </c>
    </row>
    <row r="55" spans="1:26" s="23" customFormat="1">
      <c r="A55" s="12" t="s">
        <v>2194</v>
      </c>
      <c r="B55" s="12" t="s">
        <v>2187</v>
      </c>
      <c r="C55" s="12" t="s">
        <v>2133</v>
      </c>
      <c r="D55" s="24">
        <v>3.91</v>
      </c>
      <c r="E55" s="24">
        <v>4.55</v>
      </c>
      <c r="F55" s="24" t="s">
        <v>2256</v>
      </c>
      <c r="G55" s="24">
        <v>3.91</v>
      </c>
      <c r="H55" s="24" t="s">
        <v>2256</v>
      </c>
      <c r="I55" s="24" t="s">
        <v>2256</v>
      </c>
      <c r="J55" s="24" t="s">
        <v>2256</v>
      </c>
      <c r="K55" s="24" t="s">
        <v>2256</v>
      </c>
      <c r="L55" s="24" t="s">
        <v>2256</v>
      </c>
      <c r="M55" s="24">
        <v>8.18</v>
      </c>
      <c r="N55" s="24">
        <v>9.27</v>
      </c>
      <c r="O55" s="24">
        <v>9.5299999999999994</v>
      </c>
      <c r="P55" s="24">
        <v>7.92</v>
      </c>
      <c r="Q55" s="24">
        <v>9.5299999999999994</v>
      </c>
      <c r="R55" s="24" t="s">
        <v>2256</v>
      </c>
      <c r="S55" s="24" t="s">
        <v>2256</v>
      </c>
      <c r="T55" s="24" t="s">
        <v>2256</v>
      </c>
      <c r="U55" s="24" t="s">
        <v>2256</v>
      </c>
      <c r="V55" s="24" t="s">
        <v>2256</v>
      </c>
      <c r="W55" s="24" t="s">
        <v>2256</v>
      </c>
      <c r="X55" s="24" t="s">
        <v>2256</v>
      </c>
      <c r="Y55" s="24" t="s">
        <v>2256</v>
      </c>
      <c r="Z55" s="24" t="s">
        <v>2256</v>
      </c>
    </row>
    <row r="56" spans="1:26" s="23" customFormat="1">
      <c r="A56" s="12" t="s">
        <v>2195</v>
      </c>
      <c r="B56" s="12" t="s">
        <v>2180</v>
      </c>
      <c r="C56" s="12" t="s">
        <v>2133</v>
      </c>
      <c r="D56" s="24">
        <v>3.91</v>
      </c>
      <c r="E56" s="24">
        <v>4.55</v>
      </c>
      <c r="F56" s="24" t="s">
        <v>2256</v>
      </c>
      <c r="G56" s="24" t="s">
        <v>2256</v>
      </c>
      <c r="H56" s="24" t="s">
        <v>2256</v>
      </c>
      <c r="I56" s="24" t="s">
        <v>2256</v>
      </c>
      <c r="J56" s="24">
        <v>13.49</v>
      </c>
      <c r="K56" s="24" t="s">
        <v>2256</v>
      </c>
      <c r="L56" s="24" t="s">
        <v>2256</v>
      </c>
      <c r="M56" s="24" t="s">
        <v>2256</v>
      </c>
      <c r="N56" s="24">
        <v>28</v>
      </c>
      <c r="O56" s="24" t="s">
        <v>2256</v>
      </c>
      <c r="P56" s="24">
        <v>38</v>
      </c>
      <c r="Q56" s="24" t="s">
        <v>2256</v>
      </c>
      <c r="R56" s="24">
        <v>50</v>
      </c>
      <c r="S56" s="24" t="s">
        <v>2256</v>
      </c>
      <c r="T56" s="24" t="s">
        <v>2256</v>
      </c>
      <c r="U56" s="24" t="s">
        <v>2256</v>
      </c>
      <c r="V56" s="24" t="s">
        <v>2256</v>
      </c>
      <c r="W56" s="24" t="s">
        <v>2256</v>
      </c>
      <c r="X56" s="24" t="s">
        <v>2256</v>
      </c>
      <c r="Y56" s="24" t="s">
        <v>2256</v>
      </c>
      <c r="Z56" s="24" t="s">
        <v>2256</v>
      </c>
    </row>
    <row r="57" spans="1:26" s="23" customFormat="1">
      <c r="A57" s="12" t="s">
        <v>2196</v>
      </c>
      <c r="B57" s="12" t="s">
        <v>2215</v>
      </c>
      <c r="C57" s="12" t="s">
        <v>2133</v>
      </c>
      <c r="D57" s="24" t="s">
        <v>2256</v>
      </c>
      <c r="E57" s="24">
        <v>4.55</v>
      </c>
      <c r="F57" s="24" t="s">
        <v>2256</v>
      </c>
      <c r="G57" s="24">
        <v>8.74</v>
      </c>
      <c r="H57" s="24" t="s">
        <v>2256</v>
      </c>
      <c r="I57" s="24" t="s">
        <v>2256</v>
      </c>
      <c r="J57" s="24" t="s">
        <v>2256</v>
      </c>
      <c r="K57" s="24" t="s">
        <v>2256</v>
      </c>
      <c r="L57" s="24" t="s">
        <v>2256</v>
      </c>
      <c r="M57" s="24" t="s">
        <v>2256</v>
      </c>
      <c r="N57" s="24" t="s">
        <v>2256</v>
      </c>
      <c r="O57" s="24" t="s">
        <v>2256</v>
      </c>
      <c r="P57" s="24" t="s">
        <v>2256</v>
      </c>
      <c r="Q57" s="24" t="s">
        <v>2256</v>
      </c>
      <c r="R57" s="24" t="s">
        <v>2256</v>
      </c>
      <c r="S57" s="24" t="s">
        <v>2256</v>
      </c>
      <c r="T57" s="24" t="s">
        <v>2256</v>
      </c>
      <c r="U57" s="24" t="s">
        <v>2256</v>
      </c>
      <c r="V57" s="24" t="s">
        <v>2256</v>
      </c>
      <c r="W57" s="24" t="s">
        <v>2256</v>
      </c>
      <c r="X57" s="24" t="s">
        <v>2256</v>
      </c>
      <c r="Y57" s="24" t="s">
        <v>2256</v>
      </c>
      <c r="Z57" s="24" t="s">
        <v>2256</v>
      </c>
    </row>
    <row r="58" spans="1:26" s="23" customFormat="1">
      <c r="A58" s="12" t="s">
        <v>2197</v>
      </c>
      <c r="B58" s="12" t="s">
        <v>2216</v>
      </c>
      <c r="C58" s="12" t="s">
        <v>2134</v>
      </c>
      <c r="D58" s="24" t="s">
        <v>2256</v>
      </c>
      <c r="E58" s="24" t="s">
        <v>2256</v>
      </c>
      <c r="F58" s="24" t="s">
        <v>2256</v>
      </c>
      <c r="G58" s="24" t="s">
        <v>2256</v>
      </c>
      <c r="H58" s="24" t="s">
        <v>2256</v>
      </c>
      <c r="I58" s="24" t="s">
        <v>2256</v>
      </c>
      <c r="J58" s="24" t="s">
        <v>2256</v>
      </c>
      <c r="K58" s="24" t="s">
        <v>2256</v>
      </c>
      <c r="L58" s="24" t="s">
        <v>2256</v>
      </c>
      <c r="M58" s="24" t="s">
        <v>2256</v>
      </c>
      <c r="N58" s="24" t="s">
        <v>2256</v>
      </c>
      <c r="O58" s="24" t="s">
        <v>2256</v>
      </c>
      <c r="P58" s="24" t="s">
        <v>2256</v>
      </c>
      <c r="Q58" s="24" t="s">
        <v>2256</v>
      </c>
      <c r="R58" s="24" t="s">
        <v>2256</v>
      </c>
      <c r="S58" s="24" t="s">
        <v>2256</v>
      </c>
      <c r="T58" s="24" t="s">
        <v>2256</v>
      </c>
      <c r="U58" s="24" t="s">
        <v>2256</v>
      </c>
      <c r="V58" s="24" t="s">
        <v>2256</v>
      </c>
      <c r="W58" s="24" t="s">
        <v>2256</v>
      </c>
      <c r="X58" s="24" t="s">
        <v>2256</v>
      </c>
      <c r="Y58" s="24" t="s">
        <v>2256</v>
      </c>
      <c r="Z58" s="24" t="s">
        <v>2256</v>
      </c>
    </row>
    <row r="59" spans="1:26" s="23" customFormat="1">
      <c r="A59" s="12" t="s">
        <v>2198</v>
      </c>
      <c r="B59" s="12" t="s">
        <v>2211</v>
      </c>
      <c r="C59" s="12" t="s">
        <v>2134</v>
      </c>
      <c r="D59" s="24" t="s">
        <v>2256</v>
      </c>
      <c r="E59" s="24" t="s">
        <v>2256</v>
      </c>
      <c r="F59" s="24" t="s">
        <v>2256</v>
      </c>
      <c r="G59" s="24">
        <v>3.91</v>
      </c>
      <c r="H59" s="24" t="s">
        <v>2256</v>
      </c>
      <c r="I59" s="24" t="s">
        <v>2256</v>
      </c>
      <c r="J59" s="24">
        <v>6.02</v>
      </c>
      <c r="K59" s="24" t="s">
        <v>2256</v>
      </c>
      <c r="L59" s="24">
        <v>7.11</v>
      </c>
      <c r="M59" s="24">
        <v>6.35</v>
      </c>
      <c r="N59" s="24">
        <v>6.35</v>
      </c>
      <c r="O59" s="24">
        <v>6.35</v>
      </c>
      <c r="P59" s="24">
        <v>11.13</v>
      </c>
      <c r="Q59" s="24">
        <v>6.35</v>
      </c>
      <c r="R59" s="24" t="s">
        <v>2256</v>
      </c>
      <c r="S59" s="24">
        <v>6.35</v>
      </c>
      <c r="T59" s="24" t="s">
        <v>2256</v>
      </c>
      <c r="U59" s="24" t="s">
        <v>2256</v>
      </c>
      <c r="V59" s="24" t="s">
        <v>2256</v>
      </c>
      <c r="W59" s="24" t="s">
        <v>2256</v>
      </c>
      <c r="X59" s="24" t="s">
        <v>2256</v>
      </c>
      <c r="Y59" s="24" t="s">
        <v>2256</v>
      </c>
      <c r="Z59" s="24" t="s">
        <v>2256</v>
      </c>
    </row>
    <row r="60" spans="1:26" s="23" customFormat="1">
      <c r="A60" s="12" t="s">
        <v>2199</v>
      </c>
      <c r="B60" s="12" t="s">
        <v>2212</v>
      </c>
      <c r="C60" s="12" t="s">
        <v>2134</v>
      </c>
      <c r="D60" s="24" t="s">
        <v>2256</v>
      </c>
      <c r="E60" s="24" t="s">
        <v>2256</v>
      </c>
      <c r="F60" s="24" t="s">
        <v>2256</v>
      </c>
      <c r="G60" s="24" t="s">
        <v>2256</v>
      </c>
      <c r="H60" s="24" t="s">
        <v>2256</v>
      </c>
      <c r="I60" s="24" t="s">
        <v>2256</v>
      </c>
      <c r="J60" s="24" t="s">
        <v>2256</v>
      </c>
      <c r="K60" s="24" t="s">
        <v>2256</v>
      </c>
      <c r="L60" s="24" t="s">
        <v>2256</v>
      </c>
      <c r="M60" s="24" t="s">
        <v>2256</v>
      </c>
      <c r="N60" s="24" t="s">
        <v>2256</v>
      </c>
      <c r="O60" s="24" t="s">
        <v>2256</v>
      </c>
      <c r="P60" s="24" t="s">
        <v>2256</v>
      </c>
      <c r="Q60" s="24" t="s">
        <v>2256</v>
      </c>
      <c r="R60" s="24" t="s">
        <v>2256</v>
      </c>
      <c r="S60" s="24" t="s">
        <v>2256</v>
      </c>
      <c r="T60" s="24" t="s">
        <v>2256</v>
      </c>
      <c r="U60" s="24" t="s">
        <v>2256</v>
      </c>
      <c r="V60" s="24" t="s">
        <v>2256</v>
      </c>
      <c r="W60" s="24" t="s">
        <v>2256</v>
      </c>
      <c r="X60" s="24" t="s">
        <v>2256</v>
      </c>
      <c r="Y60" s="24" t="s">
        <v>2256</v>
      </c>
      <c r="Z60" s="24" t="s">
        <v>2256</v>
      </c>
    </row>
    <row r="61" spans="1:26" s="23" customFormat="1">
      <c r="A61" s="12" t="s">
        <v>2208</v>
      </c>
      <c r="B61" s="12" t="s">
        <v>2214</v>
      </c>
      <c r="C61" s="12" t="s">
        <v>2134</v>
      </c>
      <c r="D61" s="24" t="s">
        <v>2256</v>
      </c>
      <c r="E61" s="24" t="s">
        <v>2256</v>
      </c>
      <c r="F61" s="24" t="s">
        <v>2256</v>
      </c>
      <c r="G61" s="24" t="s">
        <v>2256</v>
      </c>
      <c r="H61" s="24" t="s">
        <v>2256</v>
      </c>
      <c r="I61" s="24" t="s">
        <v>2256</v>
      </c>
      <c r="J61" s="24">
        <v>6.02</v>
      </c>
      <c r="K61" s="24" t="s">
        <v>2256</v>
      </c>
      <c r="L61" s="24">
        <v>7.11</v>
      </c>
      <c r="M61" s="24">
        <v>6.35</v>
      </c>
      <c r="N61" s="24">
        <v>6.35</v>
      </c>
      <c r="O61" s="24" t="s">
        <v>2256</v>
      </c>
      <c r="P61" s="24" t="s">
        <v>2256</v>
      </c>
      <c r="Q61" s="24" t="s">
        <v>2256</v>
      </c>
      <c r="R61" s="24" t="s">
        <v>2256</v>
      </c>
      <c r="S61" s="24" t="s">
        <v>2256</v>
      </c>
      <c r="T61" s="24" t="s">
        <v>2256</v>
      </c>
      <c r="U61" s="24" t="s">
        <v>2256</v>
      </c>
      <c r="V61" s="24" t="s">
        <v>2256</v>
      </c>
      <c r="W61" s="24" t="s">
        <v>2256</v>
      </c>
      <c r="X61" s="24" t="s">
        <v>2256</v>
      </c>
      <c r="Y61" s="24" t="s">
        <v>2256</v>
      </c>
      <c r="Z61" s="24" t="s">
        <v>2256</v>
      </c>
    </row>
    <row r="62" spans="1:26" s="23" customFormat="1">
      <c r="A62" s="12" t="s">
        <v>2209</v>
      </c>
      <c r="B62" s="12" t="s">
        <v>2213</v>
      </c>
      <c r="C62" s="12" t="s">
        <v>2134</v>
      </c>
      <c r="D62" s="24" t="s">
        <v>2256</v>
      </c>
      <c r="E62" s="24" t="s">
        <v>2256</v>
      </c>
      <c r="F62" s="24" t="s">
        <v>2256</v>
      </c>
      <c r="G62" s="24" t="s">
        <v>2256</v>
      </c>
      <c r="H62" s="24" t="s">
        <v>2256</v>
      </c>
      <c r="I62" s="24" t="s">
        <v>2256</v>
      </c>
      <c r="J62" s="24">
        <v>6.02</v>
      </c>
      <c r="K62" s="24" t="s">
        <v>2256</v>
      </c>
      <c r="L62" s="24">
        <v>7.11</v>
      </c>
      <c r="M62" s="24">
        <v>8.18</v>
      </c>
      <c r="N62" s="24">
        <v>9.27</v>
      </c>
      <c r="O62" s="24" t="s">
        <v>2256</v>
      </c>
      <c r="P62" s="24" t="s">
        <v>2256</v>
      </c>
      <c r="Q62" s="24" t="s">
        <v>2256</v>
      </c>
      <c r="R62" s="24" t="s">
        <v>2256</v>
      </c>
      <c r="S62" s="24" t="s">
        <v>2256</v>
      </c>
      <c r="T62" s="24" t="s">
        <v>2256</v>
      </c>
      <c r="U62" s="24" t="s">
        <v>2256</v>
      </c>
      <c r="V62" s="24" t="s">
        <v>2256</v>
      </c>
      <c r="W62" s="24" t="s">
        <v>2256</v>
      </c>
      <c r="X62" s="24">
        <v>12.7</v>
      </c>
      <c r="Y62" s="24" t="s">
        <v>2256</v>
      </c>
      <c r="Z62" s="24" t="s">
        <v>2256</v>
      </c>
    </row>
    <row r="63" spans="1:26" s="23" customFormat="1">
      <c r="A63" s="12" t="s">
        <v>2201</v>
      </c>
      <c r="B63" s="12" t="s">
        <v>2178</v>
      </c>
      <c r="C63" s="12" t="s">
        <v>2134</v>
      </c>
      <c r="D63" s="24" t="s">
        <v>2256</v>
      </c>
      <c r="E63" s="24" t="s">
        <v>2256</v>
      </c>
      <c r="F63" s="24" t="s">
        <v>2256</v>
      </c>
      <c r="G63" s="24" t="s">
        <v>2256</v>
      </c>
      <c r="H63" s="24" t="s">
        <v>2256</v>
      </c>
      <c r="I63" s="24">
        <v>4.8</v>
      </c>
      <c r="J63" s="24">
        <v>5.4</v>
      </c>
      <c r="K63" s="24" t="s">
        <v>2256</v>
      </c>
      <c r="L63" s="24">
        <v>5.4</v>
      </c>
      <c r="M63" s="24" t="s">
        <v>2256</v>
      </c>
      <c r="N63" s="24" t="s">
        <v>2256</v>
      </c>
      <c r="O63" s="24" t="s">
        <v>2256</v>
      </c>
      <c r="P63" s="24" t="s">
        <v>2256</v>
      </c>
      <c r="Q63" s="24" t="s">
        <v>2256</v>
      </c>
      <c r="R63" s="24" t="s">
        <v>2256</v>
      </c>
      <c r="S63" s="24" t="s">
        <v>2256</v>
      </c>
      <c r="T63" s="24" t="s">
        <v>2256</v>
      </c>
      <c r="U63" s="24" t="s">
        <v>2256</v>
      </c>
      <c r="V63" s="24" t="s">
        <v>2256</v>
      </c>
      <c r="W63" s="24" t="s">
        <v>2256</v>
      </c>
      <c r="X63" s="24">
        <v>10</v>
      </c>
      <c r="Y63" s="24" t="s">
        <v>2256</v>
      </c>
      <c r="Z63" s="24" t="s">
        <v>2256</v>
      </c>
    </row>
    <row r="64" spans="1:26" s="23" customFormat="1">
      <c r="A64" s="12" t="s">
        <v>2202</v>
      </c>
      <c r="B64" s="12" t="s">
        <v>2179</v>
      </c>
      <c r="C64" s="12" t="s">
        <v>2134</v>
      </c>
      <c r="D64" s="24" t="s">
        <v>2256</v>
      </c>
      <c r="E64" s="24" t="s">
        <v>2256</v>
      </c>
      <c r="F64" s="24" t="s">
        <v>2256</v>
      </c>
      <c r="G64" s="24" t="s">
        <v>2256</v>
      </c>
      <c r="H64" s="24" t="s">
        <v>2256</v>
      </c>
      <c r="I64" s="24" t="s">
        <v>2256</v>
      </c>
      <c r="J64" s="24" t="s">
        <v>2256</v>
      </c>
      <c r="K64" s="24" t="s">
        <v>2256</v>
      </c>
      <c r="L64" s="24" t="s">
        <v>2256</v>
      </c>
      <c r="M64" s="24" t="s">
        <v>2256</v>
      </c>
      <c r="N64" s="24" t="s">
        <v>2256</v>
      </c>
      <c r="O64" s="24">
        <v>6</v>
      </c>
      <c r="P64" s="24">
        <v>6</v>
      </c>
      <c r="Q64" s="24">
        <v>6</v>
      </c>
      <c r="R64" s="24" t="s">
        <v>2256</v>
      </c>
      <c r="S64" s="24">
        <v>6</v>
      </c>
      <c r="T64" s="24" t="s">
        <v>2256</v>
      </c>
      <c r="U64" s="24" t="s">
        <v>2256</v>
      </c>
      <c r="V64" s="24" t="s">
        <v>2256</v>
      </c>
      <c r="W64" s="24" t="s">
        <v>2256</v>
      </c>
      <c r="X64" s="24" t="s">
        <v>2256</v>
      </c>
      <c r="Y64" s="24" t="s">
        <v>2256</v>
      </c>
      <c r="Z64" s="24" t="s">
        <v>2256</v>
      </c>
    </row>
    <row r="65" spans="1:26" s="23" customFormat="1">
      <c r="A65" s="12" t="s">
        <v>2203</v>
      </c>
      <c r="B65" s="12" t="s">
        <v>2176</v>
      </c>
      <c r="C65" s="12" t="s">
        <v>2134</v>
      </c>
      <c r="D65" s="24" t="s">
        <v>2256</v>
      </c>
      <c r="E65" s="24" t="s">
        <v>2256</v>
      </c>
      <c r="F65" s="24" t="s">
        <v>2256</v>
      </c>
      <c r="G65" s="24">
        <v>4.5</v>
      </c>
      <c r="H65" s="24" t="s">
        <v>2256</v>
      </c>
      <c r="I65" s="24">
        <v>4.8</v>
      </c>
      <c r="J65" s="24">
        <v>5.4</v>
      </c>
      <c r="K65" s="24" t="s">
        <v>2256</v>
      </c>
      <c r="L65" s="24">
        <v>5.4</v>
      </c>
      <c r="M65" s="24">
        <v>8.18</v>
      </c>
      <c r="N65" s="24">
        <v>6</v>
      </c>
      <c r="O65" s="24" t="s">
        <v>2256</v>
      </c>
      <c r="P65" s="24">
        <v>6</v>
      </c>
      <c r="Q65" s="24" t="s">
        <v>2256</v>
      </c>
      <c r="R65" s="24">
        <v>6</v>
      </c>
      <c r="S65" s="24">
        <v>6</v>
      </c>
      <c r="T65" s="24">
        <v>8</v>
      </c>
      <c r="U65" s="24">
        <v>8</v>
      </c>
      <c r="V65" s="24">
        <v>8</v>
      </c>
      <c r="W65" s="24" t="s">
        <v>2256</v>
      </c>
      <c r="X65" s="24" t="s">
        <v>2256</v>
      </c>
      <c r="Y65" s="24">
        <v>10</v>
      </c>
      <c r="Z65" s="24" t="s">
        <v>2256</v>
      </c>
    </row>
    <row r="66" spans="1:26" s="23" customFormat="1">
      <c r="A66" s="12" t="s">
        <v>2205</v>
      </c>
      <c r="B66" s="12" t="s">
        <v>2206</v>
      </c>
      <c r="C66" s="12" t="s">
        <v>2134</v>
      </c>
      <c r="D66" s="24" t="s">
        <v>2256</v>
      </c>
      <c r="E66" s="24" t="s">
        <v>2256</v>
      </c>
      <c r="F66" s="24" t="s">
        <v>2256</v>
      </c>
      <c r="G66" s="24">
        <v>3.91</v>
      </c>
      <c r="H66" s="24" t="s">
        <v>2256</v>
      </c>
      <c r="I66" s="24" t="s">
        <v>2256</v>
      </c>
      <c r="J66" s="24" t="s">
        <v>2256</v>
      </c>
      <c r="K66" s="24" t="s">
        <v>2256</v>
      </c>
      <c r="L66" s="24">
        <v>7.11</v>
      </c>
      <c r="M66" s="24" t="s">
        <v>2256</v>
      </c>
      <c r="N66" s="24">
        <v>6.35</v>
      </c>
      <c r="O66" s="24">
        <v>6.35</v>
      </c>
      <c r="P66" s="24" t="s">
        <v>2256</v>
      </c>
      <c r="Q66" s="24" t="s">
        <v>2256</v>
      </c>
      <c r="R66" s="24" t="s">
        <v>2256</v>
      </c>
      <c r="S66" s="24" t="s">
        <v>2256</v>
      </c>
      <c r="T66" s="24" t="s">
        <v>2256</v>
      </c>
      <c r="U66" s="24" t="s">
        <v>2256</v>
      </c>
      <c r="V66" s="24" t="s">
        <v>2256</v>
      </c>
      <c r="W66" s="24" t="s">
        <v>2256</v>
      </c>
      <c r="X66" s="24" t="s">
        <v>2256</v>
      </c>
      <c r="Y66" s="24" t="s">
        <v>2256</v>
      </c>
      <c r="Z66" s="24" t="s">
        <v>2256</v>
      </c>
    </row>
    <row r="67" spans="1:26" s="23" customFormat="1">
      <c r="A67" s="12" t="s">
        <v>2207</v>
      </c>
      <c r="B67" s="12" t="s">
        <v>2188</v>
      </c>
      <c r="C67" s="12" t="s">
        <v>2134</v>
      </c>
      <c r="D67" s="24" t="s">
        <v>2256</v>
      </c>
      <c r="E67" s="24" t="s">
        <v>2256</v>
      </c>
      <c r="F67" s="24" t="s">
        <v>2256</v>
      </c>
      <c r="G67" s="24" t="s">
        <v>2256</v>
      </c>
      <c r="H67" s="24" t="s">
        <v>2256</v>
      </c>
      <c r="I67" s="24" t="s">
        <v>2256</v>
      </c>
      <c r="J67" s="24">
        <v>6.02</v>
      </c>
      <c r="K67" s="24" t="s">
        <v>2256</v>
      </c>
      <c r="L67" s="24">
        <v>7.11</v>
      </c>
      <c r="M67" s="24" t="s">
        <v>2256</v>
      </c>
      <c r="N67" s="24">
        <v>6.35</v>
      </c>
      <c r="O67" s="24" t="s">
        <v>2256</v>
      </c>
      <c r="P67" s="24" t="s">
        <v>2256</v>
      </c>
      <c r="Q67" s="24" t="s">
        <v>2256</v>
      </c>
      <c r="R67" s="24" t="s">
        <v>2256</v>
      </c>
      <c r="S67" s="24" t="s">
        <v>2256</v>
      </c>
      <c r="T67" s="24" t="s">
        <v>2256</v>
      </c>
      <c r="U67" s="24" t="s">
        <v>2256</v>
      </c>
      <c r="V67" s="24" t="s">
        <v>2256</v>
      </c>
      <c r="W67" s="24" t="s">
        <v>2256</v>
      </c>
      <c r="X67" s="24" t="s">
        <v>2256</v>
      </c>
      <c r="Y67" s="24" t="s">
        <v>2256</v>
      </c>
      <c r="Z67" s="24" t="s">
        <v>2256</v>
      </c>
    </row>
    <row r="68" spans="1:26" s="23" customFormat="1">
      <c r="A68" s="12" t="s">
        <v>2210</v>
      </c>
      <c r="B68" s="12" t="s">
        <v>2177</v>
      </c>
      <c r="C68" s="12" t="s">
        <v>2134</v>
      </c>
      <c r="D68" s="24" t="s">
        <v>2256</v>
      </c>
      <c r="E68" s="24" t="s">
        <v>2256</v>
      </c>
      <c r="F68" s="24" t="s">
        <v>2256</v>
      </c>
      <c r="G68" s="24">
        <v>4.5</v>
      </c>
      <c r="H68" s="24" t="s">
        <v>2256</v>
      </c>
      <c r="I68" s="24">
        <v>4.8</v>
      </c>
      <c r="J68" s="24">
        <v>5.4</v>
      </c>
      <c r="K68" s="24">
        <v>5.4</v>
      </c>
      <c r="L68" s="24">
        <v>5.4</v>
      </c>
      <c r="M68" s="24">
        <v>6</v>
      </c>
      <c r="N68" s="24" t="s">
        <v>2256</v>
      </c>
      <c r="O68" s="24" t="s">
        <v>2256</v>
      </c>
      <c r="P68" s="24" t="s">
        <v>2256</v>
      </c>
      <c r="Q68" s="24" t="s">
        <v>2256</v>
      </c>
      <c r="R68" s="24" t="s">
        <v>2256</v>
      </c>
      <c r="S68" s="24" t="s">
        <v>2256</v>
      </c>
      <c r="T68" s="24" t="s">
        <v>2256</v>
      </c>
      <c r="U68" s="24" t="s">
        <v>2256</v>
      </c>
      <c r="V68" s="24" t="s">
        <v>2256</v>
      </c>
      <c r="W68" s="24" t="s">
        <v>2256</v>
      </c>
      <c r="X68" s="24" t="s">
        <v>2256</v>
      </c>
      <c r="Y68" s="24" t="s">
        <v>2256</v>
      </c>
      <c r="Z68" s="24" t="s">
        <v>2256</v>
      </c>
    </row>
    <row r="69" spans="1:26" s="17" customFormat="1" ht="18.75">
      <c r="A69" s="38" t="s">
        <v>1702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40"/>
    </row>
    <row r="70" spans="1:26" s="23" customFormat="1">
      <c r="A70" s="12" t="s">
        <v>2190</v>
      </c>
      <c r="B70" s="12" t="s">
        <v>2181</v>
      </c>
      <c r="C70" s="12" t="s">
        <v>2133</v>
      </c>
      <c r="D70" s="24" t="s">
        <v>2256</v>
      </c>
      <c r="E70" s="24" t="s">
        <v>2256</v>
      </c>
      <c r="F70" s="24" t="s">
        <v>2256</v>
      </c>
      <c r="G70" s="24" t="s">
        <v>2256</v>
      </c>
      <c r="H70" s="24" t="s">
        <v>2256</v>
      </c>
      <c r="I70" s="24" t="s">
        <v>2256</v>
      </c>
      <c r="J70" s="24" t="s">
        <v>2256</v>
      </c>
      <c r="K70" s="24" t="s">
        <v>2256</v>
      </c>
      <c r="L70" s="24" t="s">
        <v>2256</v>
      </c>
      <c r="M70" s="24" t="s">
        <v>2256</v>
      </c>
      <c r="N70" s="24" t="s">
        <v>2256</v>
      </c>
      <c r="O70" s="24" t="s">
        <v>2256</v>
      </c>
      <c r="P70" s="24" t="s">
        <v>2256</v>
      </c>
      <c r="Q70" s="24" t="s">
        <v>2256</v>
      </c>
      <c r="R70" s="24" t="s">
        <v>2256</v>
      </c>
      <c r="S70" s="24" t="s">
        <v>2256</v>
      </c>
      <c r="T70" s="24" t="s">
        <v>2256</v>
      </c>
      <c r="U70" s="24" t="s">
        <v>2256</v>
      </c>
      <c r="V70" s="24" t="s">
        <v>2256</v>
      </c>
      <c r="W70" s="24" t="s">
        <v>2256</v>
      </c>
      <c r="X70" s="24" t="s">
        <v>2256</v>
      </c>
      <c r="Y70" s="24" t="s">
        <v>2256</v>
      </c>
      <c r="Z70" s="24" t="s">
        <v>2256</v>
      </c>
    </row>
    <row r="71" spans="1:26" s="23" customFormat="1">
      <c r="A71" s="12" t="s">
        <v>2191</v>
      </c>
      <c r="B71" s="12" t="s">
        <v>2182</v>
      </c>
      <c r="C71" s="12" t="s">
        <v>2133</v>
      </c>
      <c r="D71" s="24" t="s">
        <v>2256</v>
      </c>
      <c r="E71" s="24" t="s">
        <v>2256</v>
      </c>
      <c r="F71" s="24" t="s">
        <v>2256</v>
      </c>
      <c r="G71" s="24" t="s">
        <v>2256</v>
      </c>
      <c r="H71" s="24" t="s">
        <v>2256</v>
      </c>
      <c r="I71" s="24" t="s">
        <v>2256</v>
      </c>
      <c r="J71" s="24" t="s">
        <v>2256</v>
      </c>
      <c r="K71" s="24" t="s">
        <v>2256</v>
      </c>
      <c r="L71" s="24" t="s">
        <v>2256</v>
      </c>
      <c r="M71" s="24" t="s">
        <v>2256</v>
      </c>
      <c r="N71" s="24" t="s">
        <v>2256</v>
      </c>
      <c r="O71" s="24" t="s">
        <v>2256</v>
      </c>
      <c r="P71" s="24" t="s">
        <v>2256</v>
      </c>
      <c r="Q71" s="24" t="s">
        <v>2256</v>
      </c>
      <c r="R71" s="24" t="s">
        <v>2256</v>
      </c>
      <c r="S71" s="24" t="s">
        <v>2256</v>
      </c>
      <c r="T71" s="24" t="s">
        <v>2256</v>
      </c>
      <c r="U71" s="24" t="s">
        <v>2256</v>
      </c>
      <c r="V71" s="24" t="s">
        <v>2256</v>
      </c>
      <c r="W71" s="24" t="s">
        <v>2256</v>
      </c>
      <c r="X71" s="24" t="s">
        <v>2256</v>
      </c>
      <c r="Y71" s="24" t="s">
        <v>2256</v>
      </c>
      <c r="Z71" s="24" t="s">
        <v>2256</v>
      </c>
    </row>
    <row r="72" spans="1:26" s="23" customFormat="1">
      <c r="A72" s="12" t="s">
        <v>2192</v>
      </c>
      <c r="B72" s="12" t="s">
        <v>2183</v>
      </c>
      <c r="C72" s="12" t="s">
        <v>2133</v>
      </c>
      <c r="D72" s="24" t="s">
        <v>2256</v>
      </c>
      <c r="E72" s="24" t="s">
        <v>2256</v>
      </c>
      <c r="F72" s="24" t="s">
        <v>2256</v>
      </c>
      <c r="G72" s="24" t="s">
        <v>2256</v>
      </c>
      <c r="H72" s="24" t="s">
        <v>2256</v>
      </c>
      <c r="I72" s="24" t="s">
        <v>2256</v>
      </c>
      <c r="J72" s="24" t="s">
        <v>2256</v>
      </c>
      <c r="K72" s="24" t="s">
        <v>2256</v>
      </c>
      <c r="L72" s="24" t="s">
        <v>2256</v>
      </c>
      <c r="M72" s="24" t="s">
        <v>2256</v>
      </c>
      <c r="N72" s="24" t="s">
        <v>2256</v>
      </c>
      <c r="O72" s="24" t="s">
        <v>2256</v>
      </c>
      <c r="P72" s="24" t="s">
        <v>2256</v>
      </c>
      <c r="Q72" s="24" t="s">
        <v>2256</v>
      </c>
      <c r="R72" s="24" t="s">
        <v>2256</v>
      </c>
      <c r="S72" s="24" t="s">
        <v>2256</v>
      </c>
      <c r="T72" s="24" t="s">
        <v>2256</v>
      </c>
      <c r="U72" s="24" t="s">
        <v>2256</v>
      </c>
      <c r="V72" s="24" t="s">
        <v>2256</v>
      </c>
      <c r="W72" s="24" t="s">
        <v>2256</v>
      </c>
      <c r="X72" s="24" t="s">
        <v>2256</v>
      </c>
      <c r="Y72" s="24" t="s">
        <v>2256</v>
      </c>
      <c r="Z72" s="24" t="s">
        <v>2256</v>
      </c>
    </row>
    <row r="73" spans="1:26" s="23" customFormat="1">
      <c r="A73" s="12" t="s">
        <v>2193</v>
      </c>
      <c r="B73" s="12" t="s">
        <v>2184</v>
      </c>
      <c r="C73" s="12" t="s">
        <v>2133</v>
      </c>
      <c r="D73" s="24" t="s">
        <v>2256</v>
      </c>
      <c r="E73" s="24" t="s">
        <v>2256</v>
      </c>
      <c r="F73" s="24" t="s">
        <v>2256</v>
      </c>
      <c r="G73" s="24" t="s">
        <v>2256</v>
      </c>
      <c r="H73" s="24" t="s">
        <v>2256</v>
      </c>
      <c r="I73" s="24" t="s">
        <v>2256</v>
      </c>
      <c r="J73" s="24" t="s">
        <v>2256</v>
      </c>
      <c r="K73" s="24" t="s">
        <v>2256</v>
      </c>
      <c r="L73" s="24" t="s">
        <v>2256</v>
      </c>
      <c r="M73" s="24" t="s">
        <v>2256</v>
      </c>
      <c r="N73" s="24" t="s">
        <v>2256</v>
      </c>
      <c r="O73" s="24" t="s">
        <v>2256</v>
      </c>
      <c r="P73" s="24" t="s">
        <v>2256</v>
      </c>
      <c r="Q73" s="24" t="s">
        <v>2256</v>
      </c>
      <c r="R73" s="24" t="s">
        <v>2256</v>
      </c>
      <c r="S73" s="24" t="s">
        <v>2256</v>
      </c>
      <c r="T73" s="24" t="s">
        <v>2256</v>
      </c>
      <c r="U73" s="24" t="s">
        <v>2256</v>
      </c>
      <c r="V73" s="24" t="s">
        <v>2256</v>
      </c>
      <c r="W73" s="24" t="s">
        <v>2256</v>
      </c>
      <c r="X73" s="24" t="s">
        <v>2256</v>
      </c>
      <c r="Y73" s="24" t="s">
        <v>2256</v>
      </c>
      <c r="Z73" s="24" t="s">
        <v>2256</v>
      </c>
    </row>
    <row r="74" spans="1:26" s="23" customFormat="1">
      <c r="A74" s="12" t="s">
        <v>2204</v>
      </c>
      <c r="B74" s="12" t="s">
        <v>2185</v>
      </c>
      <c r="C74" s="12" t="s">
        <v>2133</v>
      </c>
      <c r="D74" s="24" t="s">
        <v>2256</v>
      </c>
      <c r="E74" s="24" t="s">
        <v>2256</v>
      </c>
      <c r="F74" s="24" t="s">
        <v>2256</v>
      </c>
      <c r="G74" s="24" t="s">
        <v>2256</v>
      </c>
      <c r="H74" s="24" t="s">
        <v>2256</v>
      </c>
      <c r="I74" s="24" t="s">
        <v>2256</v>
      </c>
      <c r="J74" s="24" t="s">
        <v>2256</v>
      </c>
      <c r="K74" s="24" t="s">
        <v>2256</v>
      </c>
      <c r="L74" s="24" t="s">
        <v>2256</v>
      </c>
      <c r="M74" s="24" t="s">
        <v>2256</v>
      </c>
      <c r="N74" s="24" t="s">
        <v>2256</v>
      </c>
      <c r="O74" s="24" t="s">
        <v>2256</v>
      </c>
      <c r="P74" s="24" t="s">
        <v>2256</v>
      </c>
      <c r="Q74" s="24" t="s">
        <v>2256</v>
      </c>
      <c r="R74" s="24" t="s">
        <v>2256</v>
      </c>
      <c r="S74" s="24" t="s">
        <v>2256</v>
      </c>
      <c r="T74" s="24" t="s">
        <v>2256</v>
      </c>
      <c r="U74" s="24" t="s">
        <v>2256</v>
      </c>
      <c r="V74" s="24" t="s">
        <v>2256</v>
      </c>
      <c r="W74" s="24" t="s">
        <v>2256</v>
      </c>
      <c r="X74" s="24" t="s">
        <v>2256</v>
      </c>
      <c r="Y74" s="24" t="s">
        <v>2256</v>
      </c>
      <c r="Z74" s="24" t="s">
        <v>2256</v>
      </c>
    </row>
    <row r="75" spans="1:26" s="23" customFormat="1">
      <c r="A75" s="12" t="s">
        <v>2200</v>
      </c>
      <c r="B75" s="12" t="s">
        <v>2186</v>
      </c>
      <c r="C75" s="12" t="s">
        <v>2133</v>
      </c>
      <c r="D75" s="24" t="s">
        <v>2256</v>
      </c>
      <c r="E75" s="24" t="s">
        <v>2256</v>
      </c>
      <c r="F75" s="24" t="s">
        <v>2256</v>
      </c>
      <c r="G75" s="24" t="s">
        <v>2256</v>
      </c>
      <c r="H75" s="24" t="s">
        <v>2256</v>
      </c>
      <c r="I75" s="24" t="s">
        <v>2256</v>
      </c>
      <c r="J75" s="24" t="s">
        <v>2256</v>
      </c>
      <c r="K75" s="24" t="s">
        <v>2256</v>
      </c>
      <c r="L75" s="24" t="s">
        <v>2256</v>
      </c>
      <c r="M75" s="24" t="s">
        <v>2256</v>
      </c>
      <c r="N75" s="24" t="s">
        <v>2256</v>
      </c>
      <c r="O75" s="24" t="s">
        <v>2256</v>
      </c>
      <c r="P75" s="24" t="s">
        <v>2256</v>
      </c>
      <c r="Q75" s="24" t="s">
        <v>2256</v>
      </c>
      <c r="R75" s="24" t="s">
        <v>2256</v>
      </c>
      <c r="S75" s="24" t="s">
        <v>2256</v>
      </c>
      <c r="T75" s="24" t="s">
        <v>2256</v>
      </c>
      <c r="U75" s="24" t="s">
        <v>2256</v>
      </c>
      <c r="V75" s="24" t="s">
        <v>2256</v>
      </c>
      <c r="W75" s="24" t="s">
        <v>2256</v>
      </c>
      <c r="X75" s="24" t="s">
        <v>2256</v>
      </c>
      <c r="Y75" s="24" t="s">
        <v>2256</v>
      </c>
      <c r="Z75" s="24" t="s">
        <v>2256</v>
      </c>
    </row>
    <row r="76" spans="1:26" s="23" customFormat="1">
      <c r="A76" s="12" t="s">
        <v>2194</v>
      </c>
      <c r="B76" s="12" t="s">
        <v>2187</v>
      </c>
      <c r="C76" s="12" t="s">
        <v>2133</v>
      </c>
      <c r="D76" s="24" t="s">
        <v>2256</v>
      </c>
      <c r="E76" s="24" t="s">
        <v>2256</v>
      </c>
      <c r="F76" s="24" t="s">
        <v>2256</v>
      </c>
      <c r="G76" s="24" t="s">
        <v>2256</v>
      </c>
      <c r="H76" s="24" t="s">
        <v>2256</v>
      </c>
      <c r="I76" s="24" t="s">
        <v>2256</v>
      </c>
      <c r="J76" s="24" t="s">
        <v>2256</v>
      </c>
      <c r="K76" s="24" t="s">
        <v>2256</v>
      </c>
      <c r="L76" s="24" t="s">
        <v>2256</v>
      </c>
      <c r="M76" s="24" t="s">
        <v>2256</v>
      </c>
      <c r="N76" s="24" t="s">
        <v>2256</v>
      </c>
      <c r="O76" s="24" t="s">
        <v>2256</v>
      </c>
      <c r="P76" s="24" t="s">
        <v>2256</v>
      </c>
      <c r="Q76" s="24" t="s">
        <v>2256</v>
      </c>
      <c r="R76" s="24" t="s">
        <v>2256</v>
      </c>
      <c r="S76" s="24" t="s">
        <v>2256</v>
      </c>
      <c r="T76" s="24" t="s">
        <v>2256</v>
      </c>
      <c r="U76" s="24" t="s">
        <v>2256</v>
      </c>
      <c r="V76" s="24" t="s">
        <v>2256</v>
      </c>
      <c r="W76" s="24" t="s">
        <v>2256</v>
      </c>
      <c r="X76" s="24" t="s">
        <v>2256</v>
      </c>
      <c r="Y76" s="24" t="s">
        <v>2256</v>
      </c>
      <c r="Z76" s="24" t="s">
        <v>2256</v>
      </c>
    </row>
    <row r="77" spans="1:26" s="23" customFormat="1">
      <c r="A77" s="12" t="s">
        <v>2195</v>
      </c>
      <c r="B77" s="12" t="s">
        <v>2180</v>
      </c>
      <c r="C77" s="12" t="s">
        <v>2133</v>
      </c>
      <c r="D77" s="24" t="s">
        <v>2256</v>
      </c>
      <c r="E77" s="24" t="s">
        <v>2256</v>
      </c>
      <c r="F77" s="24" t="s">
        <v>2256</v>
      </c>
      <c r="G77" s="24" t="s">
        <v>2256</v>
      </c>
      <c r="H77" s="24" t="s">
        <v>2256</v>
      </c>
      <c r="I77" s="24" t="s">
        <v>2256</v>
      </c>
      <c r="J77" s="24" t="s">
        <v>2256</v>
      </c>
      <c r="K77" s="24" t="s">
        <v>2256</v>
      </c>
      <c r="L77" s="24" t="s">
        <v>2256</v>
      </c>
      <c r="M77" s="24" t="s">
        <v>2256</v>
      </c>
      <c r="N77" s="24" t="s">
        <v>2256</v>
      </c>
      <c r="O77" s="24" t="s">
        <v>2256</v>
      </c>
      <c r="P77" s="24" t="s">
        <v>2256</v>
      </c>
      <c r="Q77" s="24" t="s">
        <v>2256</v>
      </c>
      <c r="R77" s="24" t="s">
        <v>2256</v>
      </c>
      <c r="S77" s="24" t="s">
        <v>2256</v>
      </c>
      <c r="T77" s="24" t="s">
        <v>2256</v>
      </c>
      <c r="U77" s="24" t="s">
        <v>2256</v>
      </c>
      <c r="V77" s="24" t="s">
        <v>2256</v>
      </c>
      <c r="W77" s="24" t="s">
        <v>2256</v>
      </c>
      <c r="X77" s="24" t="s">
        <v>2256</v>
      </c>
      <c r="Y77" s="24" t="s">
        <v>2256</v>
      </c>
      <c r="Z77" s="24" t="s">
        <v>2256</v>
      </c>
    </row>
    <row r="78" spans="1:26" s="23" customFormat="1">
      <c r="A78" s="12" t="s">
        <v>2196</v>
      </c>
      <c r="B78" s="12" t="s">
        <v>2215</v>
      </c>
      <c r="C78" s="12" t="s">
        <v>2133</v>
      </c>
      <c r="D78" s="24" t="s">
        <v>2256</v>
      </c>
      <c r="E78" s="24" t="s">
        <v>2256</v>
      </c>
      <c r="F78" s="24" t="s">
        <v>2256</v>
      </c>
      <c r="G78" s="24" t="s">
        <v>2256</v>
      </c>
      <c r="H78" s="24" t="s">
        <v>2256</v>
      </c>
      <c r="I78" s="24" t="s">
        <v>2256</v>
      </c>
      <c r="J78" s="24" t="s">
        <v>2256</v>
      </c>
      <c r="K78" s="24" t="s">
        <v>2256</v>
      </c>
      <c r="L78" s="24" t="s">
        <v>2256</v>
      </c>
      <c r="M78" s="24" t="s">
        <v>2256</v>
      </c>
      <c r="N78" s="24" t="s">
        <v>2256</v>
      </c>
      <c r="O78" s="24" t="s">
        <v>2256</v>
      </c>
      <c r="P78" s="24" t="s">
        <v>2256</v>
      </c>
      <c r="Q78" s="24" t="s">
        <v>2256</v>
      </c>
      <c r="R78" s="24" t="s">
        <v>2256</v>
      </c>
      <c r="S78" s="24" t="s">
        <v>2256</v>
      </c>
      <c r="T78" s="24" t="s">
        <v>2256</v>
      </c>
      <c r="U78" s="24" t="s">
        <v>2256</v>
      </c>
      <c r="V78" s="24" t="s">
        <v>2256</v>
      </c>
      <c r="W78" s="24" t="s">
        <v>2256</v>
      </c>
      <c r="X78" s="24" t="s">
        <v>2256</v>
      </c>
      <c r="Y78" s="24" t="s">
        <v>2256</v>
      </c>
      <c r="Z78" s="24" t="s">
        <v>2256</v>
      </c>
    </row>
    <row r="79" spans="1:26" s="23" customFormat="1">
      <c r="A79" s="12" t="s">
        <v>2197</v>
      </c>
      <c r="B79" s="12" t="s">
        <v>2216</v>
      </c>
      <c r="C79" s="12" t="s">
        <v>2134</v>
      </c>
      <c r="D79" s="24" t="s">
        <v>2256</v>
      </c>
      <c r="E79" s="24" t="s">
        <v>2256</v>
      </c>
      <c r="F79" s="24">
        <v>3.68</v>
      </c>
      <c r="G79" s="24">
        <v>3.91</v>
      </c>
      <c r="H79" s="24" t="s">
        <v>2256</v>
      </c>
      <c r="I79" s="24">
        <v>3.05</v>
      </c>
      <c r="J79" s="24">
        <v>3.05</v>
      </c>
      <c r="K79" s="24" t="s">
        <v>2256</v>
      </c>
      <c r="L79" s="24" t="s">
        <v>2256</v>
      </c>
      <c r="M79" s="24" t="s">
        <v>2256</v>
      </c>
      <c r="N79" s="24" t="s">
        <v>2256</v>
      </c>
      <c r="O79" s="24" t="s">
        <v>2256</v>
      </c>
      <c r="P79" s="24" t="s">
        <v>2256</v>
      </c>
      <c r="Q79" s="24" t="s">
        <v>2256</v>
      </c>
      <c r="R79" s="24" t="s">
        <v>2256</v>
      </c>
      <c r="S79" s="24" t="s">
        <v>2256</v>
      </c>
      <c r="T79" s="24" t="s">
        <v>2256</v>
      </c>
      <c r="U79" s="24" t="s">
        <v>2256</v>
      </c>
      <c r="V79" s="24" t="s">
        <v>2256</v>
      </c>
      <c r="W79" s="24" t="s">
        <v>2256</v>
      </c>
      <c r="X79" s="24" t="s">
        <v>2256</v>
      </c>
      <c r="Y79" s="24" t="s">
        <v>2256</v>
      </c>
      <c r="Z79" s="24" t="s">
        <v>2256</v>
      </c>
    </row>
    <row r="80" spans="1:26" s="23" customFormat="1">
      <c r="A80" s="12" t="s">
        <v>2198</v>
      </c>
      <c r="B80" s="12" t="s">
        <v>2211</v>
      </c>
      <c r="C80" s="12" t="s">
        <v>2134</v>
      </c>
      <c r="D80" s="24" t="s">
        <v>2256</v>
      </c>
      <c r="E80" s="24" t="s">
        <v>2256</v>
      </c>
      <c r="F80" s="24" t="s">
        <v>2256</v>
      </c>
      <c r="G80" s="24" t="s">
        <v>2256</v>
      </c>
      <c r="H80" s="24" t="s">
        <v>2256</v>
      </c>
      <c r="I80" s="24" t="s">
        <v>2256</v>
      </c>
      <c r="J80" s="24" t="s">
        <v>2256</v>
      </c>
      <c r="K80" s="24" t="s">
        <v>2256</v>
      </c>
      <c r="L80" s="24" t="s">
        <v>2256</v>
      </c>
      <c r="M80" s="24" t="s">
        <v>2256</v>
      </c>
      <c r="N80" s="24" t="s">
        <v>2256</v>
      </c>
      <c r="O80" s="24" t="s">
        <v>2256</v>
      </c>
      <c r="P80" s="24" t="s">
        <v>2256</v>
      </c>
      <c r="Q80" s="24" t="s">
        <v>2256</v>
      </c>
      <c r="R80" s="24" t="s">
        <v>2256</v>
      </c>
      <c r="S80" s="24" t="s">
        <v>2256</v>
      </c>
      <c r="T80" s="24" t="s">
        <v>2256</v>
      </c>
      <c r="U80" s="24" t="s">
        <v>2256</v>
      </c>
      <c r="V80" s="24" t="s">
        <v>2256</v>
      </c>
      <c r="W80" s="24" t="s">
        <v>2256</v>
      </c>
      <c r="X80" s="24" t="s">
        <v>2256</v>
      </c>
      <c r="Y80" s="24" t="s">
        <v>2256</v>
      </c>
      <c r="Z80" s="24" t="s">
        <v>2256</v>
      </c>
    </row>
    <row r="81" spans="1:26" s="23" customFormat="1">
      <c r="A81" s="12" t="s">
        <v>2199</v>
      </c>
      <c r="B81" s="12" t="s">
        <v>2212</v>
      </c>
      <c r="C81" s="12" t="s">
        <v>2134</v>
      </c>
      <c r="D81" s="24" t="s">
        <v>2256</v>
      </c>
      <c r="E81" s="24" t="s">
        <v>2256</v>
      </c>
      <c r="F81" s="24" t="s">
        <v>2256</v>
      </c>
      <c r="G81" s="24">
        <v>3.91</v>
      </c>
      <c r="H81" s="24" t="s">
        <v>2256</v>
      </c>
      <c r="I81" s="24" t="s">
        <v>2256</v>
      </c>
      <c r="J81" s="24" t="s">
        <v>2256</v>
      </c>
      <c r="K81" s="24" t="s">
        <v>2256</v>
      </c>
      <c r="L81" s="24">
        <v>3.4</v>
      </c>
      <c r="M81" s="24" t="s">
        <v>2256</v>
      </c>
      <c r="N81" s="24">
        <v>4.1900000000000004</v>
      </c>
      <c r="O81" s="24">
        <v>4.57</v>
      </c>
      <c r="P81" s="24">
        <v>4.78</v>
      </c>
      <c r="Q81" s="24" t="s">
        <v>2256</v>
      </c>
      <c r="R81" s="24" t="s">
        <v>2256</v>
      </c>
      <c r="S81" s="24">
        <v>5.54</v>
      </c>
      <c r="T81" s="24" t="s">
        <v>2256</v>
      </c>
      <c r="U81" s="24" t="s">
        <v>2256</v>
      </c>
      <c r="V81" s="24" t="s">
        <v>2256</v>
      </c>
      <c r="W81" s="24" t="s">
        <v>2256</v>
      </c>
      <c r="X81" s="24" t="s">
        <v>2256</v>
      </c>
      <c r="Y81" s="24" t="s">
        <v>2256</v>
      </c>
      <c r="Z81" s="24" t="s">
        <v>2256</v>
      </c>
    </row>
    <row r="82" spans="1:26" s="23" customFormat="1">
      <c r="A82" s="12" t="s">
        <v>2208</v>
      </c>
      <c r="B82" s="12" t="s">
        <v>2214</v>
      </c>
      <c r="C82" s="12" t="s">
        <v>2134</v>
      </c>
      <c r="D82" s="24" t="s">
        <v>2256</v>
      </c>
      <c r="E82" s="24" t="s">
        <v>2256</v>
      </c>
      <c r="F82" s="24" t="s">
        <v>2256</v>
      </c>
      <c r="G82" s="24" t="s">
        <v>2256</v>
      </c>
      <c r="H82" s="24" t="s">
        <v>2256</v>
      </c>
      <c r="I82" s="24" t="s">
        <v>2256</v>
      </c>
      <c r="J82" s="24" t="s">
        <v>2256</v>
      </c>
      <c r="K82" s="24" t="s">
        <v>2256</v>
      </c>
      <c r="L82" s="24" t="s">
        <v>2256</v>
      </c>
      <c r="M82" s="24" t="s">
        <v>2256</v>
      </c>
      <c r="N82" s="24" t="s">
        <v>2256</v>
      </c>
      <c r="O82" s="24" t="s">
        <v>2256</v>
      </c>
      <c r="P82" s="24" t="s">
        <v>2256</v>
      </c>
      <c r="Q82" s="24" t="s">
        <v>2256</v>
      </c>
      <c r="R82" s="24" t="s">
        <v>2256</v>
      </c>
      <c r="S82" s="24" t="s">
        <v>2256</v>
      </c>
      <c r="T82" s="24" t="s">
        <v>2256</v>
      </c>
      <c r="U82" s="24" t="s">
        <v>2256</v>
      </c>
      <c r="V82" s="24" t="s">
        <v>2256</v>
      </c>
      <c r="W82" s="24" t="s">
        <v>2256</v>
      </c>
      <c r="X82" s="24" t="s">
        <v>2256</v>
      </c>
      <c r="Y82" s="24" t="s">
        <v>2256</v>
      </c>
      <c r="Z82" s="24" t="s">
        <v>2256</v>
      </c>
    </row>
    <row r="83" spans="1:26" s="23" customFormat="1">
      <c r="A83" s="12" t="s">
        <v>2209</v>
      </c>
      <c r="B83" s="12" t="s">
        <v>2213</v>
      </c>
      <c r="C83" s="12" t="s">
        <v>2134</v>
      </c>
      <c r="D83" s="24" t="s">
        <v>2256</v>
      </c>
      <c r="E83" s="24" t="s">
        <v>2256</v>
      </c>
      <c r="F83" s="24" t="s">
        <v>2256</v>
      </c>
      <c r="G83" s="24" t="s">
        <v>2256</v>
      </c>
      <c r="H83" s="24" t="s">
        <v>2256</v>
      </c>
      <c r="I83" s="24" t="s">
        <v>2256</v>
      </c>
      <c r="J83" s="24" t="s">
        <v>2256</v>
      </c>
      <c r="K83" s="24" t="s">
        <v>2256</v>
      </c>
      <c r="L83" s="24" t="s">
        <v>2256</v>
      </c>
      <c r="M83" s="24" t="s">
        <v>2256</v>
      </c>
      <c r="N83" s="24" t="s">
        <v>2256</v>
      </c>
      <c r="O83" s="24" t="s">
        <v>2256</v>
      </c>
      <c r="P83" s="24" t="s">
        <v>2256</v>
      </c>
      <c r="Q83" s="24" t="s">
        <v>2256</v>
      </c>
      <c r="R83" s="24" t="s">
        <v>2256</v>
      </c>
      <c r="S83" s="24" t="s">
        <v>2256</v>
      </c>
      <c r="T83" s="24" t="s">
        <v>2256</v>
      </c>
      <c r="U83" s="24" t="s">
        <v>2256</v>
      </c>
      <c r="V83" s="24" t="s">
        <v>2256</v>
      </c>
      <c r="W83" s="24" t="s">
        <v>2256</v>
      </c>
      <c r="X83" s="24" t="s">
        <v>2256</v>
      </c>
      <c r="Y83" s="24" t="s">
        <v>2256</v>
      </c>
      <c r="Z83" s="24" t="s">
        <v>2256</v>
      </c>
    </row>
    <row r="84" spans="1:26" s="23" customFormat="1">
      <c r="A84" s="12" t="s">
        <v>2201</v>
      </c>
      <c r="B84" s="12" t="s">
        <v>2178</v>
      </c>
      <c r="C84" s="12" t="s">
        <v>2134</v>
      </c>
      <c r="D84" s="24" t="s">
        <v>2256</v>
      </c>
      <c r="E84" s="24" t="s">
        <v>2256</v>
      </c>
      <c r="F84" s="24" t="s">
        <v>2256</v>
      </c>
      <c r="G84" s="24" t="s">
        <v>2256</v>
      </c>
      <c r="H84" s="24" t="s">
        <v>2256</v>
      </c>
      <c r="I84" s="24" t="s">
        <v>2256</v>
      </c>
      <c r="J84" s="24" t="s">
        <v>2256</v>
      </c>
      <c r="K84" s="24" t="s">
        <v>2256</v>
      </c>
      <c r="L84" s="24" t="s">
        <v>2256</v>
      </c>
      <c r="M84" s="24" t="s">
        <v>2256</v>
      </c>
      <c r="N84" s="24" t="s">
        <v>2256</v>
      </c>
      <c r="O84" s="24" t="s">
        <v>2256</v>
      </c>
      <c r="P84" s="24" t="s">
        <v>2256</v>
      </c>
      <c r="Q84" s="24" t="s">
        <v>2256</v>
      </c>
      <c r="R84" s="24" t="s">
        <v>2256</v>
      </c>
      <c r="S84" s="24" t="s">
        <v>2256</v>
      </c>
      <c r="T84" s="24" t="s">
        <v>2256</v>
      </c>
      <c r="U84" s="24" t="s">
        <v>2256</v>
      </c>
      <c r="V84" s="24" t="s">
        <v>2256</v>
      </c>
      <c r="W84" s="24" t="s">
        <v>2256</v>
      </c>
      <c r="X84" s="24" t="s">
        <v>2256</v>
      </c>
      <c r="Y84" s="24" t="s">
        <v>2256</v>
      </c>
      <c r="Z84" s="24" t="s">
        <v>2256</v>
      </c>
    </row>
    <row r="85" spans="1:26" s="23" customFormat="1">
      <c r="A85" s="12" t="s">
        <v>2202</v>
      </c>
      <c r="B85" s="12" t="s">
        <v>2179</v>
      </c>
      <c r="C85" s="12" t="s">
        <v>2134</v>
      </c>
      <c r="D85" s="24" t="s">
        <v>2256</v>
      </c>
      <c r="E85" s="24" t="s">
        <v>2256</v>
      </c>
      <c r="F85" s="24" t="s">
        <v>2256</v>
      </c>
      <c r="G85" s="24" t="s">
        <v>2256</v>
      </c>
      <c r="H85" s="24" t="s">
        <v>2256</v>
      </c>
      <c r="I85" s="24" t="s">
        <v>2256</v>
      </c>
      <c r="J85" s="24" t="s">
        <v>2256</v>
      </c>
      <c r="K85" s="24" t="s">
        <v>2256</v>
      </c>
      <c r="L85" s="24" t="s">
        <v>2256</v>
      </c>
      <c r="M85" s="24" t="s">
        <v>2256</v>
      </c>
      <c r="N85" s="24" t="s">
        <v>2256</v>
      </c>
      <c r="O85" s="24" t="s">
        <v>2256</v>
      </c>
      <c r="P85" s="24" t="s">
        <v>2256</v>
      </c>
      <c r="Q85" s="24" t="s">
        <v>2256</v>
      </c>
      <c r="R85" s="24" t="s">
        <v>2256</v>
      </c>
      <c r="S85" s="24" t="s">
        <v>2256</v>
      </c>
      <c r="T85" s="24" t="s">
        <v>2256</v>
      </c>
      <c r="U85" s="24" t="s">
        <v>2256</v>
      </c>
      <c r="V85" s="24" t="s">
        <v>2256</v>
      </c>
      <c r="W85" s="24" t="s">
        <v>2256</v>
      </c>
      <c r="X85" s="24" t="s">
        <v>2256</v>
      </c>
      <c r="Y85" s="24" t="s">
        <v>2256</v>
      </c>
      <c r="Z85" s="24" t="s">
        <v>2256</v>
      </c>
    </row>
    <row r="86" spans="1:26" s="23" customFormat="1">
      <c r="A86" s="12" t="s">
        <v>2203</v>
      </c>
      <c r="B86" s="12" t="s">
        <v>2176</v>
      </c>
      <c r="C86" s="12" t="s">
        <v>2134</v>
      </c>
      <c r="D86" s="24" t="s">
        <v>2256</v>
      </c>
      <c r="E86" s="24" t="s">
        <v>2256</v>
      </c>
      <c r="F86" s="24" t="s">
        <v>2256</v>
      </c>
      <c r="G86" s="24" t="s">
        <v>2256</v>
      </c>
      <c r="H86" s="24" t="s">
        <v>2256</v>
      </c>
      <c r="I86" s="24" t="s">
        <v>2256</v>
      </c>
      <c r="J86" s="24" t="s">
        <v>2256</v>
      </c>
      <c r="K86" s="24" t="s">
        <v>2256</v>
      </c>
      <c r="L86" s="24" t="s">
        <v>2256</v>
      </c>
      <c r="M86" s="24" t="s">
        <v>2256</v>
      </c>
      <c r="N86" s="24" t="s">
        <v>2256</v>
      </c>
      <c r="O86" s="24" t="s">
        <v>2256</v>
      </c>
      <c r="P86" s="24" t="s">
        <v>2256</v>
      </c>
      <c r="Q86" s="24" t="s">
        <v>2256</v>
      </c>
      <c r="R86" s="24" t="s">
        <v>2256</v>
      </c>
      <c r="S86" s="24" t="s">
        <v>2256</v>
      </c>
      <c r="T86" s="24" t="s">
        <v>2256</v>
      </c>
      <c r="U86" s="24" t="s">
        <v>2256</v>
      </c>
      <c r="V86" s="24" t="s">
        <v>2256</v>
      </c>
      <c r="W86" s="24" t="s">
        <v>2256</v>
      </c>
      <c r="X86" s="24" t="s">
        <v>2256</v>
      </c>
      <c r="Y86" s="24" t="s">
        <v>2256</v>
      </c>
      <c r="Z86" s="24" t="s">
        <v>2256</v>
      </c>
    </row>
    <row r="87" spans="1:26" s="23" customFormat="1">
      <c r="A87" s="12" t="s">
        <v>2205</v>
      </c>
      <c r="B87" s="12" t="s">
        <v>2206</v>
      </c>
      <c r="C87" s="12" t="s">
        <v>2134</v>
      </c>
      <c r="D87" s="24" t="s">
        <v>2256</v>
      </c>
      <c r="E87" s="24" t="s">
        <v>2256</v>
      </c>
      <c r="F87" s="24" t="s">
        <v>2256</v>
      </c>
      <c r="G87" s="24" t="s">
        <v>2256</v>
      </c>
      <c r="H87" s="24" t="s">
        <v>2256</v>
      </c>
      <c r="I87" s="24" t="s">
        <v>2256</v>
      </c>
      <c r="J87" s="24" t="s">
        <v>2256</v>
      </c>
      <c r="K87" s="24" t="s">
        <v>2256</v>
      </c>
      <c r="L87" s="24" t="s">
        <v>2256</v>
      </c>
      <c r="M87" s="24" t="s">
        <v>2256</v>
      </c>
      <c r="N87" s="24" t="s">
        <v>2256</v>
      </c>
      <c r="O87" s="24" t="s">
        <v>2256</v>
      </c>
      <c r="P87" s="24" t="s">
        <v>2256</v>
      </c>
      <c r="Q87" s="24" t="s">
        <v>2256</v>
      </c>
      <c r="R87" s="24" t="s">
        <v>2256</v>
      </c>
      <c r="S87" s="24" t="s">
        <v>2256</v>
      </c>
      <c r="T87" s="24" t="s">
        <v>2256</v>
      </c>
      <c r="U87" s="24" t="s">
        <v>2256</v>
      </c>
      <c r="V87" s="24" t="s">
        <v>2256</v>
      </c>
      <c r="W87" s="24" t="s">
        <v>2256</v>
      </c>
      <c r="X87" s="24" t="s">
        <v>2256</v>
      </c>
      <c r="Y87" s="24" t="s">
        <v>2256</v>
      </c>
      <c r="Z87" s="24" t="s">
        <v>2256</v>
      </c>
    </row>
    <row r="88" spans="1:26" s="23" customFormat="1">
      <c r="A88" s="12" t="s">
        <v>2207</v>
      </c>
      <c r="B88" s="12" t="s">
        <v>2188</v>
      </c>
      <c r="C88" s="12" t="s">
        <v>2134</v>
      </c>
      <c r="D88" s="24" t="s">
        <v>2256</v>
      </c>
      <c r="E88" s="24" t="s">
        <v>2256</v>
      </c>
      <c r="F88" s="24" t="s">
        <v>2256</v>
      </c>
      <c r="G88" s="24" t="s">
        <v>2256</v>
      </c>
      <c r="H88" s="24" t="s">
        <v>2256</v>
      </c>
      <c r="I88" s="24" t="s">
        <v>2256</v>
      </c>
      <c r="J88" s="24" t="s">
        <v>2256</v>
      </c>
      <c r="K88" s="24" t="s">
        <v>2256</v>
      </c>
      <c r="L88" s="24" t="s">
        <v>2256</v>
      </c>
      <c r="M88" s="24" t="s">
        <v>2256</v>
      </c>
      <c r="N88" s="24" t="s">
        <v>2256</v>
      </c>
      <c r="O88" s="24" t="s">
        <v>2256</v>
      </c>
      <c r="P88" s="24" t="s">
        <v>2256</v>
      </c>
      <c r="Q88" s="24" t="s">
        <v>2256</v>
      </c>
      <c r="R88" s="24" t="s">
        <v>2256</v>
      </c>
      <c r="S88" s="24" t="s">
        <v>2256</v>
      </c>
      <c r="T88" s="24" t="s">
        <v>2256</v>
      </c>
      <c r="U88" s="24" t="s">
        <v>2256</v>
      </c>
      <c r="V88" s="24" t="s">
        <v>2256</v>
      </c>
      <c r="W88" s="24" t="s">
        <v>2256</v>
      </c>
      <c r="X88" s="24" t="s">
        <v>2256</v>
      </c>
      <c r="Y88" s="24" t="s">
        <v>2256</v>
      </c>
      <c r="Z88" s="24" t="s">
        <v>2256</v>
      </c>
    </row>
    <row r="89" spans="1:26" s="23" customFormat="1">
      <c r="A89" s="12" t="s">
        <v>2210</v>
      </c>
      <c r="B89" s="12" t="s">
        <v>2177</v>
      </c>
      <c r="C89" s="12" t="s">
        <v>2134</v>
      </c>
      <c r="D89" s="24" t="s">
        <v>2256</v>
      </c>
      <c r="E89" s="24" t="s">
        <v>2256</v>
      </c>
      <c r="F89" s="24" t="s">
        <v>2256</v>
      </c>
      <c r="G89" s="24" t="s">
        <v>2256</v>
      </c>
      <c r="H89" s="24" t="s">
        <v>2256</v>
      </c>
      <c r="I89" s="24" t="s">
        <v>2256</v>
      </c>
      <c r="J89" s="24" t="s">
        <v>2256</v>
      </c>
      <c r="K89" s="24" t="s">
        <v>2256</v>
      </c>
      <c r="L89" s="24" t="s">
        <v>2256</v>
      </c>
      <c r="M89" s="24" t="s">
        <v>2256</v>
      </c>
      <c r="N89" s="24" t="s">
        <v>2256</v>
      </c>
      <c r="O89" s="24" t="s">
        <v>2256</v>
      </c>
      <c r="P89" s="24" t="s">
        <v>2256</v>
      </c>
      <c r="Q89" s="24" t="s">
        <v>2256</v>
      </c>
      <c r="R89" s="24" t="s">
        <v>2256</v>
      </c>
      <c r="S89" s="24" t="s">
        <v>2256</v>
      </c>
      <c r="T89" s="24" t="s">
        <v>2256</v>
      </c>
      <c r="U89" s="24" t="s">
        <v>2256</v>
      </c>
      <c r="V89" s="24" t="s">
        <v>2256</v>
      </c>
      <c r="W89" s="24" t="s">
        <v>2256</v>
      </c>
      <c r="X89" s="24" t="s">
        <v>2256</v>
      </c>
      <c r="Y89" s="24" t="s">
        <v>2256</v>
      </c>
      <c r="Z89" s="24" t="s">
        <v>2256</v>
      </c>
    </row>
  </sheetData>
  <mergeCells count="8">
    <mergeCell ref="A1:Z1"/>
    <mergeCell ref="A2:Z2"/>
    <mergeCell ref="A48:Z48"/>
    <mergeCell ref="A69:Z69"/>
    <mergeCell ref="A6:Z6"/>
    <mergeCell ref="A3:A5"/>
    <mergeCell ref="A27:Z27"/>
    <mergeCell ref="B3:B4"/>
  </mergeCells>
  <pageMargins left="0.70866141732283505" right="0.70866141732283505" top="0.53" bottom="0.59055118110236204" header="0.31496062992126" footer="0.31496062992126"/>
  <pageSetup paperSize="9" scale="72" fitToHeight="0" orientation="landscape" r:id="rId1"/>
  <headerFooter>
    <oddHeader>&amp;R&amp;"-,Bold"&amp;14ANNEXURE-G</oddHeader>
    <oddFooter>&amp;CANNEXURE-G,Page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3"/>
  <dimension ref="A1:G145"/>
  <sheetViews>
    <sheetView workbookViewId="0">
      <selection activeCell="D47" sqref="D47"/>
    </sheetView>
  </sheetViews>
  <sheetFormatPr defaultRowHeight="15"/>
  <cols>
    <col min="1" max="1" width="18.85546875" bestFit="1" customWidth="1"/>
  </cols>
  <sheetData>
    <row r="1" spans="1:7">
      <c r="A1" t="s">
        <v>2235</v>
      </c>
      <c r="B1" t="s">
        <v>2175</v>
      </c>
      <c r="C1" t="s">
        <v>2129</v>
      </c>
      <c r="D1" t="s">
        <v>2239</v>
      </c>
      <c r="E1" t="s">
        <v>2236</v>
      </c>
      <c r="F1" t="s">
        <v>2238</v>
      </c>
      <c r="G1" t="s">
        <v>2237</v>
      </c>
    </row>
    <row r="2" spans="1:7" hidden="1">
      <c r="A2" t="str">
        <f t="shared" ref="A2:A33" si="0">B2&amp;"-"&amp;C2&amp;"-"&amp;D2</f>
        <v>AS-CS-25</v>
      </c>
      <c r="B2" t="s">
        <v>2183</v>
      </c>
      <c r="C2" t="s">
        <v>2131</v>
      </c>
      <c r="D2">
        <v>25</v>
      </c>
      <c r="E2" t="s">
        <v>53</v>
      </c>
      <c r="F2">
        <f>_xlfn.NUMBERVALUE(VLOOKUP(Table3[[#This Row],[NB]],DATAMASTER!L:N,3,FALSE))</f>
        <v>33.4</v>
      </c>
      <c r="G2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3" spans="1:7" hidden="1">
      <c r="A3" t="str">
        <f t="shared" si="0"/>
        <v>AS-CS-65</v>
      </c>
      <c r="B3" t="s">
        <v>2183</v>
      </c>
      <c r="C3" t="s">
        <v>2131</v>
      </c>
      <c r="D3">
        <v>65</v>
      </c>
      <c r="E3" t="s">
        <v>31</v>
      </c>
      <c r="F3">
        <f>_xlfn.NUMBERVALUE(VLOOKUP(Table3[[#This Row],[NB]],DATAMASTER!L:N,3,FALSE))</f>
        <v>73</v>
      </c>
      <c r="G3" s="28">
        <f>_xlfn.NUMBERVALUE(IF(LEFT(Table3[[#This Row],[SCH]],1)="T",RIGHT(Table3[[#This Row],[SCH]],LEN(Table3[[#This Row],[SCH]])-1),VLOOKUP(Table3[[#This Row],[NB]]&amp;"-"&amp;Table3[[#This Row],[SCH]],DATAMASTER!O:P,2,FALSE)))</f>
        <v>5.16</v>
      </c>
    </row>
    <row r="4" spans="1:7" hidden="1">
      <c r="A4" t="str">
        <f t="shared" si="0"/>
        <v>DPS-CS-25</v>
      </c>
      <c r="B4" t="s">
        <v>2184</v>
      </c>
      <c r="C4" t="s">
        <v>2131</v>
      </c>
      <c r="D4">
        <v>25</v>
      </c>
      <c r="E4" t="s">
        <v>53</v>
      </c>
      <c r="F4">
        <f>_xlfn.NUMBERVALUE(VLOOKUP(Table3[[#This Row],[NB]],DATAMASTER!L:N,3,FALSE))</f>
        <v>33.4</v>
      </c>
      <c r="G4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5" spans="1:7" hidden="1">
      <c r="A5" t="str">
        <f t="shared" si="0"/>
        <v>DPS-CS-200</v>
      </c>
      <c r="B5" t="s">
        <v>2184</v>
      </c>
      <c r="C5" t="s">
        <v>2131</v>
      </c>
      <c r="D5">
        <v>200</v>
      </c>
      <c r="E5" t="s">
        <v>62</v>
      </c>
      <c r="F5">
        <f>_xlfn.NUMBERVALUE(VLOOKUP(Table3[[#This Row],[NB]],DATAMASTER!L:N,3,FALSE))</f>
        <v>219.1</v>
      </c>
      <c r="G5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6" spans="1:7" hidden="1">
      <c r="A6" t="str">
        <f t="shared" si="0"/>
        <v>AS-AS (P22)-20</v>
      </c>
      <c r="B6" t="s">
        <v>2183</v>
      </c>
      <c r="C6" t="s">
        <v>2132</v>
      </c>
      <c r="D6">
        <v>20</v>
      </c>
      <c r="E6" t="s">
        <v>53</v>
      </c>
      <c r="F6">
        <f>_xlfn.NUMBERVALUE(VLOOKUP(Table3[[#This Row],[NB]],DATAMASTER!L:N,3,FALSE))</f>
        <v>26.7</v>
      </c>
      <c r="G6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7" spans="1:7" hidden="1">
      <c r="A7" t="str">
        <f t="shared" si="0"/>
        <v>AS-AS (P22)-25</v>
      </c>
      <c r="B7" t="s">
        <v>2183</v>
      </c>
      <c r="C7" t="s">
        <v>2132</v>
      </c>
      <c r="D7">
        <v>25</v>
      </c>
      <c r="E7" t="s">
        <v>53</v>
      </c>
      <c r="F7">
        <f>_xlfn.NUMBERVALUE(VLOOKUP(Table3[[#This Row],[NB]],DATAMASTER!L:N,3,FALSE))</f>
        <v>33.4</v>
      </c>
      <c r="G7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8" spans="1:7" hidden="1">
      <c r="A8" t="str">
        <f t="shared" si="0"/>
        <v>AS-AS (P22)-80</v>
      </c>
      <c r="B8" t="s">
        <v>2183</v>
      </c>
      <c r="C8" t="s">
        <v>2132</v>
      </c>
      <c r="D8">
        <v>80</v>
      </c>
      <c r="E8" t="s">
        <v>31</v>
      </c>
      <c r="F8">
        <f>_xlfn.NUMBERVALUE(VLOOKUP(Table3[[#This Row],[NB]],DATAMASTER!L:N,3,FALSE))</f>
        <v>88.9</v>
      </c>
      <c r="G8" s="28">
        <f>_xlfn.NUMBERVALUE(IF(LEFT(Table3[[#This Row],[SCH]],1)="T",RIGHT(Table3[[#This Row],[SCH]],LEN(Table3[[#This Row],[SCH]])-1),VLOOKUP(Table3[[#This Row],[NB]]&amp;"-"&amp;Table3[[#This Row],[SCH]],DATAMASTER!O:P,2,FALSE)))</f>
        <v>5.49</v>
      </c>
    </row>
    <row r="9" spans="1:7" hidden="1">
      <c r="A9" t="str">
        <f t="shared" si="0"/>
        <v>AS-AS (P22)-100</v>
      </c>
      <c r="B9" t="s">
        <v>2183</v>
      </c>
      <c r="C9" t="s">
        <v>2132</v>
      </c>
      <c r="D9">
        <v>100</v>
      </c>
      <c r="E9" t="s">
        <v>31</v>
      </c>
      <c r="F9">
        <f>_xlfn.NUMBERVALUE(VLOOKUP(Table3[[#This Row],[NB]],DATAMASTER!L:N,3,FALSE))</f>
        <v>114.3</v>
      </c>
      <c r="G9" s="28">
        <f>_xlfn.NUMBERVALUE(IF(LEFT(Table3[[#This Row],[SCH]],1)="T",RIGHT(Table3[[#This Row],[SCH]],LEN(Table3[[#This Row],[SCH]])-1),VLOOKUP(Table3[[#This Row],[NB]]&amp;"-"&amp;Table3[[#This Row],[SCH]],DATAMASTER!O:P,2,FALSE)))</f>
        <v>6.02</v>
      </c>
    </row>
    <row r="10" spans="1:7" hidden="1">
      <c r="A10" t="str">
        <f t="shared" si="0"/>
        <v>AS-CS-80</v>
      </c>
      <c r="B10" t="s">
        <v>2183</v>
      </c>
      <c r="C10" t="s">
        <v>2131</v>
      </c>
      <c r="D10">
        <v>80</v>
      </c>
      <c r="E10" t="s">
        <v>31</v>
      </c>
      <c r="F10">
        <f>_xlfn.NUMBERVALUE(VLOOKUP(Table3[[#This Row],[NB]],DATAMASTER!L:N,3,FALSE))</f>
        <v>88.9</v>
      </c>
      <c r="G10" s="28">
        <f>_xlfn.NUMBERVALUE(IF(LEFT(Table3[[#This Row],[SCH]],1)="T",RIGHT(Table3[[#This Row],[SCH]],LEN(Table3[[#This Row],[SCH]])-1),VLOOKUP(Table3[[#This Row],[NB]]&amp;"-"&amp;Table3[[#This Row],[SCH]],DATAMASTER!O:P,2,FALSE)))</f>
        <v>5.49</v>
      </c>
    </row>
    <row r="11" spans="1:7" hidden="1">
      <c r="A11" t="str">
        <f t="shared" si="0"/>
        <v>DPS-AS (P22)-20</v>
      </c>
      <c r="B11" t="s">
        <v>2184</v>
      </c>
      <c r="C11" t="s">
        <v>2132</v>
      </c>
      <c r="D11">
        <v>20</v>
      </c>
      <c r="E11" t="s">
        <v>53</v>
      </c>
      <c r="F11">
        <f>_xlfn.NUMBERVALUE(VLOOKUP(Table3[[#This Row],[NB]],DATAMASTER!L:N,3,FALSE))</f>
        <v>26.7</v>
      </c>
      <c r="G11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12" spans="1:7" hidden="1">
      <c r="A12" t="str">
        <f t="shared" si="0"/>
        <v>DPS-AS (P22)-25</v>
      </c>
      <c r="B12" t="s">
        <v>2184</v>
      </c>
      <c r="C12" t="s">
        <v>2132</v>
      </c>
      <c r="D12">
        <v>25</v>
      </c>
      <c r="E12" t="s">
        <v>53</v>
      </c>
      <c r="F12">
        <f>_xlfn.NUMBERVALUE(VLOOKUP(Table3[[#This Row],[NB]],DATAMASTER!L:N,3,FALSE))</f>
        <v>33.4</v>
      </c>
      <c r="G12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13" spans="1:7" hidden="1">
      <c r="A13" t="str">
        <f t="shared" si="0"/>
        <v>DPS-AS (P22)-100</v>
      </c>
      <c r="B13" t="s">
        <v>2184</v>
      </c>
      <c r="C13" t="s">
        <v>2132</v>
      </c>
      <c r="D13">
        <v>100</v>
      </c>
      <c r="E13" t="s">
        <v>31</v>
      </c>
      <c r="F13">
        <f>_xlfn.NUMBERVALUE(VLOOKUP(Table3[[#This Row],[NB]],DATAMASTER!L:N,3,FALSE))</f>
        <v>114.3</v>
      </c>
      <c r="G13" s="28">
        <f>_xlfn.NUMBERVALUE(IF(LEFT(Table3[[#This Row],[SCH]],1)="T",RIGHT(Table3[[#This Row],[SCH]],LEN(Table3[[#This Row],[SCH]])-1),VLOOKUP(Table3[[#This Row],[NB]]&amp;"-"&amp;Table3[[#This Row],[SCH]],DATAMASTER!O:P,2,FALSE)))</f>
        <v>6.02</v>
      </c>
    </row>
    <row r="14" spans="1:7" hidden="1">
      <c r="A14" t="str">
        <f t="shared" si="0"/>
        <v>DPS-AS (P22)-250</v>
      </c>
      <c r="B14" t="s">
        <v>2184</v>
      </c>
      <c r="C14" t="s">
        <v>2132</v>
      </c>
      <c r="D14">
        <v>250</v>
      </c>
      <c r="E14" t="s">
        <v>31</v>
      </c>
      <c r="F14">
        <f>_xlfn.NUMBERVALUE(VLOOKUP(Table3[[#This Row],[NB]],DATAMASTER!L:N,3,FALSE))</f>
        <v>273</v>
      </c>
      <c r="G14" s="28">
        <f>_xlfn.NUMBERVALUE(IF(LEFT(Table3[[#This Row],[SCH]],1)="T",RIGHT(Table3[[#This Row],[SCH]],LEN(Table3[[#This Row],[SCH]])-1),VLOOKUP(Table3[[#This Row],[NB]]&amp;"-"&amp;Table3[[#This Row],[SCH]],DATAMASTER!O:P,2,FALSE)))</f>
        <v>9.27</v>
      </c>
    </row>
    <row r="15" spans="1:7" hidden="1">
      <c r="A15" t="str">
        <f t="shared" si="0"/>
        <v>DPS-AS (P22)-150</v>
      </c>
      <c r="B15" t="s">
        <v>2184</v>
      </c>
      <c r="C15" t="s">
        <v>2132</v>
      </c>
      <c r="D15">
        <v>150</v>
      </c>
      <c r="E15" t="s">
        <v>31</v>
      </c>
      <c r="F15">
        <f>_xlfn.NUMBERVALUE(VLOOKUP(Table3[[#This Row],[NB]],DATAMASTER!L:N,3,FALSE))</f>
        <v>168.3</v>
      </c>
      <c r="G15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16" spans="1:7" hidden="1">
      <c r="A16" t="str">
        <f t="shared" si="0"/>
        <v>DPS-CS-250</v>
      </c>
      <c r="B16" t="s">
        <v>2184</v>
      </c>
      <c r="C16" t="s">
        <v>2131</v>
      </c>
      <c r="D16">
        <v>250</v>
      </c>
      <c r="E16" t="s">
        <v>31</v>
      </c>
      <c r="F16">
        <f>_xlfn.NUMBERVALUE(VLOOKUP(Table3[[#This Row],[NB]],DATAMASTER!L:N,3,FALSE))</f>
        <v>273</v>
      </c>
      <c r="G16" s="28">
        <f>_xlfn.NUMBERVALUE(IF(LEFT(Table3[[#This Row],[SCH]],1)="T",RIGHT(Table3[[#This Row],[SCH]],LEN(Table3[[#This Row],[SCH]])-1),VLOOKUP(Table3[[#This Row],[NB]]&amp;"-"&amp;Table3[[#This Row],[SCH]],DATAMASTER!O:P,2,FALSE)))</f>
        <v>9.27</v>
      </c>
    </row>
    <row r="17" spans="1:7" hidden="1">
      <c r="A17" t="str">
        <f t="shared" si="0"/>
        <v>DPS-CS-100</v>
      </c>
      <c r="B17" t="s">
        <v>2184</v>
      </c>
      <c r="C17" t="s">
        <v>2131</v>
      </c>
      <c r="D17">
        <v>100</v>
      </c>
      <c r="E17" t="s">
        <v>31</v>
      </c>
      <c r="F17">
        <f>_xlfn.NUMBERVALUE(VLOOKUP(Table3[[#This Row],[NB]],DATAMASTER!L:N,3,FALSE))</f>
        <v>114.3</v>
      </c>
      <c r="G17" s="28">
        <f>_xlfn.NUMBERVALUE(IF(LEFT(Table3[[#This Row],[SCH]],1)="T",RIGHT(Table3[[#This Row],[SCH]],LEN(Table3[[#This Row],[SCH]])-1),VLOOKUP(Table3[[#This Row],[NB]]&amp;"-"&amp;Table3[[#This Row],[SCH]],DATAMASTER!O:P,2,FALSE)))</f>
        <v>6.02</v>
      </c>
    </row>
    <row r="18" spans="1:7" hidden="1">
      <c r="A18" t="str">
        <f t="shared" si="0"/>
        <v>BSS-AS (P22)-25</v>
      </c>
      <c r="B18" t="s">
        <v>2182</v>
      </c>
      <c r="C18" t="s">
        <v>2132</v>
      </c>
      <c r="D18">
        <v>25</v>
      </c>
      <c r="E18" t="s">
        <v>348</v>
      </c>
      <c r="F18">
        <f>_xlfn.NUMBERVALUE(VLOOKUP(Table3[[#This Row],[NB]],DATAMASTER!L:N,3,FALSE))</f>
        <v>33.4</v>
      </c>
      <c r="G18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9" spans="1:7" hidden="1">
      <c r="A19" t="str">
        <f t="shared" si="0"/>
        <v>BSS-AS (P22)-40</v>
      </c>
      <c r="B19" t="s">
        <v>2182</v>
      </c>
      <c r="C19" t="s">
        <v>2132</v>
      </c>
      <c r="D19">
        <v>40</v>
      </c>
      <c r="E19" t="s">
        <v>353</v>
      </c>
      <c r="F19">
        <f>_xlfn.NUMBERVALUE(VLOOKUP(Table3[[#This Row],[NB]],DATAMASTER!L:N,3,FALSE))</f>
        <v>48.3</v>
      </c>
      <c r="G19" s="28">
        <f>_xlfn.NUMBERVALUE(IF(LEFT(Table3[[#This Row],[SCH]],1)="T",RIGHT(Table3[[#This Row],[SCH]],LEN(Table3[[#This Row],[SCH]])-1),VLOOKUP(Table3[[#This Row],[NB]]&amp;"-"&amp;Table3[[#This Row],[SCH]],DATAMASTER!O:P,2,FALSE)))</f>
        <v>10.15</v>
      </c>
    </row>
    <row r="20" spans="1:7" hidden="1">
      <c r="A20" t="str">
        <f t="shared" si="0"/>
        <v>BSS-AS (P91)-100</v>
      </c>
      <c r="B20" t="s">
        <v>2182</v>
      </c>
      <c r="C20" t="s">
        <v>2130</v>
      </c>
      <c r="D20">
        <v>100</v>
      </c>
      <c r="E20" t="s">
        <v>336</v>
      </c>
      <c r="F20">
        <f>_xlfn.NUMBERVALUE(VLOOKUP(Table3[[#This Row],[NB]],DATAMASTER!L:N,3,FALSE))</f>
        <v>114.3</v>
      </c>
      <c r="G20" s="28">
        <f>_xlfn.NUMBERVALUE(IF(LEFT(Table3[[#This Row],[SCH]],1)="T",RIGHT(Table3[[#This Row],[SCH]],LEN(Table3[[#This Row],[SCH]])-1),VLOOKUP(Table3[[#This Row],[NB]]&amp;"-"&amp;Table3[[#This Row],[SCH]],DATAMASTER!O:P,2,FALSE)))</f>
        <v>11.13</v>
      </c>
    </row>
    <row r="21" spans="1:7" hidden="1">
      <c r="A21" t="str">
        <f t="shared" si="0"/>
        <v>BSS-AS (P91)-250</v>
      </c>
      <c r="B21" t="s">
        <v>2182</v>
      </c>
      <c r="C21" t="s">
        <v>2130</v>
      </c>
      <c r="D21">
        <v>250</v>
      </c>
      <c r="E21" t="s">
        <v>336</v>
      </c>
      <c r="F21">
        <f>_xlfn.NUMBERVALUE(VLOOKUP(Table3[[#This Row],[NB]],DATAMASTER!L:N,3,FALSE))</f>
        <v>273</v>
      </c>
      <c r="G21" s="28">
        <f>_xlfn.NUMBERVALUE(IF(LEFT(Table3[[#This Row],[SCH]],1)="T",RIGHT(Table3[[#This Row],[SCH]],LEN(Table3[[#This Row],[SCH]])-1),VLOOKUP(Table3[[#This Row],[NB]]&amp;"-"&amp;Table3[[#This Row],[SCH]],DATAMASTER!O:P,2,FALSE)))</f>
        <v>21.44</v>
      </c>
    </row>
    <row r="22" spans="1:7" hidden="1">
      <c r="A22" t="str">
        <f t="shared" si="0"/>
        <v>BSS-AS (P22)-20</v>
      </c>
      <c r="B22" t="s">
        <v>2182</v>
      </c>
      <c r="C22" t="s">
        <v>2132</v>
      </c>
      <c r="D22">
        <v>20</v>
      </c>
      <c r="E22" t="s">
        <v>348</v>
      </c>
      <c r="F22">
        <f>_xlfn.NUMBERVALUE(VLOOKUP(Table3[[#This Row],[NB]],DATAMASTER!L:N,3,FALSE))</f>
        <v>26.7</v>
      </c>
      <c r="G22" s="28">
        <f>_xlfn.NUMBERVALUE(IF(LEFT(Table3[[#This Row],[SCH]],1)="T",RIGHT(Table3[[#This Row],[SCH]],LEN(Table3[[#This Row],[SCH]])-1),VLOOKUP(Table3[[#This Row],[NB]]&amp;"-"&amp;Table3[[#This Row],[SCH]],DATAMASTER!O:P,2,FALSE)))</f>
        <v>5.56</v>
      </c>
    </row>
    <row r="23" spans="1:7" hidden="1">
      <c r="A23" t="str">
        <f t="shared" si="0"/>
        <v>BSS-AS (P22)-200</v>
      </c>
      <c r="B23" t="s">
        <v>2182</v>
      </c>
      <c r="C23" t="s">
        <v>2132</v>
      </c>
      <c r="D23">
        <v>200</v>
      </c>
      <c r="E23" t="s">
        <v>31</v>
      </c>
      <c r="F23">
        <f>_xlfn.NUMBERVALUE(VLOOKUP(Table3[[#This Row],[NB]],DATAMASTER!L:N,3,FALSE))</f>
        <v>219.1</v>
      </c>
      <c r="G23" s="28">
        <f>_xlfn.NUMBERVALUE(IF(LEFT(Table3[[#This Row],[SCH]],1)="T",RIGHT(Table3[[#This Row],[SCH]],LEN(Table3[[#This Row],[SCH]])-1),VLOOKUP(Table3[[#This Row],[NB]]&amp;"-"&amp;Table3[[#This Row],[SCH]],DATAMASTER!O:P,2,FALSE)))</f>
        <v>8.18</v>
      </c>
    </row>
    <row r="24" spans="1:7" hidden="1">
      <c r="A24" t="str">
        <f t="shared" si="0"/>
        <v>BSS-AS (P22)-800</v>
      </c>
      <c r="B24" t="s">
        <v>2182</v>
      </c>
      <c r="C24" t="s">
        <v>2132</v>
      </c>
      <c r="D24">
        <v>800</v>
      </c>
      <c r="E24" t="s">
        <v>408</v>
      </c>
      <c r="F24">
        <f>_xlfn.NUMBERVALUE(VLOOKUP(Table3[[#This Row],[NB]],DATAMASTER!L:N,3,FALSE))</f>
        <v>813</v>
      </c>
      <c r="G24" s="28">
        <f>_xlfn.NUMBERVALUE(IF(LEFT(Table3[[#This Row],[SCH]],1)="T",RIGHT(Table3[[#This Row],[SCH]],LEN(Table3[[#This Row],[SCH]])-1),VLOOKUP(Table3[[#This Row],[NB]]&amp;"-"&amp;Table3[[#This Row],[SCH]],DATAMASTER!O:P,2,FALSE)))</f>
        <v>22.23</v>
      </c>
    </row>
    <row r="25" spans="1:7" hidden="1">
      <c r="A25" t="str">
        <f t="shared" si="0"/>
        <v>BSS-CS-700</v>
      </c>
      <c r="B25" t="s">
        <v>2182</v>
      </c>
      <c r="C25" t="s">
        <v>2131</v>
      </c>
      <c r="D25">
        <v>700</v>
      </c>
      <c r="E25" t="s">
        <v>264</v>
      </c>
      <c r="F25">
        <f>_xlfn.NUMBERVALUE(VLOOKUP(Table3[[#This Row],[NB]],DATAMASTER!L:N,3,FALSE))</f>
        <v>711</v>
      </c>
      <c r="G25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26" spans="1:7" hidden="1">
      <c r="A26" t="str">
        <f t="shared" si="0"/>
        <v>BSS-CS-25</v>
      </c>
      <c r="B26" t="s">
        <v>2182</v>
      </c>
      <c r="C26" t="s">
        <v>2131</v>
      </c>
      <c r="D26">
        <v>25</v>
      </c>
      <c r="E26" t="s">
        <v>53</v>
      </c>
      <c r="F26">
        <f>_xlfn.NUMBERVALUE(VLOOKUP(Table3[[#This Row],[NB]],DATAMASTER!L:N,3,FALSE))</f>
        <v>33.4</v>
      </c>
      <c r="G26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27" spans="1:7" hidden="1">
      <c r="A27" t="str">
        <f t="shared" si="0"/>
        <v>BSS-CS-600</v>
      </c>
      <c r="B27" t="s">
        <v>2182</v>
      </c>
      <c r="C27" t="s">
        <v>2131</v>
      </c>
      <c r="D27">
        <v>600</v>
      </c>
      <c r="E27" t="s">
        <v>62</v>
      </c>
      <c r="F27">
        <f>_xlfn.NUMBERVALUE(VLOOKUP(Table3[[#This Row],[NB]],DATAMASTER!L:N,3,FALSE))</f>
        <v>610</v>
      </c>
      <c r="G27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28" spans="1:7" hidden="1">
      <c r="A28" t="str">
        <f t="shared" si="0"/>
        <v>BSS-CS-200</v>
      </c>
      <c r="B28" t="s">
        <v>2182</v>
      </c>
      <c r="C28" t="s">
        <v>2131</v>
      </c>
      <c r="D28">
        <v>200</v>
      </c>
      <c r="E28" t="s">
        <v>62</v>
      </c>
      <c r="F28">
        <f>_xlfn.NUMBERVALUE(VLOOKUP(Table3[[#This Row],[NB]],DATAMASTER!L:N,3,FALSE))</f>
        <v>219.1</v>
      </c>
      <c r="G28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29" spans="1:7" hidden="1">
      <c r="A29" t="str">
        <f t="shared" si="0"/>
        <v>BSS-CS-250</v>
      </c>
      <c r="B29" t="s">
        <v>2182</v>
      </c>
      <c r="C29" t="s">
        <v>2131</v>
      </c>
      <c r="D29">
        <v>250</v>
      </c>
      <c r="E29" t="s">
        <v>62</v>
      </c>
      <c r="F29">
        <f>_xlfn.NUMBERVALUE(VLOOKUP(Table3[[#This Row],[NB]],DATAMASTER!L:N,3,FALSE))</f>
        <v>273</v>
      </c>
      <c r="G29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30" spans="1:7" hidden="1">
      <c r="A30" t="str">
        <f t="shared" si="0"/>
        <v>CCW-CS-150</v>
      </c>
      <c r="B30" t="s">
        <v>2176</v>
      </c>
      <c r="C30" t="s">
        <v>2131</v>
      </c>
      <c r="D30">
        <v>150</v>
      </c>
      <c r="E30" t="s">
        <v>496</v>
      </c>
      <c r="F30">
        <f>_xlfn.NUMBERVALUE(VLOOKUP(Table3[[#This Row],[NB]],DATAMASTER!L:N,3,FALSE))</f>
        <v>168.3</v>
      </c>
      <c r="G30" s="28">
        <f>_xlfn.NUMBERVALUE(IF(LEFT(Table3[[#This Row],[SCH]],1)="T",RIGHT(Table3[[#This Row],[SCH]],LEN(Table3[[#This Row],[SCH]])-1),VLOOKUP(Table3[[#This Row],[NB]]&amp;"-"&amp;Table3[[#This Row],[SCH]],DATAMASTER!O:P,2,FALSE)))</f>
        <v>5.4</v>
      </c>
    </row>
    <row r="31" spans="1:7" hidden="1">
      <c r="A31" t="str">
        <f t="shared" si="0"/>
        <v>CCW-CS-80</v>
      </c>
      <c r="B31" t="s">
        <v>2176</v>
      </c>
      <c r="C31" t="s">
        <v>2131</v>
      </c>
      <c r="D31">
        <v>80</v>
      </c>
      <c r="E31" t="s">
        <v>496</v>
      </c>
      <c r="F31">
        <f>_xlfn.NUMBERVALUE(VLOOKUP(Table3[[#This Row],[NB]],DATAMASTER!L:N,3,FALSE))</f>
        <v>88.9</v>
      </c>
      <c r="G31" s="28">
        <f>_xlfn.NUMBERVALUE(IF(LEFT(Table3[[#This Row],[SCH]],1)="T",RIGHT(Table3[[#This Row],[SCH]],LEN(Table3[[#This Row],[SCH]])-1),VLOOKUP(Table3[[#This Row],[NB]]&amp;"-"&amp;Table3[[#This Row],[SCH]],DATAMASTER!O:P,2,FALSE)))</f>
        <v>4.8</v>
      </c>
    </row>
    <row r="32" spans="1:7" hidden="1">
      <c r="A32" t="str">
        <f t="shared" si="0"/>
        <v>CCW-CS-1000</v>
      </c>
      <c r="B32" t="s">
        <v>2176</v>
      </c>
      <c r="C32" t="s">
        <v>2131</v>
      </c>
      <c r="D32">
        <v>1000</v>
      </c>
      <c r="E32" t="s">
        <v>548</v>
      </c>
      <c r="F32">
        <f>_xlfn.NUMBERVALUE(VLOOKUP(Table3[[#This Row],[NB]],DATAMASTER!L:N,3,FALSE))</f>
        <v>1016</v>
      </c>
      <c r="G32" s="28">
        <f>_xlfn.NUMBERVALUE(IF(LEFT(Table3[[#This Row],[SCH]],1)="T",RIGHT(Table3[[#This Row],[SCH]],LEN(Table3[[#This Row],[SCH]])-1),VLOOKUP(Table3[[#This Row],[NB]]&amp;"-"&amp;Table3[[#This Row],[SCH]],DATAMASTER!O:P,2,FALSE)))</f>
        <v>10</v>
      </c>
    </row>
    <row r="33" spans="1:7" hidden="1">
      <c r="A33" t="str">
        <f t="shared" si="0"/>
        <v>CCW-CS-450</v>
      </c>
      <c r="B33" t="s">
        <v>2176</v>
      </c>
      <c r="C33" t="s">
        <v>2131</v>
      </c>
      <c r="D33">
        <v>450</v>
      </c>
      <c r="E33" t="s">
        <v>576</v>
      </c>
      <c r="F33">
        <f>_xlfn.NUMBERVALUE(VLOOKUP(Table3[[#This Row],[NB]],DATAMASTER!L:N,3,FALSE))</f>
        <v>457</v>
      </c>
      <c r="G33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34" spans="1:7" hidden="1">
      <c r="A34" t="str">
        <f t="shared" ref="A34:A65" si="1">B34&amp;"-"&amp;C34&amp;"-"&amp;D34</f>
        <v>CCW-CS-700</v>
      </c>
      <c r="B34" t="s">
        <v>2176</v>
      </c>
      <c r="C34" t="s">
        <v>2131</v>
      </c>
      <c r="D34">
        <v>700</v>
      </c>
      <c r="E34" t="s">
        <v>578</v>
      </c>
      <c r="F34">
        <f>_xlfn.NUMBERVALUE(VLOOKUP(Table3[[#This Row],[NB]],DATAMASTER!L:N,3,FALSE))</f>
        <v>711</v>
      </c>
      <c r="G34" s="28">
        <f>_xlfn.NUMBERVALUE(IF(LEFT(Table3[[#This Row],[SCH]],1)="T",RIGHT(Table3[[#This Row],[SCH]],LEN(Table3[[#This Row],[SCH]])-1),VLOOKUP(Table3[[#This Row],[NB]]&amp;"-"&amp;Table3[[#This Row],[SCH]],DATAMASTER!O:P,2,FALSE)))</f>
        <v>8</v>
      </c>
    </row>
    <row r="35" spans="1:7" hidden="1">
      <c r="A35" t="str">
        <f t="shared" si="1"/>
        <v>CCW-CS-250</v>
      </c>
      <c r="B35" t="s">
        <v>2176</v>
      </c>
      <c r="C35" t="s">
        <v>2131</v>
      </c>
      <c r="D35">
        <v>250</v>
      </c>
      <c r="E35" t="s">
        <v>576</v>
      </c>
      <c r="F35">
        <f>_xlfn.NUMBERVALUE(VLOOKUP(Table3[[#This Row],[NB]],DATAMASTER!L:N,3,FALSE))</f>
        <v>273</v>
      </c>
      <c r="G35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36" spans="1:7" hidden="1">
      <c r="A36" t="str">
        <f t="shared" si="1"/>
        <v>CCW-CS-350</v>
      </c>
      <c r="B36" t="s">
        <v>2176</v>
      </c>
      <c r="C36" t="s">
        <v>2131</v>
      </c>
      <c r="D36">
        <v>350</v>
      </c>
      <c r="E36" t="s">
        <v>576</v>
      </c>
      <c r="F36">
        <f>_xlfn.NUMBERVALUE(VLOOKUP(Table3[[#This Row],[NB]],DATAMASTER!L:N,3,FALSE))</f>
        <v>355.6</v>
      </c>
      <c r="G36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37" spans="1:7" hidden="1">
      <c r="A37" t="str">
        <f t="shared" si="1"/>
        <v>CCW-CS-600</v>
      </c>
      <c r="B37" t="s">
        <v>2176</v>
      </c>
      <c r="C37" t="s">
        <v>2131</v>
      </c>
      <c r="D37">
        <v>600</v>
      </c>
      <c r="E37" t="s">
        <v>578</v>
      </c>
      <c r="F37">
        <f>_xlfn.NUMBERVALUE(VLOOKUP(Table3[[#This Row],[NB]],DATAMASTER!L:N,3,FALSE))</f>
        <v>610</v>
      </c>
      <c r="G37" s="28">
        <f>_xlfn.NUMBERVALUE(IF(LEFT(Table3[[#This Row],[SCH]],1)="T",RIGHT(Table3[[#This Row],[SCH]],LEN(Table3[[#This Row],[SCH]])-1),VLOOKUP(Table3[[#This Row],[NB]]&amp;"-"&amp;Table3[[#This Row],[SCH]],DATAMASTER!O:P,2,FALSE)))</f>
        <v>8</v>
      </c>
    </row>
    <row r="38" spans="1:7" hidden="1">
      <c r="A38" t="str">
        <f t="shared" si="1"/>
        <v>CCW-CS-500</v>
      </c>
      <c r="B38" t="s">
        <v>2176</v>
      </c>
      <c r="C38" t="s">
        <v>2131</v>
      </c>
      <c r="D38">
        <v>500</v>
      </c>
      <c r="E38" t="s">
        <v>576</v>
      </c>
      <c r="F38">
        <f>_xlfn.NUMBERVALUE(VLOOKUP(Table3[[#This Row],[NB]],DATAMASTER!L:N,3,FALSE))</f>
        <v>508</v>
      </c>
      <c r="G38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39" spans="1:7" hidden="1">
      <c r="A39" t="str">
        <f t="shared" si="1"/>
        <v>CCW-CS-750</v>
      </c>
      <c r="B39" t="s">
        <v>2176</v>
      </c>
      <c r="C39" t="s">
        <v>2131</v>
      </c>
      <c r="D39">
        <v>750</v>
      </c>
      <c r="E39" t="s">
        <v>578</v>
      </c>
      <c r="F39">
        <f>_xlfn.NUMBERVALUE(VLOOKUP(Table3[[#This Row],[NB]],DATAMASTER!L:N,3,FALSE))</f>
        <v>762</v>
      </c>
      <c r="G39" s="28">
        <f>_xlfn.NUMBERVALUE(IF(LEFT(Table3[[#This Row],[SCH]],1)="T",RIGHT(Table3[[#This Row],[SCH]],LEN(Table3[[#This Row],[SCH]])-1),VLOOKUP(Table3[[#This Row],[NB]]&amp;"-"&amp;Table3[[#This Row],[SCH]],DATAMASTER!O:P,2,FALSE)))</f>
        <v>8</v>
      </c>
    </row>
    <row r="40" spans="1:7" hidden="1">
      <c r="A40" t="str">
        <f t="shared" si="1"/>
        <v>CCW-CS-100</v>
      </c>
      <c r="B40" t="s">
        <v>2176</v>
      </c>
      <c r="C40" t="s">
        <v>2131</v>
      </c>
      <c r="D40">
        <v>100</v>
      </c>
      <c r="E40" t="s">
        <v>496</v>
      </c>
      <c r="F40">
        <f>_xlfn.NUMBERVALUE(VLOOKUP(Table3[[#This Row],[NB]],DATAMASTER!L:N,3,FALSE))</f>
        <v>114.3</v>
      </c>
      <c r="G40" s="28">
        <f>_xlfn.NUMBERVALUE(IF(LEFT(Table3[[#This Row],[SCH]],1)="T",RIGHT(Table3[[#This Row],[SCH]],LEN(Table3[[#This Row],[SCH]])-1),VLOOKUP(Table3[[#This Row],[NB]]&amp;"-"&amp;Table3[[#This Row],[SCH]],DATAMASTER!O:P,2,FALSE)))</f>
        <v>5.4</v>
      </c>
    </row>
    <row r="41" spans="1:7" hidden="1">
      <c r="A41" t="str">
        <f t="shared" si="1"/>
        <v>CCW-CS-50</v>
      </c>
      <c r="B41" t="s">
        <v>2176</v>
      </c>
      <c r="C41" t="s">
        <v>2131</v>
      </c>
      <c r="D41">
        <v>50</v>
      </c>
      <c r="E41" t="s">
        <v>496</v>
      </c>
      <c r="F41">
        <f>_xlfn.NUMBERVALUE(VLOOKUP(Table3[[#This Row],[NB]],DATAMASTER!L:N,3,FALSE))</f>
        <v>60.3</v>
      </c>
      <c r="G41" s="28">
        <f>_xlfn.NUMBERVALUE(IF(LEFT(Table3[[#This Row],[SCH]],1)="T",RIGHT(Table3[[#This Row],[SCH]],LEN(Table3[[#This Row],[SCH]])-1),VLOOKUP(Table3[[#This Row],[NB]]&amp;"-"&amp;Table3[[#This Row],[SCH]],DATAMASTER!O:P,2,FALSE)))</f>
        <v>4.5</v>
      </c>
    </row>
    <row r="42" spans="1:7" hidden="1">
      <c r="A42" t="str">
        <f t="shared" si="1"/>
        <v>SPRAYSS-SS-50</v>
      </c>
      <c r="B42" t="s">
        <v>2216</v>
      </c>
      <c r="C42" t="s">
        <v>1702</v>
      </c>
      <c r="D42">
        <v>50</v>
      </c>
      <c r="E42" t="s">
        <v>758</v>
      </c>
      <c r="F42">
        <f>_xlfn.NUMBERVALUE(VLOOKUP(Table3[[#This Row],[NB]],DATAMASTER!L:N,3,FALSE))</f>
        <v>60.3</v>
      </c>
      <c r="G42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43" spans="1:7" hidden="1">
      <c r="A43" t="str">
        <f t="shared" si="1"/>
        <v>SPRAYSS-SS-80</v>
      </c>
      <c r="B43" t="s">
        <v>2216</v>
      </c>
      <c r="C43" t="s">
        <v>1702</v>
      </c>
      <c r="D43">
        <v>80</v>
      </c>
      <c r="E43" t="s">
        <v>294</v>
      </c>
      <c r="F43">
        <f>_xlfn.NUMBERVALUE(VLOOKUP(Table3[[#This Row],[NB]],DATAMASTER!L:N,3,FALSE))</f>
        <v>88.9</v>
      </c>
      <c r="G43" s="28">
        <f>_xlfn.NUMBERVALUE(IF(LEFT(Table3[[#This Row],[SCH]],1)="T",RIGHT(Table3[[#This Row],[SCH]],LEN(Table3[[#This Row],[SCH]])-1),VLOOKUP(Table3[[#This Row],[NB]]&amp;"-"&amp;Table3[[#This Row],[SCH]],DATAMASTER!O:P,2,FALSE)))</f>
        <v>3.05</v>
      </c>
    </row>
    <row r="44" spans="1:7" hidden="1">
      <c r="A44" t="str">
        <f t="shared" si="1"/>
        <v>SPRAYSS-SS-100</v>
      </c>
      <c r="B44" t="s">
        <v>2216</v>
      </c>
      <c r="C44" t="s">
        <v>1702</v>
      </c>
      <c r="D44">
        <v>100</v>
      </c>
      <c r="E44" t="s">
        <v>294</v>
      </c>
      <c r="F44">
        <f>_xlfn.NUMBERVALUE(VLOOKUP(Table3[[#This Row],[NB]],DATAMASTER!L:N,3,FALSE))</f>
        <v>114.3</v>
      </c>
      <c r="G44" s="28">
        <f>_xlfn.NUMBERVALUE(IF(LEFT(Table3[[#This Row],[SCH]],1)="T",RIGHT(Table3[[#This Row],[SCH]],LEN(Table3[[#This Row],[SCH]])-1),VLOOKUP(Table3[[#This Row],[NB]]&amp;"-"&amp;Table3[[#This Row],[SCH]],DATAMASTER!O:P,2,FALSE)))</f>
        <v>3.05</v>
      </c>
    </row>
    <row r="45" spans="1:7" hidden="1">
      <c r="A45" t="str">
        <f t="shared" si="1"/>
        <v>MS-AS (P22)-20</v>
      </c>
      <c r="B45" t="s">
        <v>2181</v>
      </c>
      <c r="C45" t="s">
        <v>2132</v>
      </c>
      <c r="D45">
        <v>20</v>
      </c>
      <c r="E45" t="s">
        <v>348</v>
      </c>
      <c r="F45">
        <f>_xlfn.NUMBERVALUE(VLOOKUP(Table3[[#This Row],[NB]],DATAMASTER!L:N,3,FALSE))</f>
        <v>26.7</v>
      </c>
      <c r="G45" s="28">
        <f>_xlfn.NUMBERVALUE(IF(LEFT(Table3[[#This Row],[SCH]],1)="T",RIGHT(Table3[[#This Row],[SCH]],LEN(Table3[[#This Row],[SCH]])-1),VLOOKUP(Table3[[#This Row],[NB]]&amp;"-"&amp;Table3[[#This Row],[SCH]],DATAMASTER!O:P,2,FALSE)))</f>
        <v>5.56</v>
      </c>
    </row>
    <row r="46" spans="1:7" hidden="1">
      <c r="A46" t="str">
        <f t="shared" si="1"/>
        <v>MS-AS (P22)-25</v>
      </c>
      <c r="B46" t="s">
        <v>2181</v>
      </c>
      <c r="C46" t="s">
        <v>2132</v>
      </c>
      <c r="D46">
        <v>25</v>
      </c>
      <c r="E46" t="s">
        <v>348</v>
      </c>
      <c r="F46">
        <f>_xlfn.NUMBERVALUE(VLOOKUP(Table3[[#This Row],[NB]],DATAMASTER!L:N,3,FALSE))</f>
        <v>33.4</v>
      </c>
      <c r="G46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47" spans="1:7">
      <c r="A47" t="str">
        <f t="shared" si="1"/>
        <v>MS-AS (P91)-500</v>
      </c>
      <c r="B47" t="s">
        <v>2181</v>
      </c>
      <c r="C47" t="s">
        <v>2130</v>
      </c>
      <c r="D47">
        <v>500</v>
      </c>
      <c r="E47" t="s">
        <v>336</v>
      </c>
      <c r="F47">
        <f>_xlfn.NUMBERVALUE(VLOOKUP(Table3[[#This Row],[NB]],DATAMASTER!L:N,3,FALSE))</f>
        <v>508</v>
      </c>
      <c r="G47" s="28">
        <f>_xlfn.NUMBERVALUE(IF(LEFT(Table3[[#This Row],[SCH]],1)="T",RIGHT(Table3[[#This Row],[SCH]],LEN(Table3[[#This Row],[SCH]])-1),VLOOKUP(Table3[[#This Row],[NB]]&amp;"-"&amp;Table3[[#This Row],[SCH]],DATAMASTER!O:P,2,FALSE)))</f>
        <v>38.1</v>
      </c>
    </row>
    <row r="48" spans="1:7" hidden="1">
      <c r="A48" t="str">
        <f t="shared" si="1"/>
        <v>MS-AS (P22)-40</v>
      </c>
      <c r="B48" t="s">
        <v>2181</v>
      </c>
      <c r="C48" t="s">
        <v>2132</v>
      </c>
      <c r="D48">
        <v>40</v>
      </c>
      <c r="E48" t="s">
        <v>353</v>
      </c>
      <c r="F48">
        <f>_xlfn.NUMBERVALUE(VLOOKUP(Table3[[#This Row],[NB]],DATAMASTER!L:N,3,FALSE))</f>
        <v>48.3</v>
      </c>
      <c r="G48" s="28">
        <f>_xlfn.NUMBERVALUE(IF(LEFT(Table3[[#This Row],[SCH]],1)="T",RIGHT(Table3[[#This Row],[SCH]],LEN(Table3[[#This Row],[SCH]])-1),VLOOKUP(Table3[[#This Row],[NB]]&amp;"-"&amp;Table3[[#This Row],[SCH]],DATAMASTER!O:P,2,FALSE)))</f>
        <v>10.15</v>
      </c>
    </row>
    <row r="49" spans="1:7">
      <c r="A49" t="str">
        <f t="shared" si="1"/>
        <v>MS-AS (P91)-200</v>
      </c>
      <c r="B49" t="s">
        <v>2181</v>
      </c>
      <c r="C49" t="s">
        <v>2130</v>
      </c>
      <c r="D49">
        <v>200</v>
      </c>
      <c r="E49" t="s">
        <v>336</v>
      </c>
      <c r="F49">
        <f>_xlfn.NUMBERVALUE(VLOOKUP(Table3[[#This Row],[NB]],DATAMASTER!L:N,3,FALSE))</f>
        <v>219.1</v>
      </c>
      <c r="G49" s="28">
        <f>_xlfn.NUMBERVALUE(IF(LEFT(Table3[[#This Row],[SCH]],1)="T",RIGHT(Table3[[#This Row],[SCH]],LEN(Table3[[#This Row],[SCH]])-1),VLOOKUP(Table3[[#This Row],[NB]]&amp;"-"&amp;Table3[[#This Row],[SCH]],DATAMASTER!O:P,2,FALSE)))</f>
        <v>18.260000000000002</v>
      </c>
    </row>
    <row r="50" spans="1:7">
      <c r="A50" t="str">
        <f t="shared" si="1"/>
        <v>MS-AS (P91)-400</v>
      </c>
      <c r="B50" t="s">
        <v>2181</v>
      </c>
      <c r="C50" t="s">
        <v>2130</v>
      </c>
      <c r="D50">
        <v>400</v>
      </c>
      <c r="E50" t="s">
        <v>336</v>
      </c>
      <c r="F50">
        <f>_xlfn.NUMBERVALUE(VLOOKUP(Table3[[#This Row],[NB]],DATAMASTER!L:N,3,FALSE))</f>
        <v>406.4</v>
      </c>
      <c r="G50" s="28">
        <f>_xlfn.NUMBERVALUE(IF(LEFT(Table3[[#This Row],[SCH]],1)="T",RIGHT(Table3[[#This Row],[SCH]],LEN(Table3[[#This Row],[SCH]])-1),VLOOKUP(Table3[[#This Row],[NB]]&amp;"-"&amp;Table3[[#This Row],[SCH]],DATAMASTER!O:P,2,FALSE)))</f>
        <v>30.96</v>
      </c>
    </row>
    <row r="51" spans="1:7" hidden="1">
      <c r="A51" t="str">
        <f t="shared" si="1"/>
        <v>AS-AS (P91)-100</v>
      </c>
      <c r="B51" t="s">
        <v>2183</v>
      </c>
      <c r="C51" t="s">
        <v>2130</v>
      </c>
      <c r="D51">
        <v>100</v>
      </c>
      <c r="E51" t="s">
        <v>336</v>
      </c>
      <c r="F51">
        <f>_xlfn.NUMBERVALUE(VLOOKUP(Table3[[#This Row],[NB]],DATAMASTER!L:N,3,FALSE))</f>
        <v>114.3</v>
      </c>
      <c r="G51" s="28">
        <f>_xlfn.NUMBERVALUE(IF(LEFT(Table3[[#This Row],[SCH]],1)="T",RIGHT(Table3[[#This Row],[SCH]],LEN(Table3[[#This Row],[SCH]])-1),VLOOKUP(Table3[[#This Row],[NB]]&amp;"-"&amp;Table3[[#This Row],[SCH]],DATAMASTER!O:P,2,FALSE)))</f>
        <v>11.13</v>
      </c>
    </row>
    <row r="52" spans="1:7" hidden="1">
      <c r="A52" t="str">
        <f t="shared" si="1"/>
        <v>AS-AS (P91)-50</v>
      </c>
      <c r="B52" t="s">
        <v>2183</v>
      </c>
      <c r="C52" t="s">
        <v>2130</v>
      </c>
      <c r="D52">
        <v>50</v>
      </c>
      <c r="E52" t="s">
        <v>53</v>
      </c>
      <c r="F52">
        <f>_xlfn.NUMBERVALUE(VLOOKUP(Table3[[#This Row],[NB]],DATAMASTER!L:N,3,FALSE))</f>
        <v>60.3</v>
      </c>
      <c r="G52" s="28">
        <f>_xlfn.NUMBERVALUE(IF(LEFT(Table3[[#This Row],[SCH]],1)="T",RIGHT(Table3[[#This Row],[SCH]],LEN(Table3[[#This Row],[SCH]])-1),VLOOKUP(Table3[[#This Row],[NB]]&amp;"-"&amp;Table3[[#This Row],[SCH]],DATAMASTER!O:P,2,FALSE)))</f>
        <v>5.54</v>
      </c>
    </row>
    <row r="53" spans="1:7" hidden="1">
      <c r="A53" t="str">
        <f t="shared" si="1"/>
        <v>DPS-AS (P91)-80</v>
      </c>
      <c r="B53" t="s">
        <v>2184</v>
      </c>
      <c r="C53" t="s">
        <v>2130</v>
      </c>
      <c r="D53">
        <v>80</v>
      </c>
      <c r="E53" t="s">
        <v>53</v>
      </c>
      <c r="F53">
        <f>_xlfn.NUMBERVALUE(VLOOKUP(Table3[[#This Row],[NB]],DATAMASTER!L:N,3,FALSE))</f>
        <v>88.9</v>
      </c>
      <c r="G53" s="28">
        <f>_xlfn.NUMBERVALUE(IF(LEFT(Table3[[#This Row],[SCH]],1)="T",RIGHT(Table3[[#This Row],[SCH]],LEN(Table3[[#This Row],[SCH]])-1),VLOOKUP(Table3[[#This Row],[NB]]&amp;"-"&amp;Table3[[#This Row],[SCH]],DATAMASTER!O:P,2,FALSE)))</f>
        <v>7.62</v>
      </c>
    </row>
    <row r="54" spans="1:7" hidden="1">
      <c r="A54" t="str">
        <f t="shared" si="1"/>
        <v>DPS-AS (P91)-100</v>
      </c>
      <c r="B54" t="s">
        <v>2184</v>
      </c>
      <c r="C54" t="s">
        <v>2130</v>
      </c>
      <c r="D54">
        <v>100</v>
      </c>
      <c r="E54" t="s">
        <v>336</v>
      </c>
      <c r="F54">
        <f>_xlfn.NUMBERVALUE(VLOOKUP(Table3[[#This Row],[NB]],DATAMASTER!L:N,3,FALSE))</f>
        <v>114.3</v>
      </c>
      <c r="G54" s="28">
        <f>_xlfn.NUMBERVALUE(IF(LEFT(Table3[[#This Row],[SCH]],1)="T",RIGHT(Table3[[#This Row],[SCH]],LEN(Table3[[#This Row],[SCH]])-1),VLOOKUP(Table3[[#This Row],[NB]]&amp;"-"&amp;Table3[[#This Row],[SCH]],DATAMASTER!O:P,2,FALSE)))</f>
        <v>11.13</v>
      </c>
    </row>
    <row r="55" spans="1:7" hidden="1">
      <c r="A55" t="str">
        <f t="shared" si="1"/>
        <v>BFTV-CS-150</v>
      </c>
      <c r="B55" t="s">
        <v>2186</v>
      </c>
      <c r="C55" t="s">
        <v>2131</v>
      </c>
      <c r="D55">
        <v>150</v>
      </c>
      <c r="E55" t="s">
        <v>31</v>
      </c>
      <c r="F55">
        <f>_xlfn.NUMBERVALUE(VLOOKUP(Table3[[#This Row],[NB]],DATAMASTER!L:N,3,FALSE))</f>
        <v>168.3</v>
      </c>
      <c r="G55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56" spans="1:7" hidden="1">
      <c r="A56" t="str">
        <f t="shared" si="1"/>
        <v>BFTV-CS-25</v>
      </c>
      <c r="B56" t="s">
        <v>2186</v>
      </c>
      <c r="C56" t="s">
        <v>2131</v>
      </c>
      <c r="D56">
        <v>25</v>
      </c>
      <c r="E56" t="s">
        <v>53</v>
      </c>
      <c r="F56">
        <f>_xlfn.NUMBERVALUE(VLOOKUP(Table3[[#This Row],[NB]],DATAMASTER!L:N,3,FALSE))</f>
        <v>33.4</v>
      </c>
      <c r="G56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57" spans="1:7" hidden="1">
      <c r="A57" t="str">
        <f t="shared" si="1"/>
        <v>IAPA-CS-150</v>
      </c>
      <c r="B57" t="s">
        <v>2177</v>
      </c>
      <c r="C57" t="s">
        <v>2131</v>
      </c>
      <c r="D57">
        <v>150</v>
      </c>
      <c r="E57" t="s">
        <v>496</v>
      </c>
      <c r="F57">
        <f>_xlfn.NUMBERVALUE(VLOOKUP(Table3[[#This Row],[NB]],DATAMASTER!L:N,3,FALSE))</f>
        <v>168.3</v>
      </c>
      <c r="G57" s="28">
        <f>_xlfn.NUMBERVALUE(IF(LEFT(Table3[[#This Row],[SCH]],1)="T",RIGHT(Table3[[#This Row],[SCH]],LEN(Table3[[#This Row],[SCH]])-1),VLOOKUP(Table3[[#This Row],[NB]]&amp;"-"&amp;Table3[[#This Row],[SCH]],DATAMASTER!O:P,2,FALSE)))</f>
        <v>5.4</v>
      </c>
    </row>
    <row r="58" spans="1:7" hidden="1">
      <c r="A58" t="str">
        <f t="shared" si="1"/>
        <v>IAPA-CS-200</v>
      </c>
      <c r="B58" t="s">
        <v>2177</v>
      </c>
      <c r="C58" t="s">
        <v>2131</v>
      </c>
      <c r="D58">
        <v>200</v>
      </c>
      <c r="E58" t="s">
        <v>576</v>
      </c>
      <c r="F58">
        <f>_xlfn.NUMBERVALUE(VLOOKUP(Table3[[#This Row],[NB]],DATAMASTER!L:N,3,FALSE))</f>
        <v>219.1</v>
      </c>
      <c r="G58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59" spans="1:7" hidden="1">
      <c r="A59" t="str">
        <f t="shared" si="1"/>
        <v>IAPA-CS-125</v>
      </c>
      <c r="B59" t="s">
        <v>2177</v>
      </c>
      <c r="C59" t="s">
        <v>2131</v>
      </c>
      <c r="D59">
        <v>125</v>
      </c>
      <c r="E59" t="s">
        <v>496</v>
      </c>
      <c r="F59">
        <f>_xlfn.NUMBERVALUE(VLOOKUP(Table3[[#This Row],[NB]],DATAMASTER!L:N,3,FALSE))</f>
        <v>141.30000000000001</v>
      </c>
      <c r="G59" s="28">
        <f>_xlfn.NUMBERVALUE(IF(LEFT(Table3[[#This Row],[SCH]],1)="T",RIGHT(Table3[[#This Row],[SCH]],LEN(Table3[[#This Row],[SCH]])-1),VLOOKUP(Table3[[#This Row],[NB]]&amp;"-"&amp;Table3[[#This Row],[SCH]],DATAMASTER!O:P,2,FALSE)))</f>
        <v>5.4</v>
      </c>
    </row>
    <row r="60" spans="1:7" hidden="1">
      <c r="A60" t="str">
        <f t="shared" si="1"/>
        <v>IAPA-CS-80</v>
      </c>
      <c r="B60" t="s">
        <v>2177</v>
      </c>
      <c r="C60" t="s">
        <v>2131</v>
      </c>
      <c r="D60">
        <v>80</v>
      </c>
      <c r="E60" t="s">
        <v>496</v>
      </c>
      <c r="F60">
        <f>_xlfn.NUMBERVALUE(VLOOKUP(Table3[[#This Row],[NB]],DATAMASTER!L:N,3,FALSE))</f>
        <v>88.9</v>
      </c>
      <c r="G60" s="28">
        <f>_xlfn.NUMBERVALUE(IF(LEFT(Table3[[#This Row],[SCH]],1)="T",RIGHT(Table3[[#This Row],[SCH]],LEN(Table3[[#This Row],[SCH]])-1),VLOOKUP(Table3[[#This Row],[NB]]&amp;"-"&amp;Table3[[#This Row],[SCH]],DATAMASTER!O:P,2,FALSE)))</f>
        <v>4.8</v>
      </c>
    </row>
    <row r="61" spans="1:7" hidden="1">
      <c r="A61" t="str">
        <f t="shared" si="1"/>
        <v>IAPA-CS-100</v>
      </c>
      <c r="B61" t="s">
        <v>2177</v>
      </c>
      <c r="C61" t="s">
        <v>2131</v>
      </c>
      <c r="D61">
        <v>100</v>
      </c>
      <c r="E61" t="s">
        <v>496</v>
      </c>
      <c r="F61">
        <f>_xlfn.NUMBERVALUE(VLOOKUP(Table3[[#This Row],[NB]],DATAMASTER!L:N,3,FALSE))</f>
        <v>114.3</v>
      </c>
      <c r="G61" s="28">
        <f>_xlfn.NUMBERVALUE(IF(LEFT(Table3[[#This Row],[SCH]],1)="T",RIGHT(Table3[[#This Row],[SCH]],LEN(Table3[[#This Row],[SCH]])-1),VLOOKUP(Table3[[#This Row],[NB]]&amp;"-"&amp;Table3[[#This Row],[SCH]],DATAMASTER!O:P,2,FALSE)))</f>
        <v>5.4</v>
      </c>
    </row>
    <row r="62" spans="1:7" hidden="1">
      <c r="A62" t="str">
        <f t="shared" si="1"/>
        <v>IAPA-CS-50</v>
      </c>
      <c r="B62" t="s">
        <v>2177</v>
      </c>
      <c r="C62" t="s">
        <v>2131</v>
      </c>
      <c r="D62">
        <v>50</v>
      </c>
      <c r="E62" t="s">
        <v>496</v>
      </c>
      <c r="F62">
        <f>_xlfn.NUMBERVALUE(VLOOKUP(Table3[[#This Row],[NB]],DATAMASTER!L:N,3,FALSE))</f>
        <v>60.3</v>
      </c>
      <c r="G62" s="28">
        <f>_xlfn.NUMBERVALUE(IF(LEFT(Table3[[#This Row],[SCH]],1)="T",RIGHT(Table3[[#This Row],[SCH]],LEN(Table3[[#This Row],[SCH]])-1),VLOOKUP(Table3[[#This Row],[NB]]&amp;"-"&amp;Table3[[#This Row],[SCH]],DATAMASTER!O:P,2,FALSE)))</f>
        <v>4.5</v>
      </c>
    </row>
    <row r="63" spans="1:7" hidden="1">
      <c r="A63" t="str">
        <f t="shared" si="1"/>
        <v>FDW-CS-25</v>
      </c>
      <c r="B63" t="s">
        <v>2180</v>
      </c>
      <c r="C63" t="s">
        <v>2131</v>
      </c>
      <c r="D63">
        <v>25</v>
      </c>
      <c r="E63" t="s">
        <v>53</v>
      </c>
      <c r="F63">
        <f>_xlfn.NUMBERVALUE(VLOOKUP(Table3[[#This Row],[NB]],DATAMASTER!L:N,3,FALSE))</f>
        <v>33.4</v>
      </c>
      <c r="G63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64" spans="1:7" hidden="1">
      <c r="A64" t="str">
        <f t="shared" si="1"/>
        <v>FDW-CS-450</v>
      </c>
      <c r="B64" t="s">
        <v>2180</v>
      </c>
      <c r="C64" t="s">
        <v>2131</v>
      </c>
      <c r="D64">
        <v>450</v>
      </c>
      <c r="E64" t="s">
        <v>975</v>
      </c>
      <c r="F64">
        <f>_xlfn.NUMBERVALUE(VLOOKUP(Table3[[#This Row],[NB]],DATAMASTER!L:N,3,FALSE))</f>
        <v>457</v>
      </c>
      <c r="G64" s="28">
        <f>_xlfn.NUMBERVALUE(IF(LEFT(Table3[[#This Row],[SCH]],1)="T",RIGHT(Table3[[#This Row],[SCH]],LEN(Table3[[#This Row],[SCH]])-1),VLOOKUP(Table3[[#This Row],[NB]]&amp;"-"&amp;Table3[[#This Row],[SCH]],DATAMASTER!O:P,2,FALSE)))</f>
        <v>50</v>
      </c>
    </row>
    <row r="65" spans="1:7" hidden="1">
      <c r="A65" t="str">
        <f t="shared" si="1"/>
        <v>FDW-CS-20</v>
      </c>
      <c r="B65" t="s">
        <v>2180</v>
      </c>
      <c r="C65" t="s">
        <v>2131</v>
      </c>
      <c r="D65">
        <v>20</v>
      </c>
      <c r="E65" t="s">
        <v>53</v>
      </c>
      <c r="F65">
        <f>_xlfn.NUMBERVALUE(VLOOKUP(Table3[[#This Row],[NB]],DATAMASTER!L:N,3,FALSE))</f>
        <v>26.7</v>
      </c>
      <c r="G65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66" spans="1:7" hidden="1">
      <c r="A66" t="str">
        <f t="shared" ref="A66:A97" si="2">B66&amp;"-"&amp;C66&amp;"-"&amp;D66</f>
        <v>SPRAYCS-CS-50</v>
      </c>
      <c r="B66" t="s">
        <v>2215</v>
      </c>
      <c r="C66" t="s">
        <v>2131</v>
      </c>
      <c r="D66">
        <v>50</v>
      </c>
      <c r="E66" t="s">
        <v>348</v>
      </c>
      <c r="F66">
        <f>_xlfn.NUMBERVALUE(VLOOKUP(Table3[[#This Row],[NB]],DATAMASTER!L:N,3,FALSE))</f>
        <v>60.3</v>
      </c>
      <c r="G66" s="28">
        <f>_xlfn.NUMBERVALUE(IF(LEFT(Table3[[#This Row],[SCH]],1)="T",RIGHT(Table3[[#This Row],[SCH]],LEN(Table3[[#This Row],[SCH]])-1),VLOOKUP(Table3[[#This Row],[NB]]&amp;"-"&amp;Table3[[#This Row],[SCH]],DATAMASTER!O:P,2,FALSE)))</f>
        <v>8.74</v>
      </c>
    </row>
    <row r="67" spans="1:7" hidden="1">
      <c r="A67" t="str">
        <f t="shared" si="2"/>
        <v>SPRAYCS-CS-25</v>
      </c>
      <c r="B67" t="s">
        <v>2215</v>
      </c>
      <c r="C67" t="s">
        <v>2131</v>
      </c>
      <c r="D67">
        <v>25</v>
      </c>
      <c r="E67" t="s">
        <v>53</v>
      </c>
      <c r="F67">
        <f>_xlfn.NUMBERVALUE(VLOOKUP(Table3[[#This Row],[NB]],DATAMASTER!L:N,3,FALSE))</f>
        <v>33.4</v>
      </c>
      <c r="G67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68" spans="1:7" hidden="1">
      <c r="A68" t="str">
        <f t="shared" si="2"/>
        <v>VENT-CS-100</v>
      </c>
      <c r="B68" t="s">
        <v>2188</v>
      </c>
      <c r="C68" t="s">
        <v>2131</v>
      </c>
      <c r="D68">
        <v>100</v>
      </c>
      <c r="E68" t="s">
        <v>31</v>
      </c>
      <c r="F68">
        <f>_xlfn.NUMBERVALUE(VLOOKUP(Table3[[#This Row],[NB]],DATAMASTER!L:N,3,FALSE))</f>
        <v>114.3</v>
      </c>
      <c r="G68" s="28">
        <f>_xlfn.NUMBERVALUE(IF(LEFT(Table3[[#This Row],[SCH]],1)="T",RIGHT(Table3[[#This Row],[SCH]],LEN(Table3[[#This Row],[SCH]])-1),VLOOKUP(Table3[[#This Row],[NB]]&amp;"-"&amp;Table3[[#This Row],[SCH]],DATAMASTER!O:P,2,FALSE)))</f>
        <v>6.02</v>
      </c>
    </row>
    <row r="69" spans="1:7" hidden="1">
      <c r="A69" t="str">
        <f t="shared" si="2"/>
        <v>VENT-CS-150</v>
      </c>
      <c r="B69" t="s">
        <v>2188</v>
      </c>
      <c r="C69" t="s">
        <v>2131</v>
      </c>
      <c r="D69">
        <v>150</v>
      </c>
      <c r="E69" t="s">
        <v>31</v>
      </c>
      <c r="F69">
        <f>_xlfn.NUMBERVALUE(VLOOKUP(Table3[[#This Row],[NB]],DATAMASTER!L:N,3,FALSE))</f>
        <v>168.3</v>
      </c>
      <c r="G69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70" spans="1:7" hidden="1">
      <c r="A70" t="str">
        <f t="shared" si="2"/>
        <v>MS-AS (P22)-150</v>
      </c>
      <c r="B70" t="s">
        <v>2181</v>
      </c>
      <c r="C70" t="s">
        <v>2132</v>
      </c>
      <c r="D70">
        <v>150</v>
      </c>
      <c r="E70" t="s">
        <v>31</v>
      </c>
      <c r="F70">
        <f>_xlfn.NUMBERVALUE(VLOOKUP(Table3[[#This Row],[NB]],DATAMASTER!L:N,3,FALSE))</f>
        <v>168.3</v>
      </c>
      <c r="G70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71" spans="1:7" hidden="1">
      <c r="A71" t="str">
        <f t="shared" si="2"/>
        <v>VENT-CS-250</v>
      </c>
      <c r="B71" t="s">
        <v>2188</v>
      </c>
      <c r="C71" t="s">
        <v>2131</v>
      </c>
      <c r="D71">
        <v>250</v>
      </c>
      <c r="E71" t="s">
        <v>62</v>
      </c>
      <c r="F71">
        <f>_xlfn.NUMBERVALUE(VLOOKUP(Table3[[#This Row],[NB]],DATAMASTER!L:N,3,FALSE))</f>
        <v>273</v>
      </c>
      <c r="G71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72" spans="1:7" hidden="1">
      <c r="A72" t="str">
        <f t="shared" si="2"/>
        <v>AS-CS-40</v>
      </c>
      <c r="B72" t="s">
        <v>2183</v>
      </c>
      <c r="C72" t="s">
        <v>2131</v>
      </c>
      <c r="D72">
        <v>40</v>
      </c>
      <c r="E72" t="s">
        <v>53</v>
      </c>
      <c r="F72">
        <f>_xlfn.NUMBERVALUE(VLOOKUP(Table3[[#This Row],[NB]],DATAMASTER!L:N,3,FALSE))</f>
        <v>48.3</v>
      </c>
      <c r="G72" s="28">
        <f>_xlfn.NUMBERVALUE(IF(LEFT(Table3[[#This Row],[SCH]],1)="T",RIGHT(Table3[[#This Row],[SCH]],LEN(Table3[[#This Row],[SCH]])-1),VLOOKUP(Table3[[#This Row],[NB]]&amp;"-"&amp;Table3[[#This Row],[SCH]],DATAMASTER!O:P,2,FALSE)))</f>
        <v>5.08</v>
      </c>
    </row>
    <row r="73" spans="1:7" hidden="1">
      <c r="A73" t="str">
        <f t="shared" si="2"/>
        <v>DPS-CS-300</v>
      </c>
      <c r="B73" t="s">
        <v>2184</v>
      </c>
      <c r="C73" t="s">
        <v>2131</v>
      </c>
      <c r="D73">
        <v>300</v>
      </c>
      <c r="E73" t="s">
        <v>264</v>
      </c>
      <c r="F73">
        <f>_xlfn.NUMBERVALUE(VLOOKUP(Table3[[#This Row],[NB]],DATAMASTER!L:N,3,FALSE))</f>
        <v>323.8</v>
      </c>
      <c r="G73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74" spans="1:7" hidden="1">
      <c r="A74" t="str">
        <f t="shared" si="2"/>
        <v>DPS-CS-20</v>
      </c>
      <c r="B74" t="s">
        <v>2184</v>
      </c>
      <c r="C74" t="s">
        <v>2131</v>
      </c>
      <c r="D74">
        <v>20</v>
      </c>
      <c r="E74" t="s">
        <v>53</v>
      </c>
      <c r="F74">
        <f>_xlfn.NUMBERVALUE(VLOOKUP(Table3[[#This Row],[NB]],DATAMASTER!L:N,3,FALSE))</f>
        <v>26.7</v>
      </c>
      <c r="G74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75" spans="1:7" hidden="1">
      <c r="A75" t="str">
        <f t="shared" si="2"/>
        <v>DPS-CS-50</v>
      </c>
      <c r="B75" t="s">
        <v>2184</v>
      </c>
      <c r="C75" t="s">
        <v>2131</v>
      </c>
      <c r="D75">
        <v>50</v>
      </c>
      <c r="E75" t="s">
        <v>31</v>
      </c>
      <c r="F75">
        <f>_xlfn.NUMBERVALUE(VLOOKUP(Table3[[#This Row],[NB]],DATAMASTER!L:N,3,FALSE))</f>
        <v>60.3</v>
      </c>
      <c r="G75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76" spans="1:7" hidden="1">
      <c r="A76" t="str">
        <f t="shared" si="2"/>
        <v>DPS-CS-80</v>
      </c>
      <c r="B76" t="s">
        <v>2184</v>
      </c>
      <c r="C76" t="s">
        <v>2131</v>
      </c>
      <c r="D76">
        <v>80</v>
      </c>
      <c r="E76" t="s">
        <v>31</v>
      </c>
      <c r="F76">
        <f>_xlfn.NUMBERVALUE(VLOOKUP(Table3[[#This Row],[NB]],DATAMASTER!L:N,3,FALSE))</f>
        <v>88.9</v>
      </c>
      <c r="G76" s="28">
        <f>_xlfn.NUMBERVALUE(IF(LEFT(Table3[[#This Row],[SCH]],1)="T",RIGHT(Table3[[#This Row],[SCH]],LEN(Table3[[#This Row],[SCH]])-1),VLOOKUP(Table3[[#This Row],[NB]]&amp;"-"&amp;Table3[[#This Row],[SCH]],DATAMASTER!O:P,2,FALSE)))</f>
        <v>5.49</v>
      </c>
    </row>
    <row r="77" spans="1:7" hidden="1">
      <c r="A77" t="str">
        <f t="shared" si="2"/>
        <v>BSS-CS-450</v>
      </c>
      <c r="B77" t="s">
        <v>2182</v>
      </c>
      <c r="C77" t="s">
        <v>2131</v>
      </c>
      <c r="D77">
        <v>450</v>
      </c>
      <c r="E77" t="s">
        <v>264</v>
      </c>
      <c r="F77">
        <f>_xlfn.NUMBERVALUE(VLOOKUP(Table3[[#This Row],[NB]],DATAMASTER!L:N,3,FALSE))</f>
        <v>457</v>
      </c>
      <c r="G77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78" spans="1:7" hidden="1">
      <c r="A78" t="str">
        <f t="shared" si="2"/>
        <v>BSS-CS-300</v>
      </c>
      <c r="B78" t="s">
        <v>2182</v>
      </c>
      <c r="C78" t="s">
        <v>2131</v>
      </c>
      <c r="D78">
        <v>300</v>
      </c>
      <c r="E78" t="s">
        <v>264</v>
      </c>
      <c r="F78">
        <f>_xlfn.NUMBERVALUE(VLOOKUP(Table3[[#This Row],[NB]],DATAMASTER!L:N,3,FALSE))</f>
        <v>323.8</v>
      </c>
      <c r="G78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79" spans="1:7" hidden="1">
      <c r="A79" t="str">
        <f t="shared" si="2"/>
        <v>CCW-CS-200</v>
      </c>
      <c r="B79" t="s">
        <v>2176</v>
      </c>
      <c r="C79" t="s">
        <v>2131</v>
      </c>
      <c r="D79">
        <v>200</v>
      </c>
      <c r="E79" t="s">
        <v>31</v>
      </c>
      <c r="F79">
        <f>_xlfn.NUMBERVALUE(VLOOKUP(Table3[[#This Row],[NB]],DATAMASTER!L:N,3,FALSE))</f>
        <v>219.1</v>
      </c>
      <c r="G79" s="28">
        <f>_xlfn.NUMBERVALUE(IF(LEFT(Table3[[#This Row],[SCH]],1)="T",RIGHT(Table3[[#This Row],[SCH]],LEN(Table3[[#This Row],[SCH]])-1),VLOOKUP(Table3[[#This Row],[NB]]&amp;"-"&amp;Table3[[#This Row],[SCH]],DATAMASTER!O:P,2,FALSE)))</f>
        <v>8.18</v>
      </c>
    </row>
    <row r="80" spans="1:7" hidden="1">
      <c r="A80" t="str">
        <f t="shared" si="2"/>
        <v>ACW-CS-500</v>
      </c>
      <c r="B80" t="s">
        <v>2179</v>
      </c>
      <c r="C80" t="s">
        <v>2131</v>
      </c>
      <c r="D80">
        <v>500</v>
      </c>
      <c r="E80" t="s">
        <v>576</v>
      </c>
      <c r="F80">
        <f>_xlfn.NUMBERVALUE(VLOOKUP(Table3[[#This Row],[NB]],DATAMASTER!L:N,3,FALSE))</f>
        <v>508</v>
      </c>
      <c r="G80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81" spans="1:7" hidden="1">
      <c r="A81" t="str">
        <f t="shared" si="2"/>
        <v>ACW-CS-400</v>
      </c>
      <c r="B81" t="s">
        <v>2179</v>
      </c>
      <c r="C81" t="s">
        <v>2131</v>
      </c>
      <c r="D81">
        <v>400</v>
      </c>
      <c r="E81" t="s">
        <v>576</v>
      </c>
      <c r="F81">
        <f>_xlfn.NUMBERVALUE(VLOOKUP(Table3[[#This Row],[NB]],DATAMASTER!L:N,3,FALSE))</f>
        <v>406.4</v>
      </c>
      <c r="G81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82" spans="1:7" hidden="1">
      <c r="A82" t="str">
        <f t="shared" si="2"/>
        <v>CW-CS-100</v>
      </c>
      <c r="B82" t="s">
        <v>2178</v>
      </c>
      <c r="C82" t="s">
        <v>2131</v>
      </c>
      <c r="D82">
        <v>100</v>
      </c>
      <c r="E82" t="s">
        <v>496</v>
      </c>
      <c r="F82">
        <f>_xlfn.NUMBERVALUE(VLOOKUP(Table3[[#This Row],[NB]],DATAMASTER!L:N,3,FALSE))</f>
        <v>114.3</v>
      </c>
      <c r="G82" s="28">
        <f>_xlfn.NUMBERVALUE(IF(LEFT(Table3[[#This Row],[SCH]],1)="T",RIGHT(Table3[[#This Row],[SCH]],LEN(Table3[[#This Row],[SCH]])-1),VLOOKUP(Table3[[#This Row],[NB]]&amp;"-"&amp;Table3[[#This Row],[SCH]],DATAMASTER!O:P,2,FALSE)))</f>
        <v>5.4</v>
      </c>
    </row>
    <row r="83" spans="1:7" hidden="1">
      <c r="A83" t="str">
        <f t="shared" si="2"/>
        <v>CW-CS-900</v>
      </c>
      <c r="B83" t="s">
        <v>2178</v>
      </c>
      <c r="C83" t="s">
        <v>2131</v>
      </c>
      <c r="D83">
        <v>900</v>
      </c>
      <c r="E83" t="s">
        <v>548</v>
      </c>
      <c r="F83">
        <f>_xlfn.NUMBERVALUE(VLOOKUP(Table3[[#This Row],[NB]],DATAMASTER!L:N,3,FALSE))</f>
        <v>914</v>
      </c>
      <c r="G83" s="28">
        <f>_xlfn.NUMBERVALUE(IF(LEFT(Table3[[#This Row],[SCH]],1)="T",RIGHT(Table3[[#This Row],[SCH]],LEN(Table3[[#This Row],[SCH]])-1),VLOOKUP(Table3[[#This Row],[NB]]&amp;"-"&amp;Table3[[#This Row],[SCH]],DATAMASTER!O:P,2,FALSE)))</f>
        <v>10</v>
      </c>
    </row>
    <row r="84" spans="1:7" hidden="1">
      <c r="A84" t="str">
        <f t="shared" si="2"/>
        <v>CW-CS-150</v>
      </c>
      <c r="B84" t="s">
        <v>2178</v>
      </c>
      <c r="C84" t="s">
        <v>2131</v>
      </c>
      <c r="D84">
        <v>150</v>
      </c>
      <c r="E84" t="s">
        <v>496</v>
      </c>
      <c r="F84">
        <f>_xlfn.NUMBERVALUE(VLOOKUP(Table3[[#This Row],[NB]],DATAMASTER!L:N,3,FALSE))</f>
        <v>168.3</v>
      </c>
      <c r="G84" s="28">
        <f>_xlfn.NUMBERVALUE(IF(LEFT(Table3[[#This Row],[SCH]],1)="T",RIGHT(Table3[[#This Row],[SCH]],LEN(Table3[[#This Row],[SCH]])-1),VLOOKUP(Table3[[#This Row],[NB]]&amp;"-"&amp;Table3[[#This Row],[SCH]],DATAMASTER!O:P,2,FALSE)))</f>
        <v>5.4</v>
      </c>
    </row>
    <row r="85" spans="1:7" hidden="1">
      <c r="A85" t="str">
        <f t="shared" si="2"/>
        <v>ACW-CS-350</v>
      </c>
      <c r="B85" t="s">
        <v>2179</v>
      </c>
      <c r="C85" t="s">
        <v>2131</v>
      </c>
      <c r="D85">
        <v>350</v>
      </c>
      <c r="E85" t="s">
        <v>576</v>
      </c>
      <c r="F85">
        <f>_xlfn.NUMBERVALUE(VLOOKUP(Table3[[#This Row],[NB]],DATAMASTER!L:N,3,FALSE))</f>
        <v>355.6</v>
      </c>
      <c r="G85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86" spans="1:7" hidden="1">
      <c r="A86" t="str">
        <f t="shared" si="2"/>
        <v>ACW-CS-300</v>
      </c>
      <c r="B86" t="s">
        <v>2179</v>
      </c>
      <c r="C86" t="s">
        <v>2131</v>
      </c>
      <c r="D86">
        <v>300</v>
      </c>
      <c r="E86" t="s">
        <v>576</v>
      </c>
      <c r="F86">
        <f>_xlfn.NUMBERVALUE(VLOOKUP(Table3[[#This Row],[NB]],DATAMASTER!L:N,3,FALSE))</f>
        <v>323.8</v>
      </c>
      <c r="G86" s="28">
        <f>_xlfn.NUMBERVALUE(IF(LEFT(Table3[[#This Row],[SCH]],1)="T",RIGHT(Table3[[#This Row],[SCH]],LEN(Table3[[#This Row],[SCH]])-1),VLOOKUP(Table3[[#This Row],[NB]]&amp;"-"&amp;Table3[[#This Row],[SCH]],DATAMASTER!O:P,2,FALSE)))</f>
        <v>6</v>
      </c>
    </row>
    <row r="87" spans="1:7" hidden="1">
      <c r="A87" t="str">
        <f t="shared" si="2"/>
        <v>CW-CS-80</v>
      </c>
      <c r="B87" t="s">
        <v>2178</v>
      </c>
      <c r="C87" t="s">
        <v>2131</v>
      </c>
      <c r="D87">
        <v>80</v>
      </c>
      <c r="E87" t="s">
        <v>496</v>
      </c>
      <c r="F87">
        <f>_xlfn.NUMBERVALUE(VLOOKUP(Table3[[#This Row],[NB]],DATAMASTER!L:N,3,FALSE))</f>
        <v>88.9</v>
      </c>
      <c r="G87" s="28">
        <f>_xlfn.NUMBERVALUE(IF(LEFT(Table3[[#This Row],[SCH]],1)="T",RIGHT(Table3[[#This Row],[SCH]],LEN(Table3[[#This Row],[SCH]])-1),VLOOKUP(Table3[[#This Row],[NB]]&amp;"-"&amp;Table3[[#This Row],[SCH]],DATAMASTER!O:P,2,FALSE)))</f>
        <v>4.8</v>
      </c>
    </row>
    <row r="88" spans="1:7" hidden="1">
      <c r="A88" t="str">
        <f t="shared" si="2"/>
        <v>EXS-CS-20</v>
      </c>
      <c r="B88" t="s">
        <v>2185</v>
      </c>
      <c r="C88" t="s">
        <v>2131</v>
      </c>
      <c r="D88">
        <v>20</v>
      </c>
      <c r="E88" t="s">
        <v>53</v>
      </c>
      <c r="F88">
        <f>_xlfn.NUMBERVALUE(VLOOKUP(Table3[[#This Row],[NB]],DATAMASTER!L:N,3,FALSE))</f>
        <v>26.7</v>
      </c>
      <c r="G88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89" spans="1:7" hidden="1">
      <c r="A89" t="str">
        <f t="shared" si="2"/>
        <v>EXS-CS-200</v>
      </c>
      <c r="B89" t="s">
        <v>2185</v>
      </c>
      <c r="C89" t="s">
        <v>2131</v>
      </c>
      <c r="D89">
        <v>200</v>
      </c>
      <c r="E89" t="s">
        <v>31</v>
      </c>
      <c r="F89">
        <f>_xlfn.NUMBERVALUE(VLOOKUP(Table3[[#This Row],[NB]],DATAMASTER!L:N,3,FALSE))</f>
        <v>219.1</v>
      </c>
      <c r="G89" s="28">
        <f>_xlfn.NUMBERVALUE(IF(LEFT(Table3[[#This Row],[SCH]],1)="T",RIGHT(Table3[[#This Row],[SCH]],LEN(Table3[[#This Row],[SCH]])-1),VLOOKUP(Table3[[#This Row],[NB]]&amp;"-"&amp;Table3[[#This Row],[SCH]],DATAMASTER!O:P,2,FALSE)))</f>
        <v>8.18</v>
      </c>
    </row>
    <row r="90" spans="1:7" hidden="1">
      <c r="A90" t="str">
        <f t="shared" si="2"/>
        <v>EXS-CS-25</v>
      </c>
      <c r="B90" t="s">
        <v>2185</v>
      </c>
      <c r="C90" t="s">
        <v>2131</v>
      </c>
      <c r="D90">
        <v>25</v>
      </c>
      <c r="E90" t="s">
        <v>53</v>
      </c>
      <c r="F90">
        <f>_xlfn.NUMBERVALUE(VLOOKUP(Table3[[#This Row],[NB]],DATAMASTER!L:N,3,FALSE))</f>
        <v>33.4</v>
      </c>
      <c r="G90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91" spans="1:7" hidden="1">
      <c r="A91" t="str">
        <f t="shared" si="2"/>
        <v>EXS-CS-150</v>
      </c>
      <c r="B91" t="s">
        <v>2185</v>
      </c>
      <c r="C91" t="s">
        <v>2131</v>
      </c>
      <c r="D91">
        <v>150</v>
      </c>
      <c r="E91" t="s">
        <v>31</v>
      </c>
      <c r="F91">
        <f>_xlfn.NUMBERVALUE(VLOOKUP(Table3[[#This Row],[NB]],DATAMASTER!L:N,3,FALSE))</f>
        <v>168.3</v>
      </c>
      <c r="G91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92" spans="1:7" hidden="1">
      <c r="A92" t="str">
        <f t="shared" si="2"/>
        <v>EXS-CS-250</v>
      </c>
      <c r="B92" t="s">
        <v>2185</v>
      </c>
      <c r="C92" t="s">
        <v>2131</v>
      </c>
      <c r="D92">
        <v>250</v>
      </c>
      <c r="E92" t="s">
        <v>31</v>
      </c>
      <c r="F92">
        <f>_xlfn.NUMBERVALUE(VLOOKUP(Table3[[#This Row],[NB]],DATAMASTER!L:N,3,FALSE))</f>
        <v>273</v>
      </c>
      <c r="G92" s="28">
        <f>_xlfn.NUMBERVALUE(IF(LEFT(Table3[[#This Row],[SCH]],1)="T",RIGHT(Table3[[#This Row],[SCH]],LEN(Table3[[#This Row],[SCH]])-1),VLOOKUP(Table3[[#This Row],[NB]]&amp;"-"&amp;Table3[[#This Row],[SCH]],DATAMASTER!O:P,2,FALSE)))</f>
        <v>9.27</v>
      </c>
    </row>
    <row r="93" spans="1:7" hidden="1">
      <c r="A93" t="str">
        <f t="shared" si="2"/>
        <v>EXS-CS-350</v>
      </c>
      <c r="B93" t="s">
        <v>2185</v>
      </c>
      <c r="C93" t="s">
        <v>2131</v>
      </c>
      <c r="D93">
        <v>350</v>
      </c>
      <c r="E93" t="s">
        <v>62</v>
      </c>
      <c r="F93">
        <f>_xlfn.NUMBERVALUE(VLOOKUP(Table3[[#This Row],[NB]],DATAMASTER!L:N,3,FALSE))</f>
        <v>355.6</v>
      </c>
      <c r="G93" s="28">
        <f>_xlfn.NUMBERVALUE(IF(LEFT(Table3[[#This Row],[SCH]],1)="T",RIGHT(Table3[[#This Row],[SCH]],LEN(Table3[[#This Row],[SCH]])-1),VLOOKUP(Table3[[#This Row],[NB]]&amp;"-"&amp;Table3[[#This Row],[SCH]],DATAMASTER!O:P,2,FALSE)))</f>
        <v>7.92</v>
      </c>
    </row>
    <row r="94" spans="1:7" hidden="1">
      <c r="A94" t="str">
        <f t="shared" si="2"/>
        <v>EXS-CS-400</v>
      </c>
      <c r="B94" t="s">
        <v>2185</v>
      </c>
      <c r="C94" t="s">
        <v>2131</v>
      </c>
      <c r="D94">
        <v>400</v>
      </c>
      <c r="E94" t="s">
        <v>2254</v>
      </c>
      <c r="F94">
        <f>_xlfn.NUMBERVALUE(VLOOKUP(Table3[[#This Row],[NB]],DATAMASTER!L:N,3,FALSE))</f>
        <v>406.4</v>
      </c>
      <c r="G94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95" spans="1:7" hidden="1">
      <c r="A95" t="str">
        <f t="shared" si="2"/>
        <v>EXS-CS-300</v>
      </c>
      <c r="B95" t="s">
        <v>2185</v>
      </c>
      <c r="C95" t="s">
        <v>2131</v>
      </c>
      <c r="D95">
        <v>300</v>
      </c>
      <c r="E95" t="s">
        <v>264</v>
      </c>
      <c r="F95">
        <f>_xlfn.NUMBERVALUE(VLOOKUP(Table3[[#This Row],[NB]],DATAMASTER!L:N,3,FALSE))</f>
        <v>323.8</v>
      </c>
      <c r="G95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96" spans="1:7" hidden="1">
      <c r="A96" t="str">
        <f t="shared" si="2"/>
        <v>EXS-CS-450</v>
      </c>
      <c r="B96" t="s">
        <v>2185</v>
      </c>
      <c r="C96" t="s">
        <v>2131</v>
      </c>
      <c r="D96">
        <v>450</v>
      </c>
      <c r="E96" t="s">
        <v>264</v>
      </c>
      <c r="F96">
        <f>_xlfn.NUMBERVALUE(VLOOKUP(Table3[[#This Row],[NB]],DATAMASTER!L:N,3,FALSE))</f>
        <v>457</v>
      </c>
      <c r="G96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97" spans="1:7" hidden="1">
      <c r="A97" t="str">
        <f t="shared" si="2"/>
        <v>EXS-CS-600</v>
      </c>
      <c r="B97" t="s">
        <v>2185</v>
      </c>
      <c r="C97" t="s">
        <v>2131</v>
      </c>
      <c r="D97">
        <v>600</v>
      </c>
      <c r="E97" t="s">
        <v>62</v>
      </c>
      <c r="F97">
        <f>_xlfn.NUMBERVALUE(VLOOKUP(Table3[[#This Row],[NB]],DATAMASTER!L:N,3,FALSE))</f>
        <v>610</v>
      </c>
      <c r="G97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98" spans="1:7" hidden="1">
      <c r="A98" t="str">
        <f t="shared" ref="A98:A129" si="3">B98&amp;"-"&amp;C98&amp;"-"&amp;D98</f>
        <v>EXS-CS-500</v>
      </c>
      <c r="B98" t="s">
        <v>2185</v>
      </c>
      <c r="C98" t="s">
        <v>2131</v>
      </c>
      <c r="D98">
        <v>500</v>
      </c>
      <c r="E98" t="s">
        <v>62</v>
      </c>
      <c r="F98">
        <f>_xlfn.NUMBERVALUE(VLOOKUP(Table3[[#This Row],[NB]],DATAMASTER!L:N,3,FALSE))</f>
        <v>508</v>
      </c>
      <c r="G98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99" spans="1:7" hidden="1">
      <c r="A99" t="str">
        <f t="shared" si="3"/>
        <v>EXS-CS-750</v>
      </c>
      <c r="B99" t="s">
        <v>2185</v>
      </c>
      <c r="C99" t="s">
        <v>2131</v>
      </c>
      <c r="D99">
        <v>750</v>
      </c>
      <c r="E99" t="s">
        <v>264</v>
      </c>
      <c r="F99">
        <f>_xlfn.NUMBERVALUE(VLOOKUP(Table3[[#This Row],[NB]],DATAMASTER!L:N,3,FALSE))</f>
        <v>762</v>
      </c>
      <c r="G99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100" spans="1:7" hidden="1">
      <c r="A100" t="str">
        <f t="shared" si="3"/>
        <v>EXS-CS-1100</v>
      </c>
      <c r="B100" t="s">
        <v>2185</v>
      </c>
      <c r="C100" t="s">
        <v>2131</v>
      </c>
      <c r="D100">
        <v>1100</v>
      </c>
      <c r="E100" t="s">
        <v>635</v>
      </c>
      <c r="F100">
        <f>_xlfn.NUMBERVALUE(VLOOKUP(Table3[[#This Row],[NB]],DATAMASTER!L:N,3,FALSE))</f>
        <v>1118</v>
      </c>
      <c r="G100" s="28">
        <f>_xlfn.NUMBERVALUE(IF(LEFT(Table3[[#This Row],[SCH]],1)="T",RIGHT(Table3[[#This Row],[SCH]],LEN(Table3[[#This Row],[SCH]])-1),VLOOKUP(Table3[[#This Row],[NB]]&amp;"-"&amp;Table3[[#This Row],[SCH]],DATAMASTER!O:P,2,FALSE)))</f>
        <v>12.7</v>
      </c>
    </row>
    <row r="101" spans="1:7" hidden="1">
      <c r="A101" t="str">
        <f t="shared" si="3"/>
        <v>CONDCS-CS-300</v>
      </c>
      <c r="B101" t="s">
        <v>2211</v>
      </c>
      <c r="C101" t="s">
        <v>2131</v>
      </c>
      <c r="D101">
        <v>300</v>
      </c>
      <c r="E101" t="s">
        <v>62</v>
      </c>
      <c r="F101">
        <f>_xlfn.NUMBERVALUE(VLOOKUP(Table3[[#This Row],[NB]],DATAMASTER!L:N,3,FALSE))</f>
        <v>323.8</v>
      </c>
      <c r="G101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02" spans="1:7" hidden="1">
      <c r="A102" t="str">
        <f t="shared" si="3"/>
        <v>CONDCS-CS-400</v>
      </c>
      <c r="B102" t="s">
        <v>2211</v>
      </c>
      <c r="C102" t="s">
        <v>2131</v>
      </c>
      <c r="D102">
        <v>400</v>
      </c>
      <c r="E102" t="s">
        <v>591</v>
      </c>
      <c r="F102">
        <f>_xlfn.NUMBERVALUE(VLOOKUP(Table3[[#This Row],[NB]],DATAMASTER!L:N,3,FALSE))</f>
        <v>406.4</v>
      </c>
      <c r="G102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03" spans="1:7" hidden="1">
      <c r="A103" t="str">
        <f t="shared" si="3"/>
        <v>CONDCS-CS-350</v>
      </c>
      <c r="B103" t="s">
        <v>2211</v>
      </c>
      <c r="C103" t="s">
        <v>2131</v>
      </c>
      <c r="D103">
        <v>350</v>
      </c>
      <c r="E103" t="s">
        <v>31</v>
      </c>
      <c r="F103">
        <f>_xlfn.NUMBERVALUE(VLOOKUP(Table3[[#This Row],[NB]],DATAMASTER!L:N,3,FALSE))</f>
        <v>355.6</v>
      </c>
      <c r="G103" s="28">
        <f>_xlfn.NUMBERVALUE(IF(LEFT(Table3[[#This Row],[SCH]],1)="T",RIGHT(Table3[[#This Row],[SCH]],LEN(Table3[[#This Row],[SCH]])-1),VLOOKUP(Table3[[#This Row],[NB]]&amp;"-"&amp;Table3[[#This Row],[SCH]],DATAMASTER!O:P,2,FALSE)))</f>
        <v>11.13</v>
      </c>
    </row>
    <row r="104" spans="1:7" hidden="1">
      <c r="A104" t="str">
        <f t="shared" si="3"/>
        <v>CONDCS-CS-50</v>
      </c>
      <c r="B104" t="s">
        <v>2211</v>
      </c>
      <c r="C104" t="s">
        <v>2131</v>
      </c>
      <c r="D104">
        <v>50</v>
      </c>
      <c r="E104" t="s">
        <v>31</v>
      </c>
      <c r="F104">
        <f>_xlfn.NUMBERVALUE(VLOOKUP(Table3[[#This Row],[NB]],DATAMASTER!L:N,3,FALSE))</f>
        <v>60.3</v>
      </c>
      <c r="G104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105" spans="1:7" hidden="1">
      <c r="A105" t="str">
        <f t="shared" si="3"/>
        <v>CONDCS-CS-250</v>
      </c>
      <c r="B105" t="s">
        <v>2211</v>
      </c>
      <c r="C105" t="s">
        <v>2131</v>
      </c>
      <c r="D105">
        <v>250</v>
      </c>
      <c r="E105" t="s">
        <v>62</v>
      </c>
      <c r="F105">
        <f>_xlfn.NUMBERVALUE(VLOOKUP(Table3[[#This Row],[NB]],DATAMASTER!L:N,3,FALSE))</f>
        <v>273</v>
      </c>
      <c r="G105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06" spans="1:7" hidden="1">
      <c r="A106" t="str">
        <f t="shared" si="3"/>
        <v>CONDCS-CS-100</v>
      </c>
      <c r="B106" t="s">
        <v>2211</v>
      </c>
      <c r="C106" t="s">
        <v>2131</v>
      </c>
      <c r="D106">
        <v>100</v>
      </c>
      <c r="E106" t="s">
        <v>31</v>
      </c>
      <c r="F106">
        <f>_xlfn.NUMBERVALUE(VLOOKUP(Table3[[#This Row],[NB]],DATAMASTER!L:N,3,FALSE))</f>
        <v>114.3</v>
      </c>
      <c r="G106" s="28">
        <f>_xlfn.NUMBERVALUE(IF(LEFT(Table3[[#This Row],[SCH]],1)="T",RIGHT(Table3[[#This Row],[SCH]],LEN(Table3[[#This Row],[SCH]])-1),VLOOKUP(Table3[[#This Row],[NB]]&amp;"-"&amp;Table3[[#This Row],[SCH]],DATAMASTER!O:P,2,FALSE)))</f>
        <v>6.02</v>
      </c>
    </row>
    <row r="107" spans="1:7" hidden="1">
      <c r="A107" t="str">
        <f t="shared" si="3"/>
        <v>CONDCS-CS-150</v>
      </c>
      <c r="B107" t="s">
        <v>2211</v>
      </c>
      <c r="C107" t="s">
        <v>2131</v>
      </c>
      <c r="D107">
        <v>150</v>
      </c>
      <c r="E107" t="s">
        <v>31</v>
      </c>
      <c r="F107">
        <f>_xlfn.NUMBERVALUE(VLOOKUP(Table3[[#This Row],[NB]],DATAMASTER!L:N,3,FALSE))</f>
        <v>168.3</v>
      </c>
      <c r="G107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108" spans="1:7" hidden="1">
      <c r="A108" t="str">
        <f t="shared" si="3"/>
        <v>CONDCS-CS-200</v>
      </c>
      <c r="B108" t="s">
        <v>2211</v>
      </c>
      <c r="C108" t="s">
        <v>2131</v>
      </c>
      <c r="D108">
        <v>200</v>
      </c>
      <c r="E108" t="s">
        <v>62</v>
      </c>
      <c r="F108">
        <f>_xlfn.NUMBERVALUE(VLOOKUP(Table3[[#This Row],[NB]],DATAMASTER!L:N,3,FALSE))</f>
        <v>219.1</v>
      </c>
      <c r="G108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09" spans="1:7" hidden="1">
      <c r="A109" t="str">
        <f t="shared" si="3"/>
        <v>CONDSS-SS-500</v>
      </c>
      <c r="B109" t="s">
        <v>2212</v>
      </c>
      <c r="C109" t="s">
        <v>1702</v>
      </c>
      <c r="D109">
        <v>500</v>
      </c>
      <c r="E109" t="s">
        <v>294</v>
      </c>
      <c r="F109">
        <f>_xlfn.NUMBERVALUE(VLOOKUP(Table3[[#This Row],[NB]],DATAMASTER!L:N,3,FALSE))</f>
        <v>508</v>
      </c>
      <c r="G109" s="28">
        <f>_xlfn.NUMBERVALUE(IF(LEFT(Table3[[#This Row],[SCH]],1)="T",RIGHT(Table3[[#This Row],[SCH]],LEN(Table3[[#This Row],[SCH]])-1),VLOOKUP(Table3[[#This Row],[NB]]&amp;"-"&amp;Table3[[#This Row],[SCH]],DATAMASTER!O:P,2,FALSE)))</f>
        <v>5.54</v>
      </c>
    </row>
    <row r="110" spans="1:7" hidden="1">
      <c r="A110" t="str">
        <f t="shared" si="3"/>
        <v>CONDSS-SS-350</v>
      </c>
      <c r="B110" t="s">
        <v>2212</v>
      </c>
      <c r="C110" t="s">
        <v>1702</v>
      </c>
      <c r="D110">
        <v>350</v>
      </c>
      <c r="E110" t="s">
        <v>294</v>
      </c>
      <c r="F110">
        <f>_xlfn.NUMBERVALUE(VLOOKUP(Table3[[#This Row],[NB]],DATAMASTER!L:N,3,FALSE))</f>
        <v>355.6</v>
      </c>
      <c r="G110" s="28">
        <f>_xlfn.NUMBERVALUE(IF(LEFT(Table3[[#This Row],[SCH]],1)="T",RIGHT(Table3[[#This Row],[SCH]],LEN(Table3[[#This Row],[SCH]])-1),VLOOKUP(Table3[[#This Row],[NB]]&amp;"-"&amp;Table3[[#This Row],[SCH]],DATAMASTER!O:P,2,FALSE)))</f>
        <v>4.78</v>
      </c>
    </row>
    <row r="111" spans="1:7" hidden="1">
      <c r="A111" t="str">
        <f t="shared" si="3"/>
        <v>CONDSS-SS-150</v>
      </c>
      <c r="B111" t="s">
        <v>2212</v>
      </c>
      <c r="C111" t="s">
        <v>1702</v>
      </c>
      <c r="D111">
        <v>150</v>
      </c>
      <c r="E111" t="s">
        <v>294</v>
      </c>
      <c r="F111">
        <f>_xlfn.NUMBERVALUE(VLOOKUP(Table3[[#This Row],[NB]],DATAMASTER!L:N,3,FALSE))</f>
        <v>168.3</v>
      </c>
      <c r="G111" s="28">
        <f>_xlfn.NUMBERVALUE(IF(LEFT(Table3[[#This Row],[SCH]],1)="T",RIGHT(Table3[[#This Row],[SCH]],LEN(Table3[[#This Row],[SCH]])-1),VLOOKUP(Table3[[#This Row],[NB]]&amp;"-"&amp;Table3[[#This Row],[SCH]],DATAMASTER!O:P,2,FALSE)))</f>
        <v>3.4</v>
      </c>
    </row>
    <row r="112" spans="1:7" hidden="1">
      <c r="A112" t="str">
        <f t="shared" si="3"/>
        <v>CONDSS-SS-50</v>
      </c>
      <c r="B112" t="s">
        <v>2212</v>
      </c>
      <c r="C112" t="s">
        <v>1702</v>
      </c>
      <c r="D112">
        <v>50</v>
      </c>
      <c r="E112" t="s">
        <v>758</v>
      </c>
      <c r="F112">
        <f>_xlfn.NUMBERVALUE(VLOOKUP(Table3[[#This Row],[NB]],DATAMASTER!L:N,3,FALSE))</f>
        <v>60.3</v>
      </c>
      <c r="G112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113" spans="1:7" hidden="1">
      <c r="A113" t="str">
        <f t="shared" si="3"/>
        <v>CONDSS-SS-250</v>
      </c>
      <c r="B113" t="s">
        <v>2212</v>
      </c>
      <c r="C113" t="s">
        <v>1702</v>
      </c>
      <c r="D113">
        <v>250</v>
      </c>
      <c r="E113" t="s">
        <v>294</v>
      </c>
      <c r="F113">
        <f>_xlfn.NUMBERVALUE(VLOOKUP(Table3[[#This Row],[NB]],DATAMASTER!L:N,3,FALSE))</f>
        <v>273</v>
      </c>
      <c r="G113" s="28">
        <f>_xlfn.NUMBERVALUE(IF(LEFT(Table3[[#This Row],[SCH]],1)="T",RIGHT(Table3[[#This Row],[SCH]],LEN(Table3[[#This Row],[SCH]])-1),VLOOKUP(Table3[[#This Row],[NB]]&amp;"-"&amp;Table3[[#This Row],[SCH]],DATAMASTER!O:P,2,FALSE)))</f>
        <v>4.1900000000000004</v>
      </c>
    </row>
    <row r="114" spans="1:7" hidden="1">
      <c r="A114" t="str">
        <f t="shared" si="3"/>
        <v>CONDSS-SS-300</v>
      </c>
      <c r="B114" t="s">
        <v>2212</v>
      </c>
      <c r="C114" t="s">
        <v>1702</v>
      </c>
      <c r="D114">
        <v>300</v>
      </c>
      <c r="E114" t="s">
        <v>294</v>
      </c>
      <c r="F114">
        <f>_xlfn.NUMBERVALUE(VLOOKUP(Table3[[#This Row],[NB]],DATAMASTER!L:N,3,FALSE))</f>
        <v>323.8</v>
      </c>
      <c r="G114" s="28">
        <f>_xlfn.NUMBERVALUE(IF(LEFT(Table3[[#This Row],[SCH]],1)="T",RIGHT(Table3[[#This Row],[SCH]],LEN(Table3[[#This Row],[SCH]])-1),VLOOKUP(Table3[[#This Row],[NB]]&amp;"-"&amp;Table3[[#This Row],[SCH]],DATAMASTER!O:P,2,FALSE)))</f>
        <v>4.57</v>
      </c>
    </row>
    <row r="115" spans="1:7" hidden="1">
      <c r="A115" t="str">
        <f t="shared" si="3"/>
        <v>CONDCS-CS-500</v>
      </c>
      <c r="B115" t="s">
        <v>2211</v>
      </c>
      <c r="C115" t="s">
        <v>2131</v>
      </c>
      <c r="D115">
        <v>500</v>
      </c>
      <c r="E115" t="s">
        <v>591</v>
      </c>
      <c r="F115">
        <f>_xlfn.NUMBERVALUE(VLOOKUP(Table3[[#This Row],[NB]],DATAMASTER!L:N,3,FALSE))</f>
        <v>508</v>
      </c>
      <c r="G115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16" spans="1:7" hidden="1">
      <c r="A116" t="str">
        <f t="shared" si="3"/>
        <v>SPRAYSS-SS-40</v>
      </c>
      <c r="B116" t="s">
        <v>2216</v>
      </c>
      <c r="C116" t="s">
        <v>1702</v>
      </c>
      <c r="D116">
        <v>40</v>
      </c>
      <c r="E116" t="s">
        <v>758</v>
      </c>
      <c r="F116">
        <f>_xlfn.NUMBERVALUE(VLOOKUP(Table3[[#This Row],[NB]],DATAMASTER!L:N,3,FALSE))</f>
        <v>48.3</v>
      </c>
      <c r="G116" s="28">
        <f>_xlfn.NUMBERVALUE(IF(LEFT(Table3[[#This Row],[SCH]],1)="T",RIGHT(Table3[[#This Row],[SCH]],LEN(Table3[[#This Row],[SCH]])-1),VLOOKUP(Table3[[#This Row],[NB]]&amp;"-"&amp;Table3[[#This Row],[SCH]],DATAMASTER!O:P,2,FALSE)))</f>
        <v>3.68</v>
      </c>
    </row>
    <row r="117" spans="1:7" hidden="1">
      <c r="A117" t="str">
        <f t="shared" si="3"/>
        <v>DRAIN-CS-50</v>
      </c>
      <c r="B117" t="s">
        <v>2206</v>
      </c>
      <c r="C117" t="s">
        <v>2131</v>
      </c>
      <c r="D117">
        <v>50</v>
      </c>
      <c r="E117" t="s">
        <v>31</v>
      </c>
      <c r="F117">
        <f>_xlfn.NUMBERVALUE(VLOOKUP(Table3[[#This Row],[NB]],DATAMASTER!L:N,3,FALSE))</f>
        <v>60.3</v>
      </c>
      <c r="G117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118" spans="1:7" hidden="1">
      <c r="A118" t="str">
        <f t="shared" si="3"/>
        <v>HPHD-CS-150</v>
      </c>
      <c r="B118" t="s">
        <v>2213</v>
      </c>
      <c r="C118" t="s">
        <v>2131</v>
      </c>
      <c r="D118">
        <v>150</v>
      </c>
      <c r="E118" t="s">
        <v>31</v>
      </c>
      <c r="F118">
        <f>_xlfn.NUMBERVALUE(VLOOKUP(Table3[[#This Row],[NB]],DATAMASTER!L:N,3,FALSE))</f>
        <v>168.3</v>
      </c>
      <c r="G118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119" spans="1:7" hidden="1">
      <c r="A119" t="str">
        <f t="shared" si="3"/>
        <v>HPHD-CS-100</v>
      </c>
      <c r="B119" t="s">
        <v>2213</v>
      </c>
      <c r="C119" t="s">
        <v>2131</v>
      </c>
      <c r="D119">
        <v>100</v>
      </c>
      <c r="E119" t="s">
        <v>31</v>
      </c>
      <c r="F119">
        <f>_xlfn.NUMBERVALUE(VLOOKUP(Table3[[#This Row],[NB]],DATAMASTER!L:N,3,FALSE))</f>
        <v>114.3</v>
      </c>
      <c r="G119" s="28">
        <f>_xlfn.NUMBERVALUE(IF(LEFT(Table3[[#This Row],[SCH]],1)="T",RIGHT(Table3[[#This Row],[SCH]],LEN(Table3[[#This Row],[SCH]])-1),VLOOKUP(Table3[[#This Row],[NB]]&amp;"-"&amp;Table3[[#This Row],[SCH]],DATAMASTER!O:P,2,FALSE)))</f>
        <v>6.02</v>
      </c>
    </row>
    <row r="120" spans="1:7" hidden="1">
      <c r="A120" t="str">
        <f t="shared" si="3"/>
        <v>HPHD-CS-200</v>
      </c>
      <c r="B120" t="s">
        <v>2213</v>
      </c>
      <c r="C120" t="s">
        <v>2131</v>
      </c>
      <c r="D120">
        <v>200</v>
      </c>
      <c r="E120" t="s">
        <v>31</v>
      </c>
      <c r="F120">
        <f>_xlfn.NUMBERVALUE(VLOOKUP(Table3[[#This Row],[NB]],DATAMASTER!L:N,3,FALSE))</f>
        <v>219.1</v>
      </c>
      <c r="G120" s="28">
        <f>_xlfn.NUMBERVALUE(IF(LEFT(Table3[[#This Row],[SCH]],1)="T",RIGHT(Table3[[#This Row],[SCH]],LEN(Table3[[#This Row],[SCH]])-1),VLOOKUP(Table3[[#This Row],[NB]]&amp;"-"&amp;Table3[[#This Row],[SCH]],DATAMASTER!O:P,2,FALSE)))</f>
        <v>8.18</v>
      </c>
    </row>
    <row r="121" spans="1:7" hidden="1">
      <c r="A121" t="str">
        <f t="shared" si="3"/>
        <v>HPHD-CS-250</v>
      </c>
      <c r="B121" t="s">
        <v>2213</v>
      </c>
      <c r="C121" t="s">
        <v>2131</v>
      </c>
      <c r="D121">
        <v>250</v>
      </c>
      <c r="E121" t="s">
        <v>31</v>
      </c>
      <c r="F121">
        <f>_xlfn.NUMBERVALUE(VLOOKUP(Table3[[#This Row],[NB]],DATAMASTER!L:N,3,FALSE))</f>
        <v>273</v>
      </c>
      <c r="G121" s="28">
        <f>_xlfn.NUMBERVALUE(IF(LEFT(Table3[[#This Row],[SCH]],1)="T",RIGHT(Table3[[#This Row],[SCH]],LEN(Table3[[#This Row],[SCH]])-1),VLOOKUP(Table3[[#This Row],[NB]]&amp;"-"&amp;Table3[[#This Row],[SCH]],DATAMASTER!O:P,2,FALSE)))</f>
        <v>9.27</v>
      </c>
    </row>
    <row r="122" spans="1:7" hidden="1">
      <c r="A122" t="str">
        <f t="shared" si="3"/>
        <v>HPHD-CS-900</v>
      </c>
      <c r="B122" t="s">
        <v>2213</v>
      </c>
      <c r="C122" t="s">
        <v>2131</v>
      </c>
      <c r="D122">
        <v>900</v>
      </c>
      <c r="E122" t="s">
        <v>62</v>
      </c>
      <c r="F122">
        <f>_xlfn.NUMBERVALUE(VLOOKUP(Table3[[#This Row],[NB]],DATAMASTER!L:N,3,FALSE))</f>
        <v>914</v>
      </c>
      <c r="G122" s="28">
        <f>_xlfn.NUMBERVALUE(IF(LEFT(Table3[[#This Row],[SCH]],1)="T",RIGHT(Table3[[#This Row],[SCH]],LEN(Table3[[#This Row],[SCH]])-1),VLOOKUP(Table3[[#This Row],[NB]]&amp;"-"&amp;Table3[[#This Row],[SCH]],DATAMASTER!O:P,2,FALSE)))</f>
        <v>12.7</v>
      </c>
    </row>
    <row r="123" spans="1:7" hidden="1">
      <c r="A123" t="str">
        <f t="shared" si="3"/>
        <v>LPHD-CS-150</v>
      </c>
      <c r="B123" t="s">
        <v>2214</v>
      </c>
      <c r="C123" t="s">
        <v>2131</v>
      </c>
      <c r="D123">
        <v>150</v>
      </c>
      <c r="E123" t="s">
        <v>31</v>
      </c>
      <c r="F123">
        <f>_xlfn.NUMBERVALUE(VLOOKUP(Table3[[#This Row],[NB]],DATAMASTER!L:N,3,FALSE))</f>
        <v>168.3</v>
      </c>
      <c r="G123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124" spans="1:7" hidden="1">
      <c r="A124" t="str">
        <f t="shared" si="3"/>
        <v>LPHD-CS-200</v>
      </c>
      <c r="B124" t="s">
        <v>2214</v>
      </c>
      <c r="C124" t="s">
        <v>2131</v>
      </c>
      <c r="D124">
        <v>200</v>
      </c>
      <c r="E124" t="s">
        <v>62</v>
      </c>
      <c r="F124">
        <f>_xlfn.NUMBERVALUE(VLOOKUP(Table3[[#This Row],[NB]],DATAMASTER!L:N,3,FALSE))</f>
        <v>219.1</v>
      </c>
      <c r="G124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25" spans="1:7" hidden="1">
      <c r="A125" t="str">
        <f t="shared" si="3"/>
        <v>LPHD-CS-250</v>
      </c>
      <c r="B125" t="s">
        <v>2214</v>
      </c>
      <c r="C125" t="s">
        <v>2131</v>
      </c>
      <c r="D125">
        <v>250</v>
      </c>
      <c r="E125" t="s">
        <v>62</v>
      </c>
      <c r="F125">
        <f>_xlfn.NUMBERVALUE(VLOOKUP(Table3[[#This Row],[NB]],DATAMASTER!L:N,3,FALSE))</f>
        <v>273</v>
      </c>
      <c r="G125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26" spans="1:7" hidden="1">
      <c r="A126" t="str">
        <f t="shared" si="3"/>
        <v>DRAIN-CS-300</v>
      </c>
      <c r="B126" t="s">
        <v>2206</v>
      </c>
      <c r="C126" t="s">
        <v>2131</v>
      </c>
      <c r="D126">
        <v>300</v>
      </c>
      <c r="E126" t="s">
        <v>62</v>
      </c>
      <c r="F126">
        <f>_xlfn.NUMBERVALUE(VLOOKUP(Table3[[#This Row],[NB]],DATAMASTER!L:N,3,FALSE))</f>
        <v>323.8</v>
      </c>
      <c r="G126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27" spans="1:7">
      <c r="A127" t="str">
        <f t="shared" si="3"/>
        <v>MS-AS (P91)-100</v>
      </c>
      <c r="B127" t="s">
        <v>2181</v>
      </c>
      <c r="C127" t="s">
        <v>2130</v>
      </c>
      <c r="D127">
        <v>100</v>
      </c>
      <c r="E127" t="s">
        <v>336</v>
      </c>
      <c r="F127">
        <f>_xlfn.NUMBERVALUE(VLOOKUP(Table3[[#This Row],[NB]],DATAMASTER!L:N,3,FALSE))</f>
        <v>114.3</v>
      </c>
      <c r="G127" s="28">
        <f>_xlfn.NUMBERVALUE(IF(LEFT(Table3[[#This Row],[SCH]],1)="T",RIGHT(Table3[[#This Row],[SCH]],LEN(Table3[[#This Row],[SCH]])-1),VLOOKUP(Table3[[#This Row],[NB]]&amp;"-"&amp;Table3[[#This Row],[SCH]],DATAMASTER!O:P,2,FALSE)))</f>
        <v>11.13</v>
      </c>
    </row>
    <row r="128" spans="1:7">
      <c r="A128" t="str">
        <f t="shared" si="3"/>
        <v>MS-AS (P91)-300</v>
      </c>
      <c r="B128" t="s">
        <v>2181</v>
      </c>
      <c r="C128" t="s">
        <v>2130</v>
      </c>
      <c r="D128">
        <v>300</v>
      </c>
      <c r="E128" t="s">
        <v>336</v>
      </c>
      <c r="F128">
        <f>_xlfn.NUMBERVALUE(VLOOKUP(Table3[[#This Row],[NB]],DATAMASTER!L:N,3,FALSE))</f>
        <v>323.8</v>
      </c>
      <c r="G128" s="28">
        <f>_xlfn.NUMBERVALUE(IF(LEFT(Table3[[#This Row],[SCH]],1)="T",RIGHT(Table3[[#This Row],[SCH]],LEN(Table3[[#This Row],[SCH]])-1),VLOOKUP(Table3[[#This Row],[NB]]&amp;"-"&amp;Table3[[#This Row],[SCH]],DATAMASTER!O:P,2,FALSE)))</f>
        <v>25.4</v>
      </c>
    </row>
    <row r="129" spans="1:7" hidden="1">
      <c r="A129" t="str">
        <f t="shared" si="3"/>
        <v>MS-AS (P22)-50</v>
      </c>
      <c r="B129" t="s">
        <v>2181</v>
      </c>
      <c r="C129" t="s">
        <v>2132</v>
      </c>
      <c r="D129">
        <v>50</v>
      </c>
      <c r="E129" t="s">
        <v>353</v>
      </c>
      <c r="F129">
        <f>_xlfn.NUMBERVALUE(VLOOKUP(Table3[[#This Row],[NB]],DATAMASTER!L:N,3,FALSE))</f>
        <v>60.3</v>
      </c>
      <c r="G129" s="28">
        <f>_xlfn.NUMBERVALUE(IF(LEFT(Table3[[#This Row],[SCH]],1)="T",RIGHT(Table3[[#This Row],[SCH]],LEN(Table3[[#This Row],[SCH]])-1),VLOOKUP(Table3[[#This Row],[NB]]&amp;"-"&amp;Table3[[#This Row],[SCH]],DATAMASTER!O:P,2,FALSE)))</f>
        <v>11.07</v>
      </c>
    </row>
    <row r="130" spans="1:7">
      <c r="A130" t="str">
        <f t="shared" ref="A130:A145" si="4">B130&amp;"-"&amp;C130&amp;"-"&amp;D130</f>
        <v>MS-AS (P91)-50</v>
      </c>
      <c r="B130" t="s">
        <v>2181</v>
      </c>
      <c r="C130" t="s">
        <v>2130</v>
      </c>
      <c r="D130">
        <v>50</v>
      </c>
      <c r="E130" t="s">
        <v>53</v>
      </c>
      <c r="F130">
        <f>_xlfn.NUMBERVALUE(VLOOKUP(Table3[[#This Row],[NB]],DATAMASTER!L:N,3,FALSE))</f>
        <v>60.3</v>
      </c>
      <c r="G130" s="28">
        <f>_xlfn.NUMBERVALUE(IF(LEFT(Table3[[#This Row],[SCH]],1)="T",RIGHT(Table3[[#This Row],[SCH]],LEN(Table3[[#This Row],[SCH]])-1),VLOOKUP(Table3[[#This Row],[NB]]&amp;"-"&amp;Table3[[#This Row],[SCH]],DATAMASTER!O:P,2,FALSE)))</f>
        <v>5.54</v>
      </c>
    </row>
    <row r="131" spans="1:7" hidden="1">
      <c r="A131" t="str">
        <f t="shared" si="4"/>
        <v>BFTV-CS-100</v>
      </c>
      <c r="B131" t="s">
        <v>2186</v>
      </c>
      <c r="C131" t="s">
        <v>2131</v>
      </c>
      <c r="D131">
        <v>100</v>
      </c>
      <c r="E131" t="s">
        <v>31</v>
      </c>
      <c r="F131">
        <f>_xlfn.NUMBERVALUE(VLOOKUP(Table3[[#This Row],[NB]],DATAMASTER!L:N,3,FALSE))</f>
        <v>114.3</v>
      </c>
      <c r="G131" s="28">
        <f>_xlfn.NUMBERVALUE(IF(LEFT(Table3[[#This Row],[SCH]],1)="T",RIGHT(Table3[[#This Row],[SCH]],LEN(Table3[[#This Row],[SCH]])-1),VLOOKUP(Table3[[#This Row],[NB]]&amp;"-"&amp;Table3[[#This Row],[SCH]],DATAMASTER!O:P,2,FALSE)))</f>
        <v>6.02</v>
      </c>
    </row>
    <row r="132" spans="1:7" hidden="1">
      <c r="A132" t="str">
        <f t="shared" si="4"/>
        <v>DRAIN-CS-150</v>
      </c>
      <c r="B132" t="s">
        <v>2206</v>
      </c>
      <c r="C132" t="s">
        <v>2131</v>
      </c>
      <c r="D132">
        <v>150</v>
      </c>
      <c r="E132" t="s">
        <v>31</v>
      </c>
      <c r="F132">
        <f>_xlfn.NUMBERVALUE(VLOOKUP(Table3[[#This Row],[NB]],DATAMASTER!L:N,3,FALSE))</f>
        <v>168.3</v>
      </c>
      <c r="G132" s="28">
        <f>_xlfn.NUMBERVALUE(IF(LEFT(Table3[[#This Row],[SCH]],1)="T",RIGHT(Table3[[#This Row],[SCH]],LEN(Table3[[#This Row],[SCH]])-1),VLOOKUP(Table3[[#This Row],[NB]]&amp;"-"&amp;Table3[[#This Row],[SCH]],DATAMASTER!O:P,2,FALSE)))</f>
        <v>7.11</v>
      </c>
    </row>
    <row r="133" spans="1:7" hidden="1">
      <c r="A133" t="str">
        <f t="shared" si="4"/>
        <v>DRAIN-CS-250</v>
      </c>
      <c r="B133" t="s">
        <v>2206</v>
      </c>
      <c r="C133" t="s">
        <v>2131</v>
      </c>
      <c r="D133">
        <v>250</v>
      </c>
      <c r="E133" t="s">
        <v>62</v>
      </c>
      <c r="F133">
        <f>_xlfn.NUMBERVALUE(VLOOKUP(Table3[[#This Row],[NB]],DATAMASTER!L:N,3,FALSE))</f>
        <v>273</v>
      </c>
      <c r="G133" s="28">
        <f>_xlfn.NUMBERVALUE(IF(LEFT(Table3[[#This Row],[SCH]],1)="T",RIGHT(Table3[[#This Row],[SCH]],LEN(Table3[[#This Row],[SCH]])-1),VLOOKUP(Table3[[#This Row],[NB]]&amp;"-"&amp;Table3[[#This Row],[SCH]],DATAMASTER!O:P,2,FALSE)))</f>
        <v>6.35</v>
      </c>
    </row>
    <row r="134" spans="1:7" hidden="1">
      <c r="A134" t="str">
        <f t="shared" si="4"/>
        <v>BFPS-CS-25</v>
      </c>
      <c r="B134" t="s">
        <v>2187</v>
      </c>
      <c r="C134" t="s">
        <v>2131</v>
      </c>
      <c r="D134">
        <v>25</v>
      </c>
      <c r="E134" t="s">
        <v>53</v>
      </c>
      <c r="F134">
        <f>_xlfn.NUMBERVALUE(VLOOKUP(Table3[[#This Row],[NB]],DATAMASTER!L:N,3,FALSE))</f>
        <v>33.4</v>
      </c>
      <c r="G134" s="28">
        <f>_xlfn.NUMBERVALUE(IF(LEFT(Table3[[#This Row],[SCH]],1)="T",RIGHT(Table3[[#This Row],[SCH]],LEN(Table3[[#This Row],[SCH]])-1),VLOOKUP(Table3[[#This Row],[NB]]&amp;"-"&amp;Table3[[#This Row],[SCH]],DATAMASTER!O:P,2,FALSE)))</f>
        <v>4.55</v>
      </c>
    </row>
    <row r="135" spans="1:7" hidden="1">
      <c r="A135" t="str">
        <f t="shared" si="4"/>
        <v>BFPS-CS-400</v>
      </c>
      <c r="B135" t="s">
        <v>2187</v>
      </c>
      <c r="C135" t="s">
        <v>2131</v>
      </c>
      <c r="D135">
        <v>400</v>
      </c>
      <c r="E135" t="s">
        <v>2254</v>
      </c>
      <c r="F135">
        <f>_xlfn.NUMBERVALUE(VLOOKUP(Table3[[#This Row],[NB]],DATAMASTER!L:N,3,FALSE))</f>
        <v>406.4</v>
      </c>
      <c r="G135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136" spans="1:7" hidden="1">
      <c r="A136" t="str">
        <f t="shared" si="4"/>
        <v>LPHD-CS-100</v>
      </c>
      <c r="B136" t="s">
        <v>2214</v>
      </c>
      <c r="C136" t="s">
        <v>2131</v>
      </c>
      <c r="D136">
        <v>100</v>
      </c>
      <c r="E136" t="s">
        <v>31</v>
      </c>
      <c r="F136">
        <f>_xlfn.NUMBERVALUE(VLOOKUP(Table3[[#This Row],[NB]],DATAMASTER!L:N,3,FALSE))</f>
        <v>114.3</v>
      </c>
      <c r="G136" s="28">
        <f>_xlfn.NUMBERVALUE(IF(LEFT(Table3[[#This Row],[SCH]],1)="T",RIGHT(Table3[[#This Row],[SCH]],LEN(Table3[[#This Row],[SCH]])-1),VLOOKUP(Table3[[#This Row],[NB]]&amp;"-"&amp;Table3[[#This Row],[SCH]],DATAMASTER!O:P,2,FALSE)))</f>
        <v>6.02</v>
      </c>
    </row>
    <row r="137" spans="1:7" hidden="1">
      <c r="A137" t="str">
        <f t="shared" si="4"/>
        <v>BFPS-CS-20</v>
      </c>
      <c r="B137" t="s">
        <v>2187</v>
      </c>
      <c r="C137" t="s">
        <v>2131</v>
      </c>
      <c r="D137">
        <v>20</v>
      </c>
      <c r="E137" t="s">
        <v>53</v>
      </c>
      <c r="F137">
        <f>_xlfn.NUMBERVALUE(VLOOKUP(Table3[[#This Row],[NB]],DATAMASTER!L:N,3,FALSE))</f>
        <v>26.7</v>
      </c>
      <c r="G137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138" spans="1:7" hidden="1">
      <c r="A138" t="str">
        <f t="shared" si="4"/>
        <v>BFPS-CS-350</v>
      </c>
      <c r="B138" t="s">
        <v>2187</v>
      </c>
      <c r="C138" t="s">
        <v>2131</v>
      </c>
      <c r="D138">
        <v>350</v>
      </c>
      <c r="E138" t="s">
        <v>62</v>
      </c>
      <c r="F138">
        <f>_xlfn.NUMBERVALUE(VLOOKUP(Table3[[#This Row],[NB]],DATAMASTER!L:N,3,FALSE))</f>
        <v>355.6</v>
      </c>
      <c r="G138" s="28">
        <f>_xlfn.NUMBERVALUE(IF(LEFT(Table3[[#This Row],[SCH]],1)="T",RIGHT(Table3[[#This Row],[SCH]],LEN(Table3[[#This Row],[SCH]])-1),VLOOKUP(Table3[[#This Row],[NB]]&amp;"-"&amp;Table3[[#This Row],[SCH]],DATAMASTER!O:P,2,FALSE)))</f>
        <v>7.92</v>
      </c>
    </row>
    <row r="139" spans="1:7" hidden="1">
      <c r="A139" t="str">
        <f t="shared" si="4"/>
        <v>BFPS-CS-50</v>
      </c>
      <c r="B139" t="s">
        <v>2187</v>
      </c>
      <c r="C139" t="s">
        <v>2131</v>
      </c>
      <c r="D139">
        <v>50</v>
      </c>
      <c r="E139" t="s">
        <v>31</v>
      </c>
      <c r="F139">
        <f>_xlfn.NUMBERVALUE(VLOOKUP(Table3[[#This Row],[NB]],DATAMASTER!L:N,3,FALSE))</f>
        <v>60.3</v>
      </c>
      <c r="G139" s="28">
        <f>_xlfn.NUMBERVALUE(IF(LEFT(Table3[[#This Row],[SCH]],1)="T",RIGHT(Table3[[#This Row],[SCH]],LEN(Table3[[#This Row],[SCH]])-1),VLOOKUP(Table3[[#This Row],[NB]]&amp;"-"&amp;Table3[[#This Row],[SCH]],DATAMASTER!O:P,2,FALSE)))</f>
        <v>3.91</v>
      </c>
    </row>
    <row r="140" spans="1:7" hidden="1">
      <c r="A140" t="str">
        <f t="shared" si="4"/>
        <v>BFPS-CS-200</v>
      </c>
      <c r="B140" t="s">
        <v>2187</v>
      </c>
      <c r="C140" t="s">
        <v>2131</v>
      </c>
      <c r="D140">
        <v>200</v>
      </c>
      <c r="E140" t="s">
        <v>31</v>
      </c>
      <c r="F140">
        <f>_xlfn.NUMBERVALUE(VLOOKUP(Table3[[#This Row],[NB]],DATAMASTER!L:N,3,FALSE))</f>
        <v>219.1</v>
      </c>
      <c r="G140" s="28">
        <f>_xlfn.NUMBERVALUE(IF(LEFT(Table3[[#This Row],[SCH]],1)="T",RIGHT(Table3[[#This Row],[SCH]],LEN(Table3[[#This Row],[SCH]])-1),VLOOKUP(Table3[[#This Row],[NB]]&amp;"-"&amp;Table3[[#This Row],[SCH]],DATAMASTER!O:P,2,FALSE)))</f>
        <v>8.18</v>
      </c>
    </row>
    <row r="141" spans="1:7" hidden="1">
      <c r="A141" t="str">
        <f t="shared" si="4"/>
        <v>BFPS-CS-250</v>
      </c>
      <c r="B141" t="s">
        <v>2187</v>
      </c>
      <c r="C141" t="s">
        <v>2131</v>
      </c>
      <c r="D141">
        <v>250</v>
      </c>
      <c r="E141" t="s">
        <v>31</v>
      </c>
      <c r="F141">
        <f>_xlfn.NUMBERVALUE(VLOOKUP(Table3[[#This Row],[NB]],DATAMASTER!L:N,3,FALSE))</f>
        <v>273</v>
      </c>
      <c r="G141" s="28">
        <f>_xlfn.NUMBERVALUE(IF(LEFT(Table3[[#This Row],[SCH]],1)="T",RIGHT(Table3[[#This Row],[SCH]],LEN(Table3[[#This Row],[SCH]])-1),VLOOKUP(Table3[[#This Row],[NB]]&amp;"-"&amp;Table3[[#This Row],[SCH]],DATAMASTER!O:P,2,FALSE)))</f>
        <v>9.27</v>
      </c>
    </row>
    <row r="142" spans="1:7" hidden="1">
      <c r="A142" t="str">
        <f t="shared" si="4"/>
        <v>BFPS-CS-300</v>
      </c>
      <c r="B142" t="s">
        <v>2187</v>
      </c>
      <c r="C142" t="s">
        <v>2131</v>
      </c>
      <c r="D142">
        <v>300</v>
      </c>
      <c r="E142" t="s">
        <v>264</v>
      </c>
      <c r="F142">
        <f>_xlfn.NUMBERVALUE(VLOOKUP(Table3[[#This Row],[NB]],DATAMASTER!L:N,3,FALSE))</f>
        <v>323.8</v>
      </c>
      <c r="G142" s="28">
        <f>_xlfn.NUMBERVALUE(IF(LEFT(Table3[[#This Row],[SCH]],1)="T",RIGHT(Table3[[#This Row],[SCH]],LEN(Table3[[#This Row],[SCH]])-1),VLOOKUP(Table3[[#This Row],[NB]]&amp;"-"&amp;Table3[[#This Row],[SCH]],DATAMASTER!O:P,2,FALSE)))</f>
        <v>9.5299999999999994</v>
      </c>
    </row>
    <row r="143" spans="1:7" hidden="1">
      <c r="A143" t="str">
        <f t="shared" si="4"/>
        <v>FDW-CS-250</v>
      </c>
      <c r="B143" t="s">
        <v>2180</v>
      </c>
      <c r="C143" t="s">
        <v>2131</v>
      </c>
      <c r="D143">
        <v>250</v>
      </c>
      <c r="E143" t="s">
        <v>1885</v>
      </c>
      <c r="F143">
        <f>_xlfn.NUMBERVALUE(VLOOKUP(Table3[[#This Row],[NB]],DATAMASTER!L:N,3,FALSE))</f>
        <v>273</v>
      </c>
      <c r="G143" s="28">
        <f>_xlfn.NUMBERVALUE(IF(LEFT(Table3[[#This Row],[SCH]],1)="T",RIGHT(Table3[[#This Row],[SCH]],LEN(Table3[[#This Row],[SCH]])-1),VLOOKUP(Table3[[#This Row],[NB]]&amp;"-"&amp;Table3[[#This Row],[SCH]],DATAMASTER!O:P,2,FALSE)))</f>
        <v>28</v>
      </c>
    </row>
    <row r="144" spans="1:7" hidden="1">
      <c r="A144" t="str">
        <f t="shared" si="4"/>
        <v>FDW-CS-100</v>
      </c>
      <c r="B144" t="s">
        <v>2180</v>
      </c>
      <c r="C144" t="s">
        <v>2131</v>
      </c>
      <c r="D144">
        <v>100</v>
      </c>
      <c r="E144" t="s">
        <v>348</v>
      </c>
      <c r="F144">
        <f>_xlfn.NUMBERVALUE(VLOOKUP(Table3[[#This Row],[NB]],DATAMASTER!L:N,3,FALSE))</f>
        <v>114.3</v>
      </c>
      <c r="G144" s="28">
        <f>_xlfn.NUMBERVALUE(IF(LEFT(Table3[[#This Row],[SCH]],1)="T",RIGHT(Table3[[#This Row],[SCH]],LEN(Table3[[#This Row],[SCH]])-1),VLOOKUP(Table3[[#This Row],[NB]]&amp;"-"&amp;Table3[[#This Row],[SCH]],DATAMASTER!O:P,2,FALSE)))</f>
        <v>13.49</v>
      </c>
    </row>
    <row r="145" spans="1:7" hidden="1">
      <c r="A145" t="str">
        <f t="shared" si="4"/>
        <v>FDW-CS-350</v>
      </c>
      <c r="B145" t="s">
        <v>2180</v>
      </c>
      <c r="C145" t="s">
        <v>2131</v>
      </c>
      <c r="D145">
        <v>350</v>
      </c>
      <c r="E145" t="s">
        <v>1916</v>
      </c>
      <c r="F145">
        <f>_xlfn.NUMBERVALUE(VLOOKUP(Table3[[#This Row],[NB]],DATAMASTER!L:N,3,FALSE))</f>
        <v>355.6</v>
      </c>
      <c r="G145" s="28">
        <f>_xlfn.NUMBERVALUE(IF(LEFT(Table3[[#This Row],[SCH]],1)="T",RIGHT(Table3[[#This Row],[SCH]],LEN(Table3[[#This Row],[SCH]])-1),VLOOKUP(Table3[[#This Row],[NB]]&amp;"-"&amp;Table3[[#This Row],[SCH]],DATAMASTER!O:P,2,FALSE)))</f>
        <v>38</v>
      </c>
    </row>
  </sheetData>
  <conditionalFormatting sqref="A3082:A1048576 A1:A146">
    <cfRule type="duplicateValues" dxfId="3" priority="1"/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/>
  <dimension ref="A1:Q904"/>
  <sheetViews>
    <sheetView workbookViewId="0">
      <selection activeCell="M2" sqref="M2"/>
    </sheetView>
  </sheetViews>
  <sheetFormatPr defaultRowHeight="15"/>
  <cols>
    <col min="2" max="3" width="9.28515625" customWidth="1"/>
    <col min="8" max="8" width="14.140625" bestFit="1" customWidth="1"/>
    <col min="9" max="9" width="12" bestFit="1" customWidth="1"/>
  </cols>
  <sheetData>
    <row r="1" spans="1:17">
      <c r="A1" t="s">
        <v>4</v>
      </c>
      <c r="B1" t="s">
        <v>2240</v>
      </c>
      <c r="C1" t="s">
        <v>2241</v>
      </c>
      <c r="E1" t="s">
        <v>2239</v>
      </c>
      <c r="F1" t="s">
        <v>2223</v>
      </c>
      <c r="H1" t="s">
        <v>2242</v>
      </c>
      <c r="I1" t="s">
        <v>2243</v>
      </c>
      <c r="K1" t="s">
        <v>2223</v>
      </c>
      <c r="L1" t="s">
        <v>2239</v>
      </c>
      <c r="M1" t="s">
        <v>2252</v>
      </c>
      <c r="N1" t="s">
        <v>2238</v>
      </c>
      <c r="O1" t="s">
        <v>2260</v>
      </c>
      <c r="P1" t="s">
        <v>2251</v>
      </c>
      <c r="Q1" t="s">
        <v>2253</v>
      </c>
    </row>
    <row r="2" spans="1:17">
      <c r="A2" t="s">
        <v>892</v>
      </c>
      <c r="B2">
        <v>0</v>
      </c>
      <c r="C2">
        <v>0</v>
      </c>
      <c r="E2">
        <v>15</v>
      </c>
      <c r="F2">
        <v>0.5</v>
      </c>
      <c r="H2" t="s">
        <v>26</v>
      </c>
      <c r="I2" t="s">
        <v>2131</v>
      </c>
      <c r="K2">
        <v>0.125</v>
      </c>
      <c r="L2">
        <v>6</v>
      </c>
      <c r="M2" t="s">
        <v>591</v>
      </c>
      <c r="N2">
        <v>10.3</v>
      </c>
      <c r="O2" t="str">
        <f>Table7[[#This Row],[NB]]&amp;"-"&amp;Table7[[#This Row],[Sch]]</f>
        <v>6-S10</v>
      </c>
      <c r="P2">
        <v>1.24</v>
      </c>
    </row>
    <row r="3" spans="1:17">
      <c r="A3" t="s">
        <v>1799</v>
      </c>
      <c r="B3">
        <v>0</v>
      </c>
      <c r="C3">
        <v>0</v>
      </c>
      <c r="E3">
        <v>20</v>
      </c>
      <c r="F3">
        <v>0.75</v>
      </c>
      <c r="H3" t="s">
        <v>929</v>
      </c>
      <c r="I3" t="s">
        <v>2131</v>
      </c>
      <c r="K3">
        <v>0.125</v>
      </c>
      <c r="L3">
        <v>6</v>
      </c>
      <c r="M3" t="s">
        <v>2254</v>
      </c>
      <c r="N3">
        <v>10.3</v>
      </c>
      <c r="O3" t="str">
        <f>Table7[[#This Row],[NB]]&amp;"-"&amp;Table7[[#This Row],[Sch]]</f>
        <v>6-S30</v>
      </c>
      <c r="P3">
        <v>1.45</v>
      </c>
    </row>
    <row r="4" spans="1:17">
      <c r="A4" t="s">
        <v>79</v>
      </c>
      <c r="B4">
        <v>1</v>
      </c>
      <c r="C4">
        <v>1</v>
      </c>
      <c r="E4">
        <v>25</v>
      </c>
      <c r="F4">
        <v>1</v>
      </c>
      <c r="H4" t="s">
        <v>54</v>
      </c>
      <c r="I4" t="s">
        <v>2131</v>
      </c>
      <c r="K4">
        <v>0.125</v>
      </c>
      <c r="L4">
        <v>6</v>
      </c>
      <c r="M4" t="s">
        <v>31</v>
      </c>
      <c r="N4">
        <v>10.3</v>
      </c>
      <c r="O4" t="str">
        <f>Table7[[#This Row],[NB]]&amp;"-"&amp;Table7[[#This Row],[Sch]]</f>
        <v>6-S40</v>
      </c>
      <c r="P4">
        <v>1.73</v>
      </c>
      <c r="Q4" t="s">
        <v>264</v>
      </c>
    </row>
    <row r="5" spans="1:17">
      <c r="A5" t="s">
        <v>88</v>
      </c>
      <c r="B5">
        <v>2</v>
      </c>
      <c r="C5">
        <v>1</v>
      </c>
      <c r="E5">
        <v>40</v>
      </c>
      <c r="F5">
        <v>1.5</v>
      </c>
      <c r="H5" t="s">
        <v>86</v>
      </c>
      <c r="I5" t="s">
        <v>2244</v>
      </c>
      <c r="K5">
        <v>0.125</v>
      </c>
      <c r="L5">
        <v>6</v>
      </c>
      <c r="M5" t="s">
        <v>53</v>
      </c>
      <c r="N5">
        <v>10.3</v>
      </c>
      <c r="O5" t="str">
        <f>Table7[[#This Row],[NB]]&amp;"-"&amp;Table7[[#This Row],[Sch]]</f>
        <v>6-S80</v>
      </c>
      <c r="P5">
        <v>2.41</v>
      </c>
      <c r="Q5" t="s">
        <v>635</v>
      </c>
    </row>
    <row r="6" spans="1:17">
      <c r="A6" t="s">
        <v>94</v>
      </c>
      <c r="B6">
        <v>2</v>
      </c>
      <c r="C6">
        <v>1</v>
      </c>
      <c r="E6">
        <v>50</v>
      </c>
      <c r="F6">
        <v>2</v>
      </c>
      <c r="H6" t="s">
        <v>118</v>
      </c>
      <c r="I6" t="s">
        <v>2244</v>
      </c>
      <c r="K6">
        <v>0.25</v>
      </c>
      <c r="L6">
        <v>8</v>
      </c>
      <c r="M6" t="s">
        <v>591</v>
      </c>
      <c r="N6">
        <v>13.7</v>
      </c>
      <c r="O6" t="str">
        <f>Table7[[#This Row],[NB]]&amp;"-"&amp;Table7[[#This Row],[Sch]]</f>
        <v>8-S10</v>
      </c>
      <c r="P6">
        <v>1.65</v>
      </c>
    </row>
    <row r="7" spans="1:17">
      <c r="A7" t="s">
        <v>22</v>
      </c>
      <c r="B7">
        <v>2</v>
      </c>
      <c r="C7">
        <v>1</v>
      </c>
      <c r="E7">
        <v>80</v>
      </c>
      <c r="F7">
        <v>3</v>
      </c>
      <c r="H7" t="s">
        <v>763</v>
      </c>
      <c r="I7" t="s">
        <v>1702</v>
      </c>
      <c r="K7">
        <v>0.25</v>
      </c>
      <c r="L7">
        <v>8</v>
      </c>
      <c r="M7" t="s">
        <v>2254</v>
      </c>
      <c r="N7">
        <v>13.7</v>
      </c>
      <c r="O7" t="str">
        <f>Table7[[#This Row],[NB]]&amp;"-"&amp;Table7[[#This Row],[Sch]]</f>
        <v>8-S30</v>
      </c>
      <c r="P7">
        <v>1.85</v>
      </c>
    </row>
    <row r="8" spans="1:17">
      <c r="A8" t="s">
        <v>102</v>
      </c>
      <c r="B8">
        <v>3</v>
      </c>
      <c r="C8">
        <v>2</v>
      </c>
      <c r="E8">
        <v>100</v>
      </c>
      <c r="F8">
        <v>4</v>
      </c>
      <c r="H8" t="s">
        <v>380</v>
      </c>
      <c r="I8" t="s">
        <v>2245</v>
      </c>
      <c r="K8">
        <v>0.25</v>
      </c>
      <c r="L8">
        <v>8</v>
      </c>
      <c r="M8" t="s">
        <v>31</v>
      </c>
      <c r="N8">
        <v>13.7</v>
      </c>
      <c r="O8" t="str">
        <f>Table7[[#This Row],[NB]]&amp;"-"&amp;Table7[[#This Row],[Sch]]</f>
        <v>8-S40</v>
      </c>
      <c r="P8">
        <v>2.2400000000000002</v>
      </c>
      <c r="Q8" t="s">
        <v>264</v>
      </c>
    </row>
    <row r="9" spans="1:17">
      <c r="A9" t="s">
        <v>110</v>
      </c>
      <c r="B9">
        <v>2</v>
      </c>
      <c r="C9">
        <v>1</v>
      </c>
      <c r="E9">
        <v>150</v>
      </c>
      <c r="F9">
        <v>6</v>
      </c>
      <c r="H9" t="s">
        <v>202</v>
      </c>
      <c r="I9" t="s">
        <v>2131</v>
      </c>
      <c r="K9">
        <v>0.25</v>
      </c>
      <c r="L9">
        <v>8</v>
      </c>
      <c r="M9" t="s">
        <v>53</v>
      </c>
      <c r="N9">
        <v>13.7</v>
      </c>
      <c r="O9" t="str">
        <f>Table7[[#This Row],[NB]]&amp;"-"&amp;Table7[[#This Row],[Sch]]</f>
        <v>8-S80</v>
      </c>
      <c r="P9">
        <v>3.02</v>
      </c>
      <c r="Q9" t="s">
        <v>635</v>
      </c>
    </row>
    <row r="10" spans="1:17">
      <c r="A10" t="s">
        <v>1111</v>
      </c>
      <c r="B10">
        <v>0</v>
      </c>
      <c r="C10">
        <v>0</v>
      </c>
      <c r="E10">
        <v>200</v>
      </c>
      <c r="F10">
        <v>8</v>
      </c>
      <c r="H10" t="s">
        <v>982</v>
      </c>
      <c r="I10" t="s">
        <v>2131</v>
      </c>
      <c r="K10">
        <v>0.375</v>
      </c>
      <c r="L10">
        <v>10</v>
      </c>
      <c r="M10" t="s">
        <v>591</v>
      </c>
      <c r="N10">
        <v>17.100000000000001</v>
      </c>
      <c r="O10" t="str">
        <f>Table7[[#This Row],[NB]]&amp;"-"&amp;Table7[[#This Row],[Sch]]</f>
        <v>10-S10</v>
      </c>
      <c r="P10">
        <v>1.65</v>
      </c>
    </row>
    <row r="11" spans="1:17">
      <c r="A11" t="s">
        <v>34</v>
      </c>
      <c r="B11">
        <v>1</v>
      </c>
      <c r="C11">
        <v>1</v>
      </c>
      <c r="E11">
        <v>250</v>
      </c>
      <c r="F11">
        <v>10</v>
      </c>
      <c r="H11" t="s">
        <v>370</v>
      </c>
      <c r="I11" t="s">
        <v>2245</v>
      </c>
      <c r="K11">
        <v>0.375</v>
      </c>
      <c r="L11">
        <v>10</v>
      </c>
      <c r="M11" t="s">
        <v>2254</v>
      </c>
      <c r="N11">
        <v>17.100000000000001</v>
      </c>
      <c r="O11" t="str">
        <f>Table7[[#This Row],[NB]]&amp;"-"&amp;Table7[[#This Row],[Sch]]</f>
        <v>10-S30</v>
      </c>
      <c r="P11">
        <v>1.85</v>
      </c>
    </row>
    <row r="12" spans="1:17">
      <c r="A12" t="s">
        <v>507</v>
      </c>
      <c r="B12">
        <v>1</v>
      </c>
      <c r="C12">
        <v>1</v>
      </c>
      <c r="E12">
        <v>300</v>
      </c>
      <c r="F12">
        <v>12</v>
      </c>
      <c r="H12" t="s">
        <v>133</v>
      </c>
      <c r="I12" t="s">
        <v>2244</v>
      </c>
      <c r="K12">
        <v>0.375</v>
      </c>
      <c r="L12">
        <v>10</v>
      </c>
      <c r="M12" t="s">
        <v>31</v>
      </c>
      <c r="N12">
        <v>17.100000000000001</v>
      </c>
      <c r="O12" t="str">
        <f>Table7[[#This Row],[NB]]&amp;"-"&amp;Table7[[#This Row],[Sch]]</f>
        <v>10-S40</v>
      </c>
      <c r="P12">
        <v>2.31</v>
      </c>
      <c r="Q12" t="s">
        <v>264</v>
      </c>
    </row>
    <row r="13" spans="1:17">
      <c r="A13" t="s">
        <v>40</v>
      </c>
      <c r="B13">
        <v>0</v>
      </c>
      <c r="C13">
        <v>0</v>
      </c>
      <c r="E13">
        <v>350</v>
      </c>
      <c r="F13">
        <v>14</v>
      </c>
      <c r="H13" t="s">
        <v>82</v>
      </c>
      <c r="I13" t="s">
        <v>2244</v>
      </c>
      <c r="K13">
        <v>0.375</v>
      </c>
      <c r="L13">
        <v>10</v>
      </c>
      <c r="M13" t="s">
        <v>53</v>
      </c>
      <c r="N13">
        <v>17.100000000000001</v>
      </c>
      <c r="O13" t="str">
        <f>Table7[[#This Row],[NB]]&amp;"-"&amp;Table7[[#This Row],[Sch]]</f>
        <v>10-S80</v>
      </c>
      <c r="P13">
        <v>3.2</v>
      </c>
      <c r="Q13" t="s">
        <v>635</v>
      </c>
    </row>
    <row r="14" spans="1:17">
      <c r="A14" t="s">
        <v>515</v>
      </c>
      <c r="B14">
        <v>0</v>
      </c>
      <c r="C14">
        <v>0</v>
      </c>
      <c r="E14">
        <v>400</v>
      </c>
      <c r="F14">
        <v>16</v>
      </c>
      <c r="H14" t="s">
        <v>830</v>
      </c>
      <c r="I14" t="s">
        <v>2244</v>
      </c>
      <c r="K14">
        <v>0.5</v>
      </c>
      <c r="L14">
        <v>15</v>
      </c>
      <c r="M14" t="s">
        <v>2255</v>
      </c>
      <c r="N14">
        <v>21.3</v>
      </c>
      <c r="O14" t="str">
        <f>Table7[[#This Row],[NB]]&amp;"-"&amp;Table7[[#This Row],[Sch]]</f>
        <v>15-S5</v>
      </c>
      <c r="P14">
        <v>1.65</v>
      </c>
    </row>
    <row r="15" spans="1:17">
      <c r="A15" t="s">
        <v>114</v>
      </c>
      <c r="B15">
        <v>0</v>
      </c>
      <c r="C15">
        <v>0</v>
      </c>
      <c r="E15">
        <v>450</v>
      </c>
      <c r="F15">
        <v>18</v>
      </c>
      <c r="H15" t="s">
        <v>337</v>
      </c>
      <c r="I15" t="s">
        <v>2245</v>
      </c>
      <c r="K15">
        <v>0.5</v>
      </c>
      <c r="L15">
        <v>15</v>
      </c>
      <c r="M15" t="s">
        <v>591</v>
      </c>
      <c r="N15">
        <v>21.3</v>
      </c>
      <c r="O15" t="str">
        <f>Table7[[#This Row],[NB]]&amp;"-"&amp;Table7[[#This Row],[Sch]]</f>
        <v>15-S10</v>
      </c>
      <c r="P15">
        <v>2.11</v>
      </c>
    </row>
    <row r="16" spans="1:17">
      <c r="A16" t="s">
        <v>306</v>
      </c>
      <c r="B16">
        <v>0</v>
      </c>
      <c r="C16">
        <v>0</v>
      </c>
      <c r="E16">
        <v>500</v>
      </c>
      <c r="F16">
        <v>20</v>
      </c>
      <c r="H16" t="s">
        <v>32</v>
      </c>
      <c r="I16" t="s">
        <v>2131</v>
      </c>
      <c r="K16">
        <v>0.5</v>
      </c>
      <c r="L16">
        <v>15</v>
      </c>
      <c r="M16" t="s">
        <v>2254</v>
      </c>
      <c r="N16">
        <v>21.3</v>
      </c>
      <c r="O16" t="str">
        <f>Table7[[#This Row],[NB]]&amp;"-"&amp;Table7[[#This Row],[Sch]]</f>
        <v>15-S30</v>
      </c>
      <c r="P16">
        <v>2.41</v>
      </c>
    </row>
    <row r="17" spans="1:17">
      <c r="A17" t="s">
        <v>124</v>
      </c>
      <c r="B17">
        <v>0</v>
      </c>
      <c r="C17">
        <v>0</v>
      </c>
      <c r="E17">
        <v>550</v>
      </c>
      <c r="F17">
        <v>22</v>
      </c>
      <c r="H17" t="s">
        <v>298</v>
      </c>
      <c r="I17" t="s">
        <v>1702</v>
      </c>
      <c r="K17">
        <v>0.5</v>
      </c>
      <c r="L17">
        <v>15</v>
      </c>
      <c r="M17" t="s">
        <v>31</v>
      </c>
      <c r="N17">
        <v>21.3</v>
      </c>
      <c r="O17" t="str">
        <f>Table7[[#This Row],[NB]]&amp;"-"&amp;Table7[[#This Row],[Sch]]</f>
        <v>15-S40</v>
      </c>
      <c r="P17">
        <v>2.77</v>
      </c>
      <c r="Q17" t="s">
        <v>264</v>
      </c>
    </row>
    <row r="18" spans="1:17">
      <c r="A18" t="s">
        <v>45</v>
      </c>
      <c r="B18">
        <v>1</v>
      </c>
      <c r="C18">
        <v>1</v>
      </c>
      <c r="E18">
        <v>600</v>
      </c>
      <c r="F18">
        <v>24</v>
      </c>
      <c r="H18" t="s">
        <v>158</v>
      </c>
      <c r="I18" t="s">
        <v>2244</v>
      </c>
      <c r="K18">
        <v>0.5</v>
      </c>
      <c r="L18">
        <v>15</v>
      </c>
      <c r="M18" t="s">
        <v>53</v>
      </c>
      <c r="N18">
        <v>21.3</v>
      </c>
      <c r="O18" t="str">
        <f>Table7[[#This Row],[NB]]&amp;"-"&amp;Table7[[#This Row],[Sch]]</f>
        <v>15-S80</v>
      </c>
      <c r="P18">
        <v>3.73</v>
      </c>
      <c r="Q18" t="s">
        <v>635</v>
      </c>
    </row>
    <row r="19" spans="1:17">
      <c r="A19" t="s">
        <v>141</v>
      </c>
      <c r="B19">
        <v>0</v>
      </c>
      <c r="C19">
        <v>0</v>
      </c>
      <c r="E19">
        <v>650</v>
      </c>
      <c r="F19">
        <v>26</v>
      </c>
      <c r="H19" t="s">
        <v>349</v>
      </c>
      <c r="I19" t="s">
        <v>2244</v>
      </c>
      <c r="K19">
        <v>0.5</v>
      </c>
      <c r="L19">
        <v>15</v>
      </c>
      <c r="M19" t="s">
        <v>348</v>
      </c>
      <c r="N19">
        <v>21.3</v>
      </c>
      <c r="O19" t="str">
        <f>Table7[[#This Row],[NB]]&amp;"-"&amp;Table7[[#This Row],[Sch]]</f>
        <v>15-S160</v>
      </c>
      <c r="P19">
        <v>4.78</v>
      </c>
    </row>
    <row r="20" spans="1:17">
      <c r="A20" t="s">
        <v>145</v>
      </c>
      <c r="B20">
        <v>0</v>
      </c>
      <c r="C20">
        <v>0</v>
      </c>
      <c r="E20">
        <v>700</v>
      </c>
      <c r="F20">
        <v>28</v>
      </c>
      <c r="H20" t="s">
        <v>355</v>
      </c>
      <c r="I20" t="s">
        <v>2245</v>
      </c>
      <c r="K20">
        <v>0.5</v>
      </c>
      <c r="L20">
        <v>15</v>
      </c>
      <c r="M20" t="s">
        <v>353</v>
      </c>
      <c r="N20">
        <v>21.3</v>
      </c>
      <c r="O20" t="str">
        <f>Table7[[#This Row],[NB]]&amp;"-"&amp;Table7[[#This Row],[Sch]]</f>
        <v>15-XXS</v>
      </c>
      <c r="P20">
        <v>7.47</v>
      </c>
      <c r="Q20" t="s">
        <v>353</v>
      </c>
    </row>
    <row r="21" spans="1:17">
      <c r="A21" t="s">
        <v>2246</v>
      </c>
      <c r="B21">
        <v>0</v>
      </c>
      <c r="C21">
        <v>0</v>
      </c>
      <c r="E21">
        <v>750</v>
      </c>
      <c r="F21">
        <v>30</v>
      </c>
      <c r="H21" t="s">
        <v>309</v>
      </c>
      <c r="I21" t="s">
        <v>1702</v>
      </c>
      <c r="K21">
        <v>0.75</v>
      </c>
      <c r="L21">
        <v>20</v>
      </c>
      <c r="M21" t="s">
        <v>2255</v>
      </c>
      <c r="N21">
        <v>26.7</v>
      </c>
      <c r="O21" t="str">
        <f>Table7[[#This Row],[NB]]&amp;"-"&amp;Table7[[#This Row],[Sch]]</f>
        <v>20-S5</v>
      </c>
      <c r="P21">
        <v>1.65</v>
      </c>
    </row>
    <row r="22" spans="1:17">
      <c r="A22" t="s">
        <v>2247</v>
      </c>
      <c r="B22">
        <v>0</v>
      </c>
      <c r="C22">
        <v>0</v>
      </c>
      <c r="E22">
        <v>800</v>
      </c>
      <c r="F22">
        <v>32</v>
      </c>
      <c r="H22" t="s">
        <v>295</v>
      </c>
      <c r="I22" t="s">
        <v>1702</v>
      </c>
      <c r="K22">
        <v>0.75</v>
      </c>
      <c r="L22">
        <v>20</v>
      </c>
      <c r="M22" t="s">
        <v>591</v>
      </c>
      <c r="N22">
        <v>26.7</v>
      </c>
      <c r="O22" t="str">
        <f>Table7[[#This Row],[NB]]&amp;"-"&amp;Table7[[#This Row],[Sch]]</f>
        <v>20-S10</v>
      </c>
      <c r="P22">
        <v>2.11</v>
      </c>
    </row>
    <row r="23" spans="1:17">
      <c r="A23" t="s">
        <v>772</v>
      </c>
      <c r="B23">
        <v>0</v>
      </c>
      <c r="C23">
        <v>0</v>
      </c>
      <c r="E23">
        <v>850</v>
      </c>
      <c r="F23">
        <v>34</v>
      </c>
      <c r="H23" t="s">
        <v>422</v>
      </c>
      <c r="I23" t="s">
        <v>2131</v>
      </c>
      <c r="K23">
        <v>0.75</v>
      </c>
      <c r="L23">
        <v>20</v>
      </c>
      <c r="M23" t="s">
        <v>2254</v>
      </c>
      <c r="N23">
        <v>26.7</v>
      </c>
      <c r="O23" t="str">
        <f>Table7[[#This Row],[NB]]&amp;"-"&amp;Table7[[#This Row],[Sch]]</f>
        <v>20-S30</v>
      </c>
      <c r="P23">
        <v>2.41</v>
      </c>
    </row>
    <row r="24" spans="1:17">
      <c r="A24" t="s">
        <v>50</v>
      </c>
      <c r="B24">
        <v>0</v>
      </c>
      <c r="C24">
        <v>0</v>
      </c>
      <c r="E24">
        <v>900</v>
      </c>
      <c r="F24">
        <v>36</v>
      </c>
      <c r="H24" t="s">
        <v>497</v>
      </c>
      <c r="I24" t="s">
        <v>2131</v>
      </c>
      <c r="K24">
        <v>0.75</v>
      </c>
      <c r="L24">
        <v>20</v>
      </c>
      <c r="M24" t="s">
        <v>31</v>
      </c>
      <c r="N24">
        <v>26.7</v>
      </c>
      <c r="O24" t="str">
        <f>Table7[[#This Row],[NB]]&amp;"-"&amp;Table7[[#This Row],[Sch]]</f>
        <v>20-S40</v>
      </c>
      <c r="P24">
        <v>2.87</v>
      </c>
      <c r="Q24" t="s">
        <v>264</v>
      </c>
    </row>
    <row r="25" spans="1:17">
      <c r="A25" t="s">
        <v>1037</v>
      </c>
      <c r="B25">
        <v>0</v>
      </c>
      <c r="C25">
        <v>0</v>
      </c>
      <c r="E25">
        <v>950</v>
      </c>
      <c r="F25">
        <v>38</v>
      </c>
      <c r="H25" t="s">
        <v>934</v>
      </c>
      <c r="I25" t="s">
        <v>2131</v>
      </c>
      <c r="K25">
        <v>0.75</v>
      </c>
      <c r="L25">
        <v>20</v>
      </c>
      <c r="M25" t="s">
        <v>53</v>
      </c>
      <c r="N25">
        <v>26.7</v>
      </c>
      <c r="O25" t="str">
        <f>Table7[[#This Row],[NB]]&amp;"-"&amp;Table7[[#This Row],[Sch]]</f>
        <v>20-S80</v>
      </c>
      <c r="P25">
        <v>3.91</v>
      </c>
      <c r="Q25" t="s">
        <v>635</v>
      </c>
    </row>
    <row r="26" spans="1:17">
      <c r="A26" t="s">
        <v>957</v>
      </c>
      <c r="B26">
        <v>0</v>
      </c>
      <c r="C26">
        <v>0</v>
      </c>
      <c r="E26">
        <v>1000</v>
      </c>
      <c r="F26">
        <v>40</v>
      </c>
      <c r="H26" t="s">
        <v>539</v>
      </c>
      <c r="I26" t="s">
        <v>2131</v>
      </c>
      <c r="K26">
        <v>0.75</v>
      </c>
      <c r="L26">
        <v>20</v>
      </c>
      <c r="M26" t="s">
        <v>348</v>
      </c>
      <c r="N26">
        <v>26.7</v>
      </c>
      <c r="O26" t="str">
        <f>Table7[[#This Row],[NB]]&amp;"-"&amp;Table7[[#This Row],[Sch]]</f>
        <v>20-S160</v>
      </c>
      <c r="P26">
        <v>5.56</v>
      </c>
    </row>
    <row r="27" spans="1:17">
      <c r="A27" t="s">
        <v>236</v>
      </c>
      <c r="B27">
        <v>1</v>
      </c>
      <c r="C27">
        <v>1</v>
      </c>
      <c r="E27">
        <v>1050</v>
      </c>
      <c r="F27">
        <v>42</v>
      </c>
      <c r="H27" t="s">
        <v>549</v>
      </c>
      <c r="I27" t="s">
        <v>2131</v>
      </c>
      <c r="K27">
        <v>0.75</v>
      </c>
      <c r="L27">
        <v>20</v>
      </c>
      <c r="M27" t="s">
        <v>353</v>
      </c>
      <c r="N27">
        <v>26.7</v>
      </c>
      <c r="O27" t="str">
        <f>Table7[[#This Row],[NB]]&amp;"-"&amp;Table7[[#This Row],[Sch]]</f>
        <v>20-XXS</v>
      </c>
      <c r="P27">
        <v>7.82</v>
      </c>
      <c r="Q27" t="s">
        <v>353</v>
      </c>
    </row>
    <row r="28" spans="1:17">
      <c r="A28" t="s">
        <v>658</v>
      </c>
      <c r="B28">
        <v>0</v>
      </c>
      <c r="C28">
        <v>0</v>
      </c>
      <c r="E28">
        <v>1100</v>
      </c>
      <c r="F28">
        <v>44</v>
      </c>
      <c r="K28">
        <v>1</v>
      </c>
      <c r="L28">
        <v>25</v>
      </c>
      <c r="M28" t="s">
        <v>2255</v>
      </c>
      <c r="N28">
        <v>33.4</v>
      </c>
      <c r="O28" t="str">
        <f>Table7[[#This Row],[NB]]&amp;"-"&amp;Table7[[#This Row],[Sch]]</f>
        <v>25-S5</v>
      </c>
      <c r="P28">
        <v>1.65</v>
      </c>
    </row>
    <row r="29" spans="1:17">
      <c r="A29" t="s">
        <v>2248</v>
      </c>
      <c r="B29">
        <v>1</v>
      </c>
      <c r="C29">
        <v>1</v>
      </c>
      <c r="E29">
        <v>1150</v>
      </c>
      <c r="F29">
        <v>46</v>
      </c>
      <c r="K29">
        <v>1</v>
      </c>
      <c r="L29">
        <v>25</v>
      </c>
      <c r="M29" t="s">
        <v>591</v>
      </c>
      <c r="N29">
        <v>33.4</v>
      </c>
      <c r="O29" t="str">
        <f>Table7[[#This Row],[NB]]&amp;"-"&amp;Table7[[#This Row],[Sch]]</f>
        <v>25-S10</v>
      </c>
      <c r="P29">
        <v>2.77</v>
      </c>
    </row>
    <row r="30" spans="1:17">
      <c r="A30" t="s">
        <v>696</v>
      </c>
      <c r="B30">
        <v>0</v>
      </c>
      <c r="C30">
        <v>0</v>
      </c>
      <c r="E30">
        <v>1200</v>
      </c>
      <c r="F30">
        <v>48</v>
      </c>
      <c r="K30">
        <v>1</v>
      </c>
      <c r="L30">
        <v>25</v>
      </c>
      <c r="M30" t="s">
        <v>2254</v>
      </c>
      <c r="N30">
        <v>33.4</v>
      </c>
      <c r="O30" t="str">
        <f>Table7[[#This Row],[NB]]&amp;"-"&amp;Table7[[#This Row],[Sch]]</f>
        <v>25-S30</v>
      </c>
      <c r="P30">
        <v>2.9</v>
      </c>
    </row>
    <row r="31" spans="1:17">
      <c r="A31" t="s">
        <v>2249</v>
      </c>
      <c r="B31">
        <v>0</v>
      </c>
      <c r="C31">
        <v>0</v>
      </c>
      <c r="K31">
        <v>1</v>
      </c>
      <c r="L31">
        <v>25</v>
      </c>
      <c r="M31" t="s">
        <v>31</v>
      </c>
      <c r="N31">
        <v>33.4</v>
      </c>
      <c r="O31" t="str">
        <f>Table7[[#This Row],[NB]]&amp;"-"&amp;Table7[[#This Row],[Sch]]</f>
        <v>25-S40</v>
      </c>
      <c r="P31">
        <v>3.38</v>
      </c>
      <c r="Q31" t="s">
        <v>264</v>
      </c>
    </row>
    <row r="32" spans="1:17">
      <c r="A32" t="s">
        <v>1022</v>
      </c>
      <c r="B32">
        <v>0</v>
      </c>
      <c r="C32">
        <v>0</v>
      </c>
      <c r="K32">
        <v>1</v>
      </c>
      <c r="L32">
        <v>25</v>
      </c>
      <c r="M32" t="s">
        <v>53</v>
      </c>
      <c r="N32">
        <v>33.4</v>
      </c>
      <c r="O32" t="str">
        <f>Table7[[#This Row],[NB]]&amp;"-"&amp;Table7[[#This Row],[Sch]]</f>
        <v>25-S80</v>
      </c>
      <c r="P32">
        <v>4.55</v>
      </c>
      <c r="Q32" t="s">
        <v>635</v>
      </c>
    </row>
    <row r="33" spans="1:17">
      <c r="A33" t="s">
        <v>529</v>
      </c>
      <c r="B33">
        <v>0</v>
      </c>
      <c r="C33">
        <v>0</v>
      </c>
      <c r="K33">
        <v>1</v>
      </c>
      <c r="L33">
        <v>25</v>
      </c>
      <c r="M33" t="s">
        <v>348</v>
      </c>
      <c r="N33">
        <v>33.4</v>
      </c>
      <c r="O33" t="str">
        <f>Table7[[#This Row],[NB]]&amp;"-"&amp;Table7[[#This Row],[Sch]]</f>
        <v>25-S160</v>
      </c>
      <c r="P33">
        <v>6.35</v>
      </c>
    </row>
    <row r="34" spans="1:17">
      <c r="A34" t="s">
        <v>536</v>
      </c>
      <c r="B34">
        <v>1</v>
      </c>
      <c r="C34">
        <v>1</v>
      </c>
      <c r="K34">
        <v>1</v>
      </c>
      <c r="L34">
        <v>25</v>
      </c>
      <c r="M34" t="s">
        <v>353</v>
      </c>
      <c r="N34">
        <v>33.4</v>
      </c>
      <c r="O34" t="str">
        <f>Table7[[#This Row],[NB]]&amp;"-"&amp;Table7[[#This Row],[Sch]]</f>
        <v>25-XXS</v>
      </c>
      <c r="P34">
        <v>9.09</v>
      </c>
      <c r="Q34" t="s">
        <v>353</v>
      </c>
    </row>
    <row r="35" spans="1:17">
      <c r="A35" t="s">
        <v>630</v>
      </c>
      <c r="B35">
        <v>0</v>
      </c>
      <c r="C35">
        <v>0</v>
      </c>
      <c r="K35">
        <v>1.25</v>
      </c>
      <c r="L35">
        <v>32</v>
      </c>
      <c r="M35" t="s">
        <v>2255</v>
      </c>
      <c r="N35">
        <v>42.2</v>
      </c>
      <c r="O35" t="str">
        <f>Table7[[#This Row],[NB]]&amp;"-"&amp;Table7[[#This Row],[Sch]]</f>
        <v>32-S5</v>
      </c>
      <c r="P35">
        <v>1.65</v>
      </c>
    </row>
    <row r="36" spans="1:17">
      <c r="A36" t="s">
        <v>541</v>
      </c>
      <c r="B36">
        <v>0</v>
      </c>
      <c r="C36">
        <v>0</v>
      </c>
      <c r="K36">
        <v>1.25</v>
      </c>
      <c r="L36">
        <v>32</v>
      </c>
      <c r="M36" t="s">
        <v>591</v>
      </c>
      <c r="N36">
        <v>42.2</v>
      </c>
      <c r="O36" t="str">
        <f>Table7[[#This Row],[NB]]&amp;"-"&amp;Table7[[#This Row],[Sch]]</f>
        <v>32-S10</v>
      </c>
      <c r="P36">
        <v>2.77</v>
      </c>
    </row>
    <row r="37" spans="1:17">
      <c r="A37" t="s">
        <v>358</v>
      </c>
      <c r="B37">
        <v>1</v>
      </c>
      <c r="C37">
        <v>1</v>
      </c>
      <c r="K37">
        <v>1.25</v>
      </c>
      <c r="L37">
        <v>32</v>
      </c>
      <c r="M37" t="s">
        <v>2254</v>
      </c>
      <c r="N37">
        <v>42.2</v>
      </c>
      <c r="O37" t="str">
        <f>Table7[[#This Row],[NB]]&amp;"-"&amp;Table7[[#This Row],[Sch]]</f>
        <v>32-S30</v>
      </c>
      <c r="P37">
        <v>2.97</v>
      </c>
    </row>
    <row r="38" spans="1:17">
      <c r="A38" t="s">
        <v>173</v>
      </c>
      <c r="B38">
        <v>1</v>
      </c>
      <c r="C38">
        <v>1</v>
      </c>
      <c r="K38">
        <v>1.25</v>
      </c>
      <c r="L38">
        <v>32</v>
      </c>
      <c r="M38" t="s">
        <v>31</v>
      </c>
      <c r="N38">
        <v>42.2</v>
      </c>
      <c r="O38" t="str">
        <f>Table7[[#This Row],[NB]]&amp;"-"&amp;Table7[[#This Row],[Sch]]</f>
        <v>32-S40</v>
      </c>
      <c r="P38">
        <v>3.56</v>
      </c>
      <c r="Q38" t="s">
        <v>264</v>
      </c>
    </row>
    <row r="39" spans="1:17">
      <c r="A39" t="s">
        <v>1261</v>
      </c>
      <c r="B39">
        <v>0</v>
      </c>
      <c r="C39">
        <v>0</v>
      </c>
      <c r="K39">
        <v>1.25</v>
      </c>
      <c r="L39">
        <v>32</v>
      </c>
      <c r="M39" t="s">
        <v>53</v>
      </c>
      <c r="N39">
        <v>42.2</v>
      </c>
      <c r="O39" t="str">
        <f>Table7[[#This Row],[NB]]&amp;"-"&amp;Table7[[#This Row],[Sch]]</f>
        <v>32-S80</v>
      </c>
      <c r="P39">
        <v>4.8499999999999996</v>
      </c>
      <c r="Q39" t="s">
        <v>635</v>
      </c>
    </row>
    <row r="40" spans="1:17">
      <c r="A40" t="s">
        <v>153</v>
      </c>
      <c r="B40">
        <v>2</v>
      </c>
      <c r="C40">
        <v>2</v>
      </c>
      <c r="K40">
        <v>1.25</v>
      </c>
      <c r="L40">
        <v>32</v>
      </c>
      <c r="M40" t="s">
        <v>348</v>
      </c>
      <c r="N40">
        <v>42.2</v>
      </c>
      <c r="O40" t="str">
        <f>Table7[[#This Row],[NB]]&amp;"-"&amp;Table7[[#This Row],[Sch]]</f>
        <v>32-S160</v>
      </c>
      <c r="P40">
        <v>6.35</v>
      </c>
    </row>
    <row r="41" spans="1:17">
      <c r="A41" t="s">
        <v>1367</v>
      </c>
      <c r="B41">
        <v>2</v>
      </c>
      <c r="C41">
        <v>2</v>
      </c>
      <c r="K41">
        <v>1.25</v>
      </c>
      <c r="L41">
        <v>32</v>
      </c>
      <c r="M41" t="s">
        <v>353</v>
      </c>
      <c r="N41">
        <v>42.2</v>
      </c>
      <c r="O41" t="str">
        <f>Table7[[#This Row],[NB]]&amp;"-"&amp;Table7[[#This Row],[Sch]]</f>
        <v>32-XXS</v>
      </c>
      <c r="P41">
        <v>9.6999999999999993</v>
      </c>
      <c r="Q41" t="s">
        <v>353</v>
      </c>
    </row>
    <row r="42" spans="1:17">
      <c r="A42" t="s">
        <v>1015</v>
      </c>
      <c r="B42">
        <v>2</v>
      </c>
      <c r="C42">
        <v>2</v>
      </c>
      <c r="K42">
        <v>1.5</v>
      </c>
      <c r="L42">
        <v>40</v>
      </c>
      <c r="M42" t="s">
        <v>2255</v>
      </c>
      <c r="N42">
        <v>48.3</v>
      </c>
      <c r="O42" t="str">
        <f>Table7[[#This Row],[NB]]&amp;"-"&amp;Table7[[#This Row],[Sch]]</f>
        <v>40-S5</v>
      </c>
      <c r="P42">
        <v>1.65</v>
      </c>
    </row>
    <row r="43" spans="1:17">
      <c r="A43" t="s">
        <v>845</v>
      </c>
      <c r="B43">
        <v>2</v>
      </c>
      <c r="C43">
        <v>2</v>
      </c>
      <c r="K43">
        <v>1.5</v>
      </c>
      <c r="L43">
        <v>40</v>
      </c>
      <c r="M43" t="s">
        <v>591</v>
      </c>
      <c r="N43">
        <v>48.3</v>
      </c>
      <c r="O43" t="str">
        <f>Table7[[#This Row],[NB]]&amp;"-"&amp;Table7[[#This Row],[Sch]]</f>
        <v>40-S10</v>
      </c>
      <c r="P43">
        <v>2.77</v>
      </c>
    </row>
    <row r="44" spans="1:17">
      <c r="A44" t="s">
        <v>813</v>
      </c>
      <c r="B44">
        <v>3</v>
      </c>
      <c r="C44">
        <v>2</v>
      </c>
      <c r="K44">
        <v>1.5</v>
      </c>
      <c r="L44">
        <v>40</v>
      </c>
      <c r="M44" t="s">
        <v>2254</v>
      </c>
      <c r="N44">
        <v>48.3</v>
      </c>
      <c r="O44" t="str">
        <f>Table7[[#This Row],[NB]]&amp;"-"&amp;Table7[[#This Row],[Sch]]</f>
        <v>40-S30</v>
      </c>
      <c r="P44">
        <v>3.18</v>
      </c>
    </row>
    <row r="45" spans="1:17">
      <c r="A45" t="s">
        <v>1510</v>
      </c>
      <c r="B45">
        <v>0</v>
      </c>
      <c r="C45">
        <v>0</v>
      </c>
      <c r="K45">
        <v>1.5</v>
      </c>
      <c r="L45">
        <v>40</v>
      </c>
      <c r="M45" t="s">
        <v>31</v>
      </c>
      <c r="N45">
        <v>48.3</v>
      </c>
      <c r="O45" t="str">
        <f>Table7[[#This Row],[NB]]&amp;"-"&amp;Table7[[#This Row],[Sch]]</f>
        <v>40-S40</v>
      </c>
      <c r="P45">
        <v>3.68</v>
      </c>
      <c r="Q45" t="s">
        <v>264</v>
      </c>
    </row>
    <row r="46" spans="1:17">
      <c r="A46" t="s">
        <v>2250</v>
      </c>
      <c r="B46">
        <v>2</v>
      </c>
      <c r="C46">
        <v>2</v>
      </c>
      <c r="K46">
        <v>1.5</v>
      </c>
      <c r="L46">
        <v>40</v>
      </c>
      <c r="M46" t="s">
        <v>53</v>
      </c>
      <c r="N46">
        <v>48.3</v>
      </c>
      <c r="O46" t="str">
        <f>Table7[[#This Row],[NB]]&amp;"-"&amp;Table7[[#This Row],[Sch]]</f>
        <v>40-S80</v>
      </c>
      <c r="P46">
        <v>5.08</v>
      </c>
      <c r="Q46" t="s">
        <v>635</v>
      </c>
    </row>
    <row r="47" spans="1:17">
      <c r="A47" t="s">
        <v>373</v>
      </c>
      <c r="B47">
        <v>2</v>
      </c>
      <c r="C47">
        <v>2</v>
      </c>
      <c r="K47">
        <v>1.5</v>
      </c>
      <c r="L47">
        <v>40</v>
      </c>
      <c r="M47" t="s">
        <v>348</v>
      </c>
      <c r="N47">
        <v>48.3</v>
      </c>
      <c r="O47" t="str">
        <f>Table7[[#This Row],[NB]]&amp;"-"&amp;Table7[[#This Row],[Sch]]</f>
        <v>40-S160</v>
      </c>
      <c r="P47">
        <v>7.14</v>
      </c>
    </row>
    <row r="48" spans="1:17">
      <c r="A48" t="s">
        <v>855</v>
      </c>
      <c r="B48">
        <v>2</v>
      </c>
      <c r="C48">
        <v>2</v>
      </c>
      <c r="K48">
        <v>1.5</v>
      </c>
      <c r="L48">
        <v>40</v>
      </c>
      <c r="M48" t="s">
        <v>353</v>
      </c>
      <c r="N48">
        <v>48.3</v>
      </c>
      <c r="O48" t="str">
        <f>Table7[[#This Row],[NB]]&amp;"-"&amp;Table7[[#This Row],[Sch]]</f>
        <v>40-XXS</v>
      </c>
      <c r="P48">
        <v>10.15</v>
      </c>
      <c r="Q48" t="s">
        <v>353</v>
      </c>
    </row>
    <row r="49" spans="1:17">
      <c r="A49" t="s">
        <v>859</v>
      </c>
      <c r="B49">
        <v>2</v>
      </c>
      <c r="C49">
        <v>2</v>
      </c>
      <c r="K49">
        <v>2</v>
      </c>
      <c r="L49">
        <v>50</v>
      </c>
      <c r="M49" t="s">
        <v>2255</v>
      </c>
      <c r="N49">
        <v>60.3</v>
      </c>
      <c r="O49" t="str">
        <f>Table7[[#This Row],[NB]]&amp;"-"&amp;Table7[[#This Row],[Sch]]</f>
        <v>50-S5</v>
      </c>
      <c r="P49">
        <v>1.65</v>
      </c>
    </row>
    <row r="50" spans="1:17">
      <c r="K50">
        <v>2</v>
      </c>
      <c r="L50">
        <v>50</v>
      </c>
      <c r="M50" t="s">
        <v>2256</v>
      </c>
      <c r="N50">
        <v>60.3</v>
      </c>
      <c r="O50" t="str">
        <f>Table7[[#This Row],[NB]]&amp;"-"&amp;Table7[[#This Row],[Sch]]</f>
        <v>50-</v>
      </c>
      <c r="P50">
        <v>2.11</v>
      </c>
    </row>
    <row r="51" spans="1:17">
      <c r="K51">
        <v>2</v>
      </c>
      <c r="L51">
        <v>50</v>
      </c>
      <c r="M51" t="s">
        <v>591</v>
      </c>
      <c r="N51">
        <v>60.3</v>
      </c>
      <c r="O51" t="str">
        <f>Table7[[#This Row],[NB]]&amp;"-"&amp;Table7[[#This Row],[Sch]]</f>
        <v>50-S10</v>
      </c>
      <c r="P51">
        <v>2.77</v>
      </c>
    </row>
    <row r="52" spans="1:17">
      <c r="K52">
        <v>2</v>
      </c>
      <c r="L52">
        <v>50</v>
      </c>
      <c r="M52" t="s">
        <v>2254</v>
      </c>
      <c r="N52">
        <v>60.3</v>
      </c>
      <c r="O52" t="str">
        <f>Table7[[#This Row],[NB]]&amp;"-"&amp;Table7[[#This Row],[Sch]]</f>
        <v>50-S30</v>
      </c>
      <c r="P52">
        <v>3.18</v>
      </c>
    </row>
    <row r="53" spans="1:17">
      <c r="K53">
        <v>2</v>
      </c>
      <c r="L53">
        <v>50</v>
      </c>
      <c r="M53" t="s">
        <v>2256</v>
      </c>
      <c r="N53">
        <v>60.3</v>
      </c>
      <c r="O53" t="str">
        <f>Table7[[#This Row],[NB]]&amp;"-"&amp;Table7[[#This Row],[Sch]]</f>
        <v>50-</v>
      </c>
      <c r="P53">
        <v>3.58</v>
      </c>
    </row>
    <row r="54" spans="1:17">
      <c r="K54">
        <v>2</v>
      </c>
      <c r="L54">
        <v>50</v>
      </c>
      <c r="M54" t="s">
        <v>31</v>
      </c>
      <c r="N54">
        <v>60.3</v>
      </c>
      <c r="O54" t="str">
        <f>Table7[[#This Row],[NB]]&amp;"-"&amp;Table7[[#This Row],[Sch]]</f>
        <v>50-S40</v>
      </c>
      <c r="P54">
        <v>3.91</v>
      </c>
      <c r="Q54" t="s">
        <v>264</v>
      </c>
    </row>
    <row r="55" spans="1:17">
      <c r="K55">
        <v>2</v>
      </c>
      <c r="L55">
        <v>50</v>
      </c>
      <c r="M55" t="s">
        <v>2256</v>
      </c>
      <c r="N55">
        <v>60.3</v>
      </c>
      <c r="O55" t="str">
        <f>Table7[[#This Row],[NB]]&amp;"-"&amp;Table7[[#This Row],[Sch]]</f>
        <v>50-</v>
      </c>
      <c r="P55">
        <v>4.37</v>
      </c>
    </row>
    <row r="56" spans="1:17">
      <c r="K56">
        <v>2</v>
      </c>
      <c r="L56">
        <v>50</v>
      </c>
      <c r="M56" t="s">
        <v>2256</v>
      </c>
      <c r="N56">
        <v>60.3</v>
      </c>
      <c r="O56" t="str">
        <f>Table7[[#This Row],[NB]]&amp;"-"&amp;Table7[[#This Row],[Sch]]</f>
        <v>50-</v>
      </c>
      <c r="P56">
        <v>4.78</v>
      </c>
    </row>
    <row r="57" spans="1:17">
      <c r="K57">
        <v>2</v>
      </c>
      <c r="L57">
        <v>50</v>
      </c>
      <c r="M57" t="s">
        <v>53</v>
      </c>
      <c r="N57">
        <v>60.3</v>
      </c>
      <c r="O57" t="str">
        <f>Table7[[#This Row],[NB]]&amp;"-"&amp;Table7[[#This Row],[Sch]]</f>
        <v>50-S80</v>
      </c>
      <c r="P57">
        <v>5.54</v>
      </c>
      <c r="Q57" t="s">
        <v>635</v>
      </c>
    </row>
    <row r="58" spans="1:17">
      <c r="K58">
        <v>2</v>
      </c>
      <c r="L58">
        <v>50</v>
      </c>
      <c r="M58" t="s">
        <v>2256</v>
      </c>
      <c r="N58">
        <v>60.3</v>
      </c>
      <c r="O58" t="str">
        <f>Table7[[#This Row],[NB]]&amp;"-"&amp;Table7[[#This Row],[Sch]]</f>
        <v>50-</v>
      </c>
      <c r="P58">
        <v>6.35</v>
      </c>
    </row>
    <row r="59" spans="1:17">
      <c r="K59">
        <v>2</v>
      </c>
      <c r="L59">
        <v>50</v>
      </c>
      <c r="M59" t="s">
        <v>2256</v>
      </c>
      <c r="N59">
        <v>60.3</v>
      </c>
      <c r="O59" t="str">
        <f>Table7[[#This Row],[NB]]&amp;"-"&amp;Table7[[#This Row],[Sch]]</f>
        <v>50-</v>
      </c>
      <c r="P59">
        <v>7.14</v>
      </c>
    </row>
    <row r="60" spans="1:17">
      <c r="K60">
        <v>2</v>
      </c>
      <c r="L60">
        <v>50</v>
      </c>
      <c r="M60" t="s">
        <v>348</v>
      </c>
      <c r="N60">
        <v>60.3</v>
      </c>
      <c r="O60" t="str">
        <f>Table7[[#This Row],[NB]]&amp;"-"&amp;Table7[[#This Row],[Sch]]</f>
        <v>50-S160</v>
      </c>
      <c r="P60">
        <v>8.74</v>
      </c>
    </row>
    <row r="61" spans="1:17">
      <c r="K61">
        <v>2</v>
      </c>
      <c r="L61">
        <v>50</v>
      </c>
      <c r="M61" t="s">
        <v>353</v>
      </c>
      <c r="N61">
        <v>60.3</v>
      </c>
      <c r="O61" t="str">
        <f>Table7[[#This Row],[NB]]&amp;"-"&amp;Table7[[#This Row],[Sch]]</f>
        <v>50-XXS</v>
      </c>
      <c r="P61">
        <v>11.07</v>
      </c>
      <c r="Q61" t="s">
        <v>353</v>
      </c>
    </row>
    <row r="62" spans="1:17">
      <c r="K62">
        <v>2.5</v>
      </c>
      <c r="L62">
        <v>65</v>
      </c>
      <c r="M62" t="s">
        <v>2255</v>
      </c>
      <c r="N62">
        <v>73</v>
      </c>
      <c r="O62" t="str">
        <f>Table7[[#This Row],[NB]]&amp;"-"&amp;Table7[[#This Row],[Sch]]</f>
        <v>65-S5</v>
      </c>
      <c r="P62">
        <v>2.11</v>
      </c>
    </row>
    <row r="63" spans="1:17">
      <c r="K63">
        <v>2.5</v>
      </c>
      <c r="L63">
        <v>65</v>
      </c>
      <c r="M63" t="s">
        <v>2256</v>
      </c>
      <c r="N63">
        <v>73</v>
      </c>
      <c r="O63" t="str">
        <f>Table7[[#This Row],[NB]]&amp;"-"&amp;Table7[[#This Row],[Sch]]</f>
        <v>65-</v>
      </c>
      <c r="P63">
        <v>2.77</v>
      </c>
    </row>
    <row r="64" spans="1:17">
      <c r="K64">
        <v>2.5</v>
      </c>
      <c r="L64">
        <v>65</v>
      </c>
      <c r="M64" t="s">
        <v>591</v>
      </c>
      <c r="N64">
        <v>73</v>
      </c>
      <c r="O64" t="str">
        <f>Table7[[#This Row],[NB]]&amp;"-"&amp;Table7[[#This Row],[Sch]]</f>
        <v>65-S10</v>
      </c>
      <c r="P64">
        <v>3.05</v>
      </c>
    </row>
    <row r="65" spans="11:17">
      <c r="K65">
        <v>2.5</v>
      </c>
      <c r="L65">
        <v>65</v>
      </c>
      <c r="M65" t="s">
        <v>2256</v>
      </c>
      <c r="N65">
        <v>73</v>
      </c>
      <c r="O65" t="str">
        <f>Table7[[#This Row],[NB]]&amp;"-"&amp;Table7[[#This Row],[Sch]]</f>
        <v>65-</v>
      </c>
      <c r="P65">
        <v>3.18</v>
      </c>
    </row>
    <row r="66" spans="11:17">
      <c r="K66">
        <v>2.5</v>
      </c>
      <c r="L66">
        <v>65</v>
      </c>
      <c r="M66" t="s">
        <v>2256</v>
      </c>
      <c r="N66">
        <v>73</v>
      </c>
      <c r="O66" t="str">
        <f>Table7[[#This Row],[NB]]&amp;"-"&amp;Table7[[#This Row],[Sch]]</f>
        <v>65-</v>
      </c>
      <c r="P66">
        <v>3.58</v>
      </c>
    </row>
    <row r="67" spans="11:17">
      <c r="K67">
        <v>2.5</v>
      </c>
      <c r="L67">
        <v>65</v>
      </c>
      <c r="M67" t="s">
        <v>2256</v>
      </c>
      <c r="N67">
        <v>73</v>
      </c>
      <c r="O67" t="str">
        <f>Table7[[#This Row],[NB]]&amp;"-"&amp;Table7[[#This Row],[Sch]]</f>
        <v>65-</v>
      </c>
      <c r="P67">
        <v>3.96</v>
      </c>
    </row>
    <row r="68" spans="11:17">
      <c r="K68">
        <v>2.5</v>
      </c>
      <c r="L68">
        <v>65</v>
      </c>
      <c r="M68" t="s">
        <v>2256</v>
      </c>
      <c r="N68">
        <v>73</v>
      </c>
      <c r="O68" t="str">
        <f>Table7[[#This Row],[NB]]&amp;"-"&amp;Table7[[#This Row],[Sch]]</f>
        <v>65-</v>
      </c>
      <c r="P68">
        <v>4.37</v>
      </c>
    </row>
    <row r="69" spans="11:17">
      <c r="K69">
        <v>2.5</v>
      </c>
      <c r="L69">
        <v>65</v>
      </c>
      <c r="M69" t="s">
        <v>2254</v>
      </c>
      <c r="N69">
        <v>73</v>
      </c>
      <c r="O69" t="str">
        <f>Table7[[#This Row],[NB]]&amp;"-"&amp;Table7[[#This Row],[Sch]]</f>
        <v>65-S30</v>
      </c>
      <c r="P69">
        <v>4.78</v>
      </c>
    </row>
    <row r="70" spans="11:17">
      <c r="K70">
        <v>2.5</v>
      </c>
      <c r="L70">
        <v>65</v>
      </c>
      <c r="M70" t="s">
        <v>31</v>
      </c>
      <c r="N70">
        <v>73</v>
      </c>
      <c r="O70" t="str">
        <f>Table7[[#This Row],[NB]]&amp;"-"&amp;Table7[[#This Row],[Sch]]</f>
        <v>65-S40</v>
      </c>
      <c r="P70">
        <v>5.16</v>
      </c>
      <c r="Q70" t="s">
        <v>264</v>
      </c>
    </row>
    <row r="71" spans="11:17">
      <c r="K71">
        <v>2.5</v>
      </c>
      <c r="L71">
        <v>65</v>
      </c>
      <c r="M71" t="s">
        <v>2256</v>
      </c>
      <c r="N71">
        <v>73</v>
      </c>
      <c r="O71" t="str">
        <f>Table7[[#This Row],[NB]]&amp;"-"&amp;Table7[[#This Row],[Sch]]</f>
        <v>65-</v>
      </c>
      <c r="P71">
        <v>5.49</v>
      </c>
    </row>
    <row r="72" spans="11:17">
      <c r="K72">
        <v>2.5</v>
      </c>
      <c r="L72">
        <v>65</v>
      </c>
      <c r="M72" t="s">
        <v>2256</v>
      </c>
      <c r="N72">
        <v>73</v>
      </c>
      <c r="O72" t="str">
        <f>Table7[[#This Row],[NB]]&amp;"-"&amp;Table7[[#This Row],[Sch]]</f>
        <v>65-</v>
      </c>
      <c r="P72">
        <v>6.35</v>
      </c>
    </row>
    <row r="73" spans="11:17">
      <c r="K73">
        <v>2.5</v>
      </c>
      <c r="L73">
        <v>65</v>
      </c>
      <c r="M73" t="s">
        <v>53</v>
      </c>
      <c r="N73">
        <v>73</v>
      </c>
      <c r="O73" t="str">
        <f>Table7[[#This Row],[NB]]&amp;"-"&amp;Table7[[#This Row],[Sch]]</f>
        <v>65-S80</v>
      </c>
      <c r="P73">
        <v>7.01</v>
      </c>
      <c r="Q73" t="s">
        <v>635</v>
      </c>
    </row>
    <row r="74" spans="11:17">
      <c r="K74">
        <v>2.5</v>
      </c>
      <c r="L74">
        <v>65</v>
      </c>
      <c r="M74" t="s">
        <v>348</v>
      </c>
      <c r="N74">
        <v>73</v>
      </c>
      <c r="O74" t="str">
        <f>Table7[[#This Row],[NB]]&amp;"-"&amp;Table7[[#This Row],[Sch]]</f>
        <v>65-S160</v>
      </c>
      <c r="P74">
        <v>9.5299999999999994</v>
      </c>
    </row>
    <row r="75" spans="11:17">
      <c r="K75">
        <v>2.5</v>
      </c>
      <c r="L75">
        <v>65</v>
      </c>
      <c r="M75" t="s">
        <v>353</v>
      </c>
      <c r="N75">
        <v>73</v>
      </c>
      <c r="O75" t="str">
        <f>Table7[[#This Row],[NB]]&amp;"-"&amp;Table7[[#This Row],[Sch]]</f>
        <v>65-XXS</v>
      </c>
      <c r="P75">
        <v>14.02</v>
      </c>
      <c r="Q75" t="s">
        <v>353</v>
      </c>
    </row>
    <row r="76" spans="11:17">
      <c r="K76">
        <v>3</v>
      </c>
      <c r="L76">
        <v>80</v>
      </c>
      <c r="M76" t="s">
        <v>2255</v>
      </c>
      <c r="N76">
        <v>88.9</v>
      </c>
      <c r="O76" t="str">
        <f>Table7[[#This Row],[NB]]&amp;"-"&amp;Table7[[#This Row],[Sch]]</f>
        <v>80-S5</v>
      </c>
      <c r="P76">
        <v>2.11</v>
      </c>
    </row>
    <row r="77" spans="11:17">
      <c r="K77">
        <v>3</v>
      </c>
      <c r="L77">
        <v>80</v>
      </c>
      <c r="M77" t="s">
        <v>2256</v>
      </c>
      <c r="N77">
        <v>88.9</v>
      </c>
      <c r="O77" t="str">
        <f>Table7[[#This Row],[NB]]&amp;"-"&amp;Table7[[#This Row],[Sch]]</f>
        <v>80-</v>
      </c>
      <c r="P77">
        <v>2.77</v>
      </c>
    </row>
    <row r="78" spans="11:17">
      <c r="K78">
        <v>3</v>
      </c>
      <c r="L78">
        <v>80</v>
      </c>
      <c r="M78" t="s">
        <v>591</v>
      </c>
      <c r="N78">
        <v>88.9</v>
      </c>
      <c r="O78" t="str">
        <f>Table7[[#This Row],[NB]]&amp;"-"&amp;Table7[[#This Row],[Sch]]</f>
        <v>80-S10</v>
      </c>
      <c r="P78">
        <v>3.05</v>
      </c>
    </row>
    <row r="79" spans="11:17">
      <c r="K79">
        <v>3</v>
      </c>
      <c r="L79">
        <v>80</v>
      </c>
      <c r="M79" t="s">
        <v>2256</v>
      </c>
      <c r="N79">
        <v>88.9</v>
      </c>
      <c r="O79" t="str">
        <f>Table7[[#This Row],[NB]]&amp;"-"&amp;Table7[[#This Row],[Sch]]</f>
        <v>80-</v>
      </c>
      <c r="P79">
        <v>3.18</v>
      </c>
    </row>
    <row r="80" spans="11:17">
      <c r="K80">
        <v>3</v>
      </c>
      <c r="L80">
        <v>80</v>
      </c>
      <c r="M80" t="s">
        <v>2256</v>
      </c>
      <c r="N80">
        <v>88.9</v>
      </c>
      <c r="O80" t="str">
        <f>Table7[[#This Row],[NB]]&amp;"-"&amp;Table7[[#This Row],[Sch]]</f>
        <v>80-</v>
      </c>
      <c r="P80">
        <v>3.58</v>
      </c>
    </row>
    <row r="81" spans="11:17">
      <c r="K81">
        <v>3</v>
      </c>
      <c r="L81">
        <v>80</v>
      </c>
      <c r="M81" t="s">
        <v>2256</v>
      </c>
      <c r="N81">
        <v>88.9</v>
      </c>
      <c r="O81" t="str">
        <f>Table7[[#This Row],[NB]]&amp;"-"&amp;Table7[[#This Row],[Sch]]</f>
        <v>80-</v>
      </c>
      <c r="P81">
        <v>3.96</v>
      </c>
    </row>
    <row r="82" spans="11:17">
      <c r="K82">
        <v>3</v>
      </c>
      <c r="L82">
        <v>80</v>
      </c>
      <c r="M82" t="s">
        <v>2256</v>
      </c>
      <c r="N82">
        <v>88.9</v>
      </c>
      <c r="O82" t="str">
        <f>Table7[[#This Row],[NB]]&amp;"-"&amp;Table7[[#This Row],[Sch]]</f>
        <v>80-</v>
      </c>
      <c r="P82">
        <v>4.37</v>
      </c>
    </row>
    <row r="83" spans="11:17">
      <c r="K83">
        <v>3</v>
      </c>
      <c r="L83">
        <v>80</v>
      </c>
      <c r="M83" t="s">
        <v>2254</v>
      </c>
      <c r="N83">
        <v>88.9</v>
      </c>
      <c r="O83" t="str">
        <f>Table7[[#This Row],[NB]]&amp;"-"&amp;Table7[[#This Row],[Sch]]</f>
        <v>80-S30</v>
      </c>
      <c r="P83">
        <v>4.78</v>
      </c>
    </row>
    <row r="84" spans="11:17">
      <c r="K84">
        <v>3</v>
      </c>
      <c r="L84">
        <v>80</v>
      </c>
      <c r="M84" t="s">
        <v>31</v>
      </c>
      <c r="N84">
        <v>88.9</v>
      </c>
      <c r="O84" t="str">
        <f>Table7[[#This Row],[NB]]&amp;"-"&amp;Table7[[#This Row],[Sch]]</f>
        <v>80-S40</v>
      </c>
      <c r="P84">
        <v>5.49</v>
      </c>
      <c r="Q84" t="s">
        <v>264</v>
      </c>
    </row>
    <row r="85" spans="11:17">
      <c r="K85">
        <v>3</v>
      </c>
      <c r="L85">
        <v>80</v>
      </c>
      <c r="M85" t="s">
        <v>2256</v>
      </c>
      <c r="N85">
        <v>88.9</v>
      </c>
      <c r="O85" t="str">
        <f>Table7[[#This Row],[NB]]&amp;"-"&amp;Table7[[#This Row],[Sch]]</f>
        <v>80-</v>
      </c>
      <c r="P85">
        <v>6.35</v>
      </c>
    </row>
    <row r="86" spans="11:17">
      <c r="K86">
        <v>3</v>
      </c>
      <c r="L86">
        <v>80</v>
      </c>
      <c r="M86" t="s">
        <v>2256</v>
      </c>
      <c r="N86">
        <v>88.9</v>
      </c>
      <c r="O86" t="str">
        <f>Table7[[#This Row],[NB]]&amp;"-"&amp;Table7[[#This Row],[Sch]]</f>
        <v>80-</v>
      </c>
      <c r="P86">
        <v>7.14</v>
      </c>
    </row>
    <row r="87" spans="11:17">
      <c r="K87">
        <v>3</v>
      </c>
      <c r="L87">
        <v>80</v>
      </c>
      <c r="M87" t="s">
        <v>53</v>
      </c>
      <c r="N87">
        <v>88.9</v>
      </c>
      <c r="O87" t="str">
        <f>Table7[[#This Row],[NB]]&amp;"-"&amp;Table7[[#This Row],[Sch]]</f>
        <v>80-S80</v>
      </c>
      <c r="P87">
        <v>7.62</v>
      </c>
      <c r="Q87" t="s">
        <v>635</v>
      </c>
    </row>
    <row r="88" spans="11:17">
      <c r="K88">
        <v>3</v>
      </c>
      <c r="L88">
        <v>80</v>
      </c>
      <c r="M88" t="s">
        <v>348</v>
      </c>
      <c r="N88">
        <v>88.9</v>
      </c>
      <c r="O88" t="str">
        <f>Table7[[#This Row],[NB]]&amp;"-"&amp;Table7[[#This Row],[Sch]]</f>
        <v>80-S160</v>
      </c>
      <c r="P88">
        <v>11.13</v>
      </c>
    </row>
    <row r="89" spans="11:17">
      <c r="K89">
        <v>3</v>
      </c>
      <c r="L89">
        <v>80</v>
      </c>
      <c r="M89" t="s">
        <v>353</v>
      </c>
      <c r="N89">
        <v>88.9</v>
      </c>
      <c r="O89" t="str">
        <f>Table7[[#This Row],[NB]]&amp;"-"&amp;Table7[[#This Row],[Sch]]</f>
        <v>80-XXS</v>
      </c>
      <c r="P89">
        <v>15.24</v>
      </c>
      <c r="Q89" t="s">
        <v>353</v>
      </c>
    </row>
    <row r="90" spans="11:17">
      <c r="K90">
        <v>3.5</v>
      </c>
      <c r="L90">
        <v>90</v>
      </c>
      <c r="M90" t="s">
        <v>2255</v>
      </c>
      <c r="N90">
        <v>101.6</v>
      </c>
      <c r="O90" t="str">
        <f>Table7[[#This Row],[NB]]&amp;"-"&amp;Table7[[#This Row],[Sch]]</f>
        <v>90-S5</v>
      </c>
      <c r="P90">
        <v>2.11</v>
      </c>
    </row>
    <row r="91" spans="11:17">
      <c r="K91">
        <v>3.5</v>
      </c>
      <c r="L91">
        <v>90</v>
      </c>
      <c r="M91" t="s">
        <v>2256</v>
      </c>
      <c r="N91">
        <v>101.6</v>
      </c>
      <c r="O91" t="str">
        <f>Table7[[#This Row],[NB]]&amp;"-"&amp;Table7[[#This Row],[Sch]]</f>
        <v>90-</v>
      </c>
      <c r="P91">
        <v>2.77</v>
      </c>
    </row>
    <row r="92" spans="11:17">
      <c r="K92">
        <v>3.5</v>
      </c>
      <c r="L92">
        <v>90</v>
      </c>
      <c r="M92" t="s">
        <v>591</v>
      </c>
      <c r="N92">
        <v>101.6</v>
      </c>
      <c r="O92" t="str">
        <f>Table7[[#This Row],[NB]]&amp;"-"&amp;Table7[[#This Row],[Sch]]</f>
        <v>90-S10</v>
      </c>
      <c r="P92">
        <v>3.05</v>
      </c>
    </row>
    <row r="93" spans="11:17">
      <c r="K93">
        <v>3.5</v>
      </c>
      <c r="L93">
        <v>90</v>
      </c>
      <c r="M93" t="s">
        <v>2256</v>
      </c>
      <c r="N93">
        <v>101.6</v>
      </c>
      <c r="O93" t="str">
        <f>Table7[[#This Row],[NB]]&amp;"-"&amp;Table7[[#This Row],[Sch]]</f>
        <v>90-</v>
      </c>
      <c r="P93">
        <v>3.18</v>
      </c>
    </row>
    <row r="94" spans="11:17">
      <c r="K94">
        <v>3.5</v>
      </c>
      <c r="L94">
        <v>90</v>
      </c>
      <c r="M94" t="s">
        <v>2256</v>
      </c>
      <c r="N94">
        <v>101.6</v>
      </c>
      <c r="O94" t="str">
        <f>Table7[[#This Row],[NB]]&amp;"-"&amp;Table7[[#This Row],[Sch]]</f>
        <v>90-</v>
      </c>
      <c r="P94">
        <v>3.58</v>
      </c>
    </row>
    <row r="95" spans="11:17">
      <c r="K95">
        <v>3.5</v>
      </c>
      <c r="L95">
        <v>90</v>
      </c>
      <c r="M95" t="s">
        <v>2256</v>
      </c>
      <c r="N95">
        <v>101.6</v>
      </c>
      <c r="O95" t="str">
        <f>Table7[[#This Row],[NB]]&amp;"-"&amp;Table7[[#This Row],[Sch]]</f>
        <v>90-</v>
      </c>
      <c r="P95">
        <v>3.96</v>
      </c>
    </row>
    <row r="96" spans="11:17">
      <c r="K96">
        <v>3.5</v>
      </c>
      <c r="L96">
        <v>90</v>
      </c>
      <c r="M96" t="s">
        <v>2256</v>
      </c>
      <c r="N96">
        <v>101.6</v>
      </c>
      <c r="O96" t="str">
        <f>Table7[[#This Row],[NB]]&amp;"-"&amp;Table7[[#This Row],[Sch]]</f>
        <v>90-</v>
      </c>
      <c r="P96">
        <v>4.37</v>
      </c>
    </row>
    <row r="97" spans="11:17">
      <c r="K97">
        <v>3.5</v>
      </c>
      <c r="L97">
        <v>90</v>
      </c>
      <c r="M97" t="s">
        <v>2254</v>
      </c>
      <c r="N97">
        <v>101.6</v>
      </c>
      <c r="O97" t="str">
        <f>Table7[[#This Row],[NB]]&amp;"-"&amp;Table7[[#This Row],[Sch]]</f>
        <v>90-S30</v>
      </c>
      <c r="P97">
        <v>4.78</v>
      </c>
    </row>
    <row r="98" spans="11:17">
      <c r="K98">
        <v>3.5</v>
      </c>
      <c r="L98">
        <v>90</v>
      </c>
      <c r="M98" t="s">
        <v>31</v>
      </c>
      <c r="N98">
        <v>101.6</v>
      </c>
      <c r="O98" t="str">
        <f>Table7[[#This Row],[NB]]&amp;"-"&amp;Table7[[#This Row],[Sch]]</f>
        <v>90-S40</v>
      </c>
      <c r="P98">
        <v>5.74</v>
      </c>
      <c r="Q98" t="s">
        <v>264</v>
      </c>
    </row>
    <row r="99" spans="11:17">
      <c r="K99">
        <v>3.5</v>
      </c>
      <c r="L99">
        <v>90</v>
      </c>
      <c r="M99" t="s">
        <v>2256</v>
      </c>
      <c r="N99">
        <v>101.6</v>
      </c>
      <c r="O99" t="str">
        <f>Table7[[#This Row],[NB]]&amp;"-"&amp;Table7[[#This Row],[Sch]]</f>
        <v>90-</v>
      </c>
      <c r="P99">
        <v>6.35</v>
      </c>
    </row>
    <row r="100" spans="11:17">
      <c r="K100">
        <v>3.5</v>
      </c>
      <c r="L100">
        <v>90</v>
      </c>
      <c r="M100" t="s">
        <v>2256</v>
      </c>
      <c r="N100">
        <v>101.6</v>
      </c>
      <c r="O100" t="str">
        <f>Table7[[#This Row],[NB]]&amp;"-"&amp;Table7[[#This Row],[Sch]]</f>
        <v>90-</v>
      </c>
      <c r="P100">
        <v>7.14</v>
      </c>
    </row>
    <row r="101" spans="11:17">
      <c r="K101">
        <v>3.5</v>
      </c>
      <c r="L101">
        <v>90</v>
      </c>
      <c r="M101" t="s">
        <v>53</v>
      </c>
      <c r="N101">
        <v>101.6</v>
      </c>
      <c r="O101" t="str">
        <f>Table7[[#This Row],[NB]]&amp;"-"&amp;Table7[[#This Row],[Sch]]</f>
        <v>90-S80</v>
      </c>
      <c r="P101">
        <v>8.08</v>
      </c>
      <c r="Q101" t="s">
        <v>635</v>
      </c>
    </row>
    <row r="102" spans="11:17">
      <c r="K102">
        <v>4</v>
      </c>
      <c r="L102">
        <v>100</v>
      </c>
      <c r="M102" t="s">
        <v>2255</v>
      </c>
      <c r="N102">
        <v>114.3</v>
      </c>
      <c r="O102" t="str">
        <f>Table7[[#This Row],[NB]]&amp;"-"&amp;Table7[[#This Row],[Sch]]</f>
        <v>100-S5</v>
      </c>
      <c r="P102">
        <v>2.11</v>
      </c>
    </row>
    <row r="103" spans="11:17">
      <c r="K103">
        <v>4</v>
      </c>
      <c r="L103">
        <v>100</v>
      </c>
      <c r="M103" t="s">
        <v>2256</v>
      </c>
      <c r="N103">
        <v>114.3</v>
      </c>
      <c r="O103" t="str">
        <f>Table7[[#This Row],[NB]]&amp;"-"&amp;Table7[[#This Row],[Sch]]</f>
        <v>100-</v>
      </c>
      <c r="P103">
        <v>2.77</v>
      </c>
    </row>
    <row r="104" spans="11:17">
      <c r="K104">
        <v>4</v>
      </c>
      <c r="L104">
        <v>100</v>
      </c>
      <c r="M104" t="s">
        <v>591</v>
      </c>
      <c r="N104">
        <v>114.3</v>
      </c>
      <c r="O104" t="str">
        <f>Table7[[#This Row],[NB]]&amp;"-"&amp;Table7[[#This Row],[Sch]]</f>
        <v>100-S10</v>
      </c>
      <c r="P104">
        <v>3.05</v>
      </c>
    </row>
    <row r="105" spans="11:17">
      <c r="K105">
        <v>4</v>
      </c>
      <c r="L105">
        <v>100</v>
      </c>
      <c r="M105" t="s">
        <v>2256</v>
      </c>
      <c r="N105">
        <v>114.3</v>
      </c>
      <c r="O105" t="str">
        <f>Table7[[#This Row],[NB]]&amp;"-"&amp;Table7[[#This Row],[Sch]]</f>
        <v>100-</v>
      </c>
      <c r="P105">
        <v>3.18</v>
      </c>
    </row>
    <row r="106" spans="11:17">
      <c r="K106">
        <v>4</v>
      </c>
      <c r="L106">
        <v>100</v>
      </c>
      <c r="M106" t="s">
        <v>2256</v>
      </c>
      <c r="N106">
        <v>114.3</v>
      </c>
      <c r="O106" t="str">
        <f>Table7[[#This Row],[NB]]&amp;"-"&amp;Table7[[#This Row],[Sch]]</f>
        <v>100-</v>
      </c>
      <c r="P106">
        <v>3.58</v>
      </c>
    </row>
    <row r="107" spans="11:17">
      <c r="K107">
        <v>4</v>
      </c>
      <c r="L107">
        <v>100</v>
      </c>
      <c r="M107" t="s">
        <v>2256</v>
      </c>
      <c r="N107">
        <v>114.3</v>
      </c>
      <c r="O107" t="str">
        <f>Table7[[#This Row],[NB]]&amp;"-"&amp;Table7[[#This Row],[Sch]]</f>
        <v>100-</v>
      </c>
      <c r="P107">
        <v>3.96</v>
      </c>
    </row>
    <row r="108" spans="11:17">
      <c r="K108">
        <v>4</v>
      </c>
      <c r="L108">
        <v>100</v>
      </c>
      <c r="M108" t="s">
        <v>2256</v>
      </c>
      <c r="N108">
        <v>114.3</v>
      </c>
      <c r="O108" t="str">
        <f>Table7[[#This Row],[NB]]&amp;"-"&amp;Table7[[#This Row],[Sch]]</f>
        <v>100-</v>
      </c>
      <c r="P108">
        <v>4.37</v>
      </c>
    </row>
    <row r="109" spans="11:17">
      <c r="K109">
        <v>4</v>
      </c>
      <c r="L109">
        <v>100</v>
      </c>
      <c r="M109" t="s">
        <v>2254</v>
      </c>
      <c r="N109">
        <v>114.3</v>
      </c>
      <c r="O109" t="str">
        <f>Table7[[#This Row],[NB]]&amp;"-"&amp;Table7[[#This Row],[Sch]]</f>
        <v>100-S30</v>
      </c>
      <c r="P109">
        <v>4.78</v>
      </c>
    </row>
    <row r="110" spans="11:17">
      <c r="K110">
        <v>4</v>
      </c>
      <c r="L110">
        <v>100</v>
      </c>
      <c r="M110" t="s">
        <v>2256</v>
      </c>
      <c r="N110">
        <v>114.3</v>
      </c>
      <c r="O110" t="str">
        <f>Table7[[#This Row],[NB]]&amp;"-"&amp;Table7[[#This Row],[Sch]]</f>
        <v>100-</v>
      </c>
      <c r="P110">
        <v>5.16</v>
      </c>
    </row>
    <row r="111" spans="11:17">
      <c r="K111">
        <v>4</v>
      </c>
      <c r="L111">
        <v>100</v>
      </c>
      <c r="M111" t="s">
        <v>2256</v>
      </c>
      <c r="N111">
        <v>114.3</v>
      </c>
      <c r="O111" t="str">
        <f>Table7[[#This Row],[NB]]&amp;"-"&amp;Table7[[#This Row],[Sch]]</f>
        <v>100-</v>
      </c>
      <c r="P111">
        <v>5.56</v>
      </c>
    </row>
    <row r="112" spans="11:17">
      <c r="K112">
        <v>4</v>
      </c>
      <c r="L112">
        <v>100</v>
      </c>
      <c r="M112" t="s">
        <v>31</v>
      </c>
      <c r="N112">
        <v>114.3</v>
      </c>
      <c r="O112" t="str">
        <f>Table7[[#This Row],[NB]]&amp;"-"&amp;Table7[[#This Row],[Sch]]</f>
        <v>100-S40</v>
      </c>
      <c r="P112">
        <v>6.02</v>
      </c>
      <c r="Q112" t="s">
        <v>264</v>
      </c>
    </row>
    <row r="113" spans="11:17">
      <c r="K113">
        <v>4</v>
      </c>
      <c r="L113">
        <v>100</v>
      </c>
      <c r="M113" t="s">
        <v>2256</v>
      </c>
      <c r="N113">
        <v>114.3</v>
      </c>
      <c r="O113" t="str">
        <f>Table7[[#This Row],[NB]]&amp;"-"&amp;Table7[[#This Row],[Sch]]</f>
        <v>100-</v>
      </c>
      <c r="P113">
        <v>6.35</v>
      </c>
    </row>
    <row r="114" spans="11:17">
      <c r="K114">
        <v>4</v>
      </c>
      <c r="L114">
        <v>100</v>
      </c>
      <c r="M114" t="s">
        <v>2256</v>
      </c>
      <c r="N114">
        <v>114.3</v>
      </c>
      <c r="O114" t="str">
        <f>Table7[[#This Row],[NB]]&amp;"-"&amp;Table7[[#This Row],[Sch]]</f>
        <v>100-</v>
      </c>
      <c r="P114">
        <v>7.14</v>
      </c>
    </row>
    <row r="115" spans="11:17">
      <c r="K115">
        <v>4</v>
      </c>
      <c r="L115">
        <v>100</v>
      </c>
      <c r="M115" t="s">
        <v>2256</v>
      </c>
      <c r="N115">
        <v>114.3</v>
      </c>
      <c r="O115" t="str">
        <f>Table7[[#This Row],[NB]]&amp;"-"&amp;Table7[[#This Row],[Sch]]</f>
        <v>100-</v>
      </c>
      <c r="P115">
        <v>7.92</v>
      </c>
    </row>
    <row r="116" spans="11:17">
      <c r="K116">
        <v>4</v>
      </c>
      <c r="L116">
        <v>100</v>
      </c>
      <c r="M116" t="s">
        <v>53</v>
      </c>
      <c r="N116">
        <v>114.3</v>
      </c>
      <c r="O116" t="str">
        <f>Table7[[#This Row],[NB]]&amp;"-"&amp;Table7[[#This Row],[Sch]]</f>
        <v>100-S80</v>
      </c>
      <c r="P116">
        <v>8.56</v>
      </c>
      <c r="Q116" t="s">
        <v>635</v>
      </c>
    </row>
    <row r="117" spans="11:17">
      <c r="K117">
        <v>4</v>
      </c>
      <c r="L117">
        <v>100</v>
      </c>
      <c r="M117" t="s">
        <v>336</v>
      </c>
      <c r="N117">
        <v>114.3</v>
      </c>
      <c r="O117" t="str">
        <f>Table7[[#This Row],[NB]]&amp;"-"&amp;Table7[[#This Row],[Sch]]</f>
        <v>100-S120</v>
      </c>
      <c r="P117">
        <v>11.13</v>
      </c>
    </row>
    <row r="118" spans="11:17">
      <c r="K118">
        <v>4</v>
      </c>
      <c r="L118">
        <v>100</v>
      </c>
      <c r="M118" t="s">
        <v>348</v>
      </c>
      <c r="N118">
        <v>114.3</v>
      </c>
      <c r="O118" t="str">
        <f>Table7[[#This Row],[NB]]&amp;"-"&amp;Table7[[#This Row],[Sch]]</f>
        <v>100-S160</v>
      </c>
      <c r="P118">
        <v>13.49</v>
      </c>
    </row>
    <row r="119" spans="11:17">
      <c r="K119">
        <v>4</v>
      </c>
      <c r="L119">
        <v>100</v>
      </c>
      <c r="M119" t="s">
        <v>353</v>
      </c>
      <c r="N119">
        <v>114.3</v>
      </c>
      <c r="O119" t="str">
        <f>Table7[[#This Row],[NB]]&amp;"-"&amp;Table7[[#This Row],[Sch]]</f>
        <v>100-XXS</v>
      </c>
      <c r="P119">
        <v>17.12</v>
      </c>
      <c r="Q119" t="s">
        <v>353</v>
      </c>
    </row>
    <row r="120" spans="11:17">
      <c r="K120">
        <v>5</v>
      </c>
      <c r="L120">
        <v>125</v>
      </c>
      <c r="M120" t="s">
        <v>2256</v>
      </c>
      <c r="N120">
        <v>141.30000000000001</v>
      </c>
      <c r="O120" t="str">
        <f>Table7[[#This Row],[NB]]&amp;"-"&amp;Table7[[#This Row],[Sch]]</f>
        <v>125-</v>
      </c>
      <c r="P120">
        <v>2.11</v>
      </c>
    </row>
    <row r="121" spans="11:17">
      <c r="K121">
        <v>5</v>
      </c>
      <c r="L121">
        <v>125</v>
      </c>
      <c r="M121" t="s">
        <v>2255</v>
      </c>
      <c r="N121">
        <v>141.30000000000001</v>
      </c>
      <c r="O121" t="str">
        <f>Table7[[#This Row],[NB]]&amp;"-"&amp;Table7[[#This Row],[Sch]]</f>
        <v>125-S5</v>
      </c>
      <c r="P121">
        <v>2.77</v>
      </c>
    </row>
    <row r="122" spans="11:17">
      <c r="K122">
        <v>5</v>
      </c>
      <c r="L122">
        <v>125</v>
      </c>
      <c r="M122" t="s">
        <v>2256</v>
      </c>
      <c r="N122">
        <v>141.30000000000001</v>
      </c>
      <c r="O122" t="str">
        <f>Table7[[#This Row],[NB]]&amp;"-"&amp;Table7[[#This Row],[Sch]]</f>
        <v>125-</v>
      </c>
      <c r="P122">
        <v>3.18</v>
      </c>
    </row>
    <row r="123" spans="11:17">
      <c r="K123">
        <v>5</v>
      </c>
      <c r="L123">
        <v>125</v>
      </c>
      <c r="M123" t="s">
        <v>591</v>
      </c>
      <c r="N123">
        <v>141.30000000000001</v>
      </c>
      <c r="O123" t="str">
        <f>Table7[[#This Row],[NB]]&amp;"-"&amp;Table7[[#This Row],[Sch]]</f>
        <v>125-S10</v>
      </c>
      <c r="P123">
        <v>3.45</v>
      </c>
    </row>
    <row r="124" spans="11:17">
      <c r="K124">
        <v>5</v>
      </c>
      <c r="L124">
        <v>125</v>
      </c>
      <c r="M124" t="s">
        <v>2256</v>
      </c>
      <c r="N124">
        <v>141.30000000000001</v>
      </c>
      <c r="O124" t="str">
        <f>Table7[[#This Row],[NB]]&amp;"-"&amp;Table7[[#This Row],[Sch]]</f>
        <v>125-</v>
      </c>
      <c r="P124">
        <v>3.96</v>
      </c>
    </row>
    <row r="125" spans="11:17">
      <c r="K125">
        <v>5</v>
      </c>
      <c r="L125">
        <v>125</v>
      </c>
      <c r="M125" t="s">
        <v>2256</v>
      </c>
      <c r="N125">
        <v>141.30000000000001</v>
      </c>
      <c r="O125" t="str">
        <f>Table7[[#This Row],[NB]]&amp;"-"&amp;Table7[[#This Row],[Sch]]</f>
        <v>125-</v>
      </c>
      <c r="P125">
        <v>4.78</v>
      </c>
    </row>
    <row r="126" spans="11:17">
      <c r="K126">
        <v>5</v>
      </c>
      <c r="L126">
        <v>125</v>
      </c>
      <c r="M126" t="s">
        <v>2256</v>
      </c>
      <c r="N126">
        <v>141.30000000000001</v>
      </c>
      <c r="O126" t="str">
        <f>Table7[[#This Row],[NB]]&amp;"-"&amp;Table7[[#This Row],[Sch]]</f>
        <v>125-</v>
      </c>
      <c r="P126">
        <v>5.56</v>
      </c>
    </row>
    <row r="127" spans="11:17">
      <c r="K127">
        <v>5</v>
      </c>
      <c r="L127">
        <v>125</v>
      </c>
      <c r="M127" t="s">
        <v>31</v>
      </c>
      <c r="N127">
        <v>141.30000000000001</v>
      </c>
      <c r="O127" t="str">
        <f>Table7[[#This Row],[NB]]&amp;"-"&amp;Table7[[#This Row],[Sch]]</f>
        <v>125-S40</v>
      </c>
      <c r="P127">
        <v>6.55</v>
      </c>
      <c r="Q127" t="s">
        <v>264</v>
      </c>
    </row>
    <row r="128" spans="11:17">
      <c r="K128">
        <v>5</v>
      </c>
      <c r="L128">
        <v>125</v>
      </c>
      <c r="M128" t="s">
        <v>2256</v>
      </c>
      <c r="N128">
        <v>141.30000000000001</v>
      </c>
      <c r="O128" t="str">
        <f>Table7[[#This Row],[NB]]&amp;"-"&amp;Table7[[#This Row],[Sch]]</f>
        <v>125-</v>
      </c>
      <c r="P128">
        <v>7.14</v>
      </c>
    </row>
    <row r="129" spans="11:17">
      <c r="K129">
        <v>5</v>
      </c>
      <c r="L129">
        <v>125</v>
      </c>
      <c r="M129" t="s">
        <v>2256</v>
      </c>
      <c r="N129">
        <v>141.30000000000001</v>
      </c>
      <c r="O129" t="str">
        <f>Table7[[#This Row],[NB]]&amp;"-"&amp;Table7[[#This Row],[Sch]]</f>
        <v>125-</v>
      </c>
      <c r="P129">
        <v>7.92</v>
      </c>
    </row>
    <row r="130" spans="11:17">
      <c r="K130">
        <v>5</v>
      </c>
      <c r="L130">
        <v>125</v>
      </c>
      <c r="M130" t="s">
        <v>2256</v>
      </c>
      <c r="N130">
        <v>141.30000000000001</v>
      </c>
      <c r="O130" t="str">
        <f>Table7[[#This Row],[NB]]&amp;"-"&amp;Table7[[#This Row],[Sch]]</f>
        <v>125-</v>
      </c>
      <c r="P130">
        <v>8.74</v>
      </c>
    </row>
    <row r="131" spans="11:17">
      <c r="K131">
        <v>5</v>
      </c>
      <c r="L131">
        <v>125</v>
      </c>
      <c r="M131" t="s">
        <v>53</v>
      </c>
      <c r="N131">
        <v>141.30000000000001</v>
      </c>
      <c r="O131" t="str">
        <f>Table7[[#This Row],[NB]]&amp;"-"&amp;Table7[[#This Row],[Sch]]</f>
        <v>125-S80</v>
      </c>
      <c r="P131">
        <v>9.5299999999999994</v>
      </c>
      <c r="Q131" t="s">
        <v>635</v>
      </c>
    </row>
    <row r="132" spans="11:17">
      <c r="K132">
        <v>5</v>
      </c>
      <c r="L132">
        <v>125</v>
      </c>
      <c r="M132" t="s">
        <v>336</v>
      </c>
      <c r="N132">
        <v>141.30000000000001</v>
      </c>
      <c r="O132" t="str">
        <f>Table7[[#This Row],[NB]]&amp;"-"&amp;Table7[[#This Row],[Sch]]</f>
        <v>125-S120</v>
      </c>
      <c r="P132">
        <v>12.7</v>
      </c>
    </row>
    <row r="133" spans="11:17">
      <c r="K133">
        <v>5</v>
      </c>
      <c r="L133">
        <v>125</v>
      </c>
      <c r="M133" t="s">
        <v>348</v>
      </c>
      <c r="N133">
        <v>141.30000000000001</v>
      </c>
      <c r="O133" t="str">
        <f>Table7[[#This Row],[NB]]&amp;"-"&amp;Table7[[#This Row],[Sch]]</f>
        <v>125-S160</v>
      </c>
      <c r="P133">
        <v>15.88</v>
      </c>
    </row>
    <row r="134" spans="11:17">
      <c r="K134">
        <v>5</v>
      </c>
      <c r="L134">
        <v>125</v>
      </c>
      <c r="M134" t="s">
        <v>353</v>
      </c>
      <c r="N134">
        <v>141.30000000000001</v>
      </c>
      <c r="O134" t="str">
        <f>Table7[[#This Row],[NB]]&amp;"-"&amp;Table7[[#This Row],[Sch]]</f>
        <v>125-XXS</v>
      </c>
      <c r="P134">
        <v>19.05</v>
      </c>
      <c r="Q134" t="s">
        <v>353</v>
      </c>
    </row>
    <row r="135" spans="11:17">
      <c r="K135">
        <v>6</v>
      </c>
      <c r="L135">
        <v>150</v>
      </c>
      <c r="M135" t="s">
        <v>2256</v>
      </c>
      <c r="N135">
        <v>168.3</v>
      </c>
      <c r="O135" t="str">
        <f>Table7[[#This Row],[NB]]&amp;"-"&amp;Table7[[#This Row],[Sch]]</f>
        <v>150-</v>
      </c>
      <c r="P135">
        <v>2.11</v>
      </c>
    </row>
    <row r="136" spans="11:17">
      <c r="K136">
        <v>6</v>
      </c>
      <c r="L136">
        <v>150</v>
      </c>
      <c r="M136" t="s">
        <v>2255</v>
      </c>
      <c r="N136">
        <v>168.3</v>
      </c>
      <c r="O136" t="str">
        <f>Table7[[#This Row],[NB]]&amp;"-"&amp;Table7[[#This Row],[Sch]]</f>
        <v>150-S5</v>
      </c>
      <c r="P136">
        <v>2.77</v>
      </c>
    </row>
    <row r="137" spans="11:17">
      <c r="K137">
        <v>6</v>
      </c>
      <c r="L137">
        <v>150</v>
      </c>
      <c r="M137" t="s">
        <v>2256</v>
      </c>
      <c r="N137">
        <v>168.3</v>
      </c>
      <c r="O137" t="str">
        <f>Table7[[#This Row],[NB]]&amp;"-"&amp;Table7[[#This Row],[Sch]]</f>
        <v>150-</v>
      </c>
      <c r="P137">
        <v>3.18</v>
      </c>
    </row>
    <row r="138" spans="11:17">
      <c r="K138">
        <v>6</v>
      </c>
      <c r="L138">
        <v>150</v>
      </c>
      <c r="M138" t="s">
        <v>591</v>
      </c>
      <c r="N138">
        <v>168.3</v>
      </c>
      <c r="O138" t="str">
        <f>Table7[[#This Row],[NB]]&amp;"-"&amp;Table7[[#This Row],[Sch]]</f>
        <v>150-S10</v>
      </c>
      <c r="P138">
        <v>3.4</v>
      </c>
    </row>
    <row r="139" spans="11:17">
      <c r="K139">
        <v>6</v>
      </c>
      <c r="L139">
        <v>150</v>
      </c>
      <c r="M139" t="s">
        <v>2256</v>
      </c>
      <c r="N139">
        <v>168.3</v>
      </c>
      <c r="O139" t="str">
        <f>Table7[[#This Row],[NB]]&amp;"-"&amp;Table7[[#This Row],[Sch]]</f>
        <v>150-</v>
      </c>
      <c r="P139">
        <v>3.58</v>
      </c>
    </row>
    <row r="140" spans="11:17">
      <c r="K140">
        <v>6</v>
      </c>
      <c r="L140">
        <v>150</v>
      </c>
      <c r="M140" t="s">
        <v>2256</v>
      </c>
      <c r="N140">
        <v>168.3</v>
      </c>
      <c r="O140" t="str">
        <f>Table7[[#This Row],[NB]]&amp;"-"&amp;Table7[[#This Row],[Sch]]</f>
        <v>150-</v>
      </c>
      <c r="P140">
        <v>3.96</v>
      </c>
    </row>
    <row r="141" spans="11:17">
      <c r="K141">
        <v>6</v>
      </c>
      <c r="L141">
        <v>150</v>
      </c>
      <c r="M141" t="s">
        <v>2256</v>
      </c>
      <c r="N141">
        <v>168.3</v>
      </c>
      <c r="O141" t="str">
        <f>Table7[[#This Row],[NB]]&amp;"-"&amp;Table7[[#This Row],[Sch]]</f>
        <v>150-</v>
      </c>
      <c r="P141">
        <v>4.37</v>
      </c>
    </row>
    <row r="142" spans="11:17">
      <c r="K142">
        <v>6</v>
      </c>
      <c r="L142">
        <v>150</v>
      </c>
      <c r="M142" t="s">
        <v>2256</v>
      </c>
      <c r="N142">
        <v>168.3</v>
      </c>
      <c r="O142" t="str">
        <f>Table7[[#This Row],[NB]]&amp;"-"&amp;Table7[[#This Row],[Sch]]</f>
        <v>150-</v>
      </c>
      <c r="P142">
        <v>4.78</v>
      </c>
    </row>
    <row r="143" spans="11:17">
      <c r="K143">
        <v>6</v>
      </c>
      <c r="L143">
        <v>150</v>
      </c>
      <c r="M143" t="s">
        <v>2256</v>
      </c>
      <c r="N143">
        <v>168.3</v>
      </c>
      <c r="O143" t="str">
        <f>Table7[[#This Row],[NB]]&amp;"-"&amp;Table7[[#This Row],[Sch]]</f>
        <v>150-</v>
      </c>
      <c r="P143">
        <v>5.16</v>
      </c>
    </row>
    <row r="144" spans="11:17">
      <c r="K144">
        <v>6</v>
      </c>
      <c r="L144">
        <v>150</v>
      </c>
      <c r="M144" t="s">
        <v>2256</v>
      </c>
      <c r="N144">
        <v>168.3</v>
      </c>
      <c r="O144" t="str">
        <f>Table7[[#This Row],[NB]]&amp;"-"&amp;Table7[[#This Row],[Sch]]</f>
        <v>150-</v>
      </c>
      <c r="P144">
        <v>5.56</v>
      </c>
    </row>
    <row r="145" spans="11:17">
      <c r="K145">
        <v>6</v>
      </c>
      <c r="L145">
        <v>150</v>
      </c>
      <c r="M145" t="s">
        <v>2256</v>
      </c>
      <c r="N145">
        <v>168.3</v>
      </c>
      <c r="O145" t="str">
        <f>Table7[[#This Row],[NB]]&amp;"-"&amp;Table7[[#This Row],[Sch]]</f>
        <v>150-</v>
      </c>
      <c r="P145">
        <v>6.35</v>
      </c>
    </row>
    <row r="146" spans="11:17">
      <c r="K146">
        <v>6</v>
      </c>
      <c r="L146">
        <v>150</v>
      </c>
      <c r="M146" t="s">
        <v>31</v>
      </c>
      <c r="N146">
        <v>168.3</v>
      </c>
      <c r="O146" t="str">
        <f>Table7[[#This Row],[NB]]&amp;"-"&amp;Table7[[#This Row],[Sch]]</f>
        <v>150-S40</v>
      </c>
      <c r="P146">
        <v>7.11</v>
      </c>
      <c r="Q146" t="s">
        <v>264</v>
      </c>
    </row>
    <row r="147" spans="11:17">
      <c r="K147">
        <v>6</v>
      </c>
      <c r="L147">
        <v>150</v>
      </c>
      <c r="M147" t="s">
        <v>2256</v>
      </c>
      <c r="N147">
        <v>168.3</v>
      </c>
      <c r="O147" t="str">
        <f>Table7[[#This Row],[NB]]&amp;"-"&amp;Table7[[#This Row],[Sch]]</f>
        <v>150-</v>
      </c>
      <c r="P147">
        <v>7.92</v>
      </c>
    </row>
    <row r="148" spans="11:17">
      <c r="K148">
        <v>6</v>
      </c>
      <c r="L148">
        <v>150</v>
      </c>
      <c r="M148" t="s">
        <v>2256</v>
      </c>
      <c r="N148">
        <v>168.3</v>
      </c>
      <c r="O148" t="str">
        <f>Table7[[#This Row],[NB]]&amp;"-"&amp;Table7[[#This Row],[Sch]]</f>
        <v>150-</v>
      </c>
      <c r="P148">
        <v>8.74</v>
      </c>
    </row>
    <row r="149" spans="11:17">
      <c r="K149">
        <v>6</v>
      </c>
      <c r="L149">
        <v>150</v>
      </c>
      <c r="M149" t="s">
        <v>2256</v>
      </c>
      <c r="N149">
        <v>168.3</v>
      </c>
      <c r="O149" t="str">
        <f>Table7[[#This Row],[NB]]&amp;"-"&amp;Table7[[#This Row],[Sch]]</f>
        <v>150-</v>
      </c>
      <c r="P149">
        <v>9.5299999999999994</v>
      </c>
    </row>
    <row r="150" spans="11:17">
      <c r="K150">
        <v>6</v>
      </c>
      <c r="L150">
        <v>150</v>
      </c>
      <c r="M150" t="s">
        <v>53</v>
      </c>
      <c r="N150">
        <v>168.3</v>
      </c>
      <c r="O150" t="str">
        <f>Table7[[#This Row],[NB]]&amp;"-"&amp;Table7[[#This Row],[Sch]]</f>
        <v>150-S80</v>
      </c>
      <c r="P150">
        <v>10.97</v>
      </c>
      <c r="Q150" t="s">
        <v>635</v>
      </c>
    </row>
    <row r="151" spans="11:17">
      <c r="K151">
        <v>6</v>
      </c>
      <c r="L151">
        <v>150</v>
      </c>
      <c r="M151" t="s">
        <v>2256</v>
      </c>
      <c r="N151">
        <v>168.3</v>
      </c>
      <c r="O151" t="str">
        <f>Table7[[#This Row],[NB]]&amp;"-"&amp;Table7[[#This Row],[Sch]]</f>
        <v>150-</v>
      </c>
      <c r="P151">
        <v>12.7</v>
      </c>
    </row>
    <row r="152" spans="11:17">
      <c r="K152">
        <v>6</v>
      </c>
      <c r="L152">
        <v>150</v>
      </c>
      <c r="M152" t="s">
        <v>336</v>
      </c>
      <c r="N152">
        <v>168.3</v>
      </c>
      <c r="O152" t="str">
        <f>Table7[[#This Row],[NB]]&amp;"-"&amp;Table7[[#This Row],[Sch]]</f>
        <v>150-S120</v>
      </c>
      <c r="P152">
        <v>14.27</v>
      </c>
    </row>
    <row r="153" spans="11:17">
      <c r="K153">
        <v>6</v>
      </c>
      <c r="L153">
        <v>150</v>
      </c>
      <c r="M153" t="s">
        <v>2256</v>
      </c>
      <c r="N153">
        <v>168.3</v>
      </c>
      <c r="O153" t="str">
        <f>Table7[[#This Row],[NB]]&amp;"-"&amp;Table7[[#This Row],[Sch]]</f>
        <v>150-</v>
      </c>
      <c r="P153">
        <v>15.88</v>
      </c>
    </row>
    <row r="154" spans="11:17">
      <c r="K154">
        <v>6</v>
      </c>
      <c r="L154">
        <v>150</v>
      </c>
      <c r="M154" t="s">
        <v>348</v>
      </c>
      <c r="N154">
        <v>168.3</v>
      </c>
      <c r="O154" t="str">
        <f>Table7[[#This Row],[NB]]&amp;"-"&amp;Table7[[#This Row],[Sch]]</f>
        <v>150-S160</v>
      </c>
      <c r="P154">
        <v>18.260000000000002</v>
      </c>
    </row>
    <row r="155" spans="11:17">
      <c r="K155">
        <v>6</v>
      </c>
      <c r="L155">
        <v>150</v>
      </c>
      <c r="M155" t="s">
        <v>2256</v>
      </c>
      <c r="N155">
        <v>168.3</v>
      </c>
      <c r="O155" t="str">
        <f>Table7[[#This Row],[NB]]&amp;"-"&amp;Table7[[#This Row],[Sch]]</f>
        <v>150-</v>
      </c>
      <c r="P155">
        <v>19.05</v>
      </c>
    </row>
    <row r="156" spans="11:17">
      <c r="K156">
        <v>6</v>
      </c>
      <c r="L156">
        <v>150</v>
      </c>
      <c r="M156" t="s">
        <v>353</v>
      </c>
      <c r="N156">
        <v>168.3</v>
      </c>
      <c r="O156" t="str">
        <f>Table7[[#This Row],[NB]]&amp;"-"&amp;Table7[[#This Row],[Sch]]</f>
        <v>150-XXS</v>
      </c>
      <c r="P156">
        <v>21.95</v>
      </c>
      <c r="Q156" t="s">
        <v>353</v>
      </c>
    </row>
    <row r="157" spans="11:17">
      <c r="K157">
        <v>6</v>
      </c>
      <c r="L157">
        <v>150</v>
      </c>
      <c r="M157" t="s">
        <v>2256</v>
      </c>
      <c r="N157">
        <v>168.3</v>
      </c>
      <c r="O157" t="str">
        <f>Table7[[#This Row],[NB]]&amp;"-"&amp;Table7[[#This Row],[Sch]]</f>
        <v>150-</v>
      </c>
      <c r="P157">
        <v>22.23</v>
      </c>
    </row>
    <row r="158" spans="11:17">
      <c r="K158">
        <v>8</v>
      </c>
      <c r="L158">
        <v>200</v>
      </c>
      <c r="M158" t="s">
        <v>2255</v>
      </c>
      <c r="N158">
        <v>219.1</v>
      </c>
      <c r="O158" t="str">
        <f>Table7[[#This Row],[NB]]&amp;"-"&amp;Table7[[#This Row],[Sch]]</f>
        <v>200-S5</v>
      </c>
      <c r="P158">
        <v>2.77</v>
      </c>
    </row>
    <row r="159" spans="11:17">
      <c r="K159">
        <v>8</v>
      </c>
      <c r="L159">
        <v>200</v>
      </c>
      <c r="M159" t="s">
        <v>2256</v>
      </c>
      <c r="N159">
        <v>219.1</v>
      </c>
      <c r="O159" t="str">
        <f>Table7[[#This Row],[NB]]&amp;"-"&amp;Table7[[#This Row],[Sch]]</f>
        <v>200-</v>
      </c>
      <c r="P159">
        <v>3.18</v>
      </c>
    </row>
    <row r="160" spans="11:17">
      <c r="K160">
        <v>8</v>
      </c>
      <c r="L160">
        <v>200</v>
      </c>
      <c r="M160" t="s">
        <v>591</v>
      </c>
      <c r="N160">
        <v>219.1</v>
      </c>
      <c r="O160" t="str">
        <f>Table7[[#This Row],[NB]]&amp;"-"&amp;Table7[[#This Row],[Sch]]</f>
        <v>200-S10</v>
      </c>
      <c r="P160">
        <v>3.76</v>
      </c>
    </row>
    <row r="161" spans="11:17">
      <c r="K161">
        <v>8</v>
      </c>
      <c r="L161">
        <v>200</v>
      </c>
      <c r="M161" t="s">
        <v>2256</v>
      </c>
      <c r="N161">
        <v>219.1</v>
      </c>
      <c r="O161" t="str">
        <f>Table7[[#This Row],[NB]]&amp;"-"&amp;Table7[[#This Row],[Sch]]</f>
        <v>200-</v>
      </c>
      <c r="P161">
        <v>3.96</v>
      </c>
    </row>
    <row r="162" spans="11:17">
      <c r="K162">
        <v>8</v>
      </c>
      <c r="L162">
        <v>200</v>
      </c>
      <c r="M162" t="s">
        <v>2256</v>
      </c>
      <c r="N162">
        <v>219.1</v>
      </c>
      <c r="O162" t="str">
        <f>Table7[[#This Row],[NB]]&amp;"-"&amp;Table7[[#This Row],[Sch]]</f>
        <v>200-</v>
      </c>
      <c r="P162">
        <v>4.78</v>
      </c>
    </row>
    <row r="163" spans="11:17">
      <c r="K163">
        <v>8</v>
      </c>
      <c r="L163">
        <v>200</v>
      </c>
      <c r="M163" t="s">
        <v>2256</v>
      </c>
      <c r="N163">
        <v>219.1</v>
      </c>
      <c r="O163" t="str">
        <f>Table7[[#This Row],[NB]]&amp;"-"&amp;Table7[[#This Row],[Sch]]</f>
        <v>200-</v>
      </c>
      <c r="P163">
        <v>5.16</v>
      </c>
    </row>
    <row r="164" spans="11:17">
      <c r="K164">
        <v>8</v>
      </c>
      <c r="L164">
        <v>200</v>
      </c>
      <c r="M164" t="s">
        <v>2256</v>
      </c>
      <c r="N164">
        <v>219.1</v>
      </c>
      <c r="O164" t="str">
        <f>Table7[[#This Row],[NB]]&amp;"-"&amp;Table7[[#This Row],[Sch]]</f>
        <v>200-</v>
      </c>
      <c r="P164">
        <v>5.56</v>
      </c>
    </row>
    <row r="165" spans="11:17">
      <c r="K165">
        <v>8</v>
      </c>
      <c r="L165">
        <v>200</v>
      </c>
      <c r="M165" t="s">
        <v>62</v>
      </c>
      <c r="N165">
        <v>219.1</v>
      </c>
      <c r="O165" t="str">
        <f>Table7[[#This Row],[NB]]&amp;"-"&amp;Table7[[#This Row],[Sch]]</f>
        <v>200-S20</v>
      </c>
      <c r="P165">
        <v>6.35</v>
      </c>
    </row>
    <row r="166" spans="11:17">
      <c r="K166">
        <v>8</v>
      </c>
      <c r="L166">
        <v>200</v>
      </c>
      <c r="M166" t="s">
        <v>2254</v>
      </c>
      <c r="N166">
        <v>219.1</v>
      </c>
      <c r="O166" t="str">
        <f>Table7[[#This Row],[NB]]&amp;"-"&amp;Table7[[#This Row],[Sch]]</f>
        <v>200-S30</v>
      </c>
      <c r="P166">
        <v>7.04</v>
      </c>
    </row>
    <row r="167" spans="11:17">
      <c r="K167">
        <v>8</v>
      </c>
      <c r="L167">
        <v>200</v>
      </c>
      <c r="M167" t="s">
        <v>2256</v>
      </c>
      <c r="N167">
        <v>219.1</v>
      </c>
      <c r="O167" t="str">
        <f>Table7[[#This Row],[NB]]&amp;"-"&amp;Table7[[#This Row],[Sch]]</f>
        <v>200-</v>
      </c>
      <c r="P167">
        <v>7.92</v>
      </c>
    </row>
    <row r="168" spans="11:17">
      <c r="K168">
        <v>8</v>
      </c>
      <c r="L168">
        <v>200</v>
      </c>
      <c r="M168" t="s">
        <v>31</v>
      </c>
      <c r="N168">
        <v>219.1</v>
      </c>
      <c r="O168" t="str">
        <f>Table7[[#This Row],[NB]]&amp;"-"&amp;Table7[[#This Row],[Sch]]</f>
        <v>200-S40</v>
      </c>
      <c r="P168">
        <v>8.18</v>
      </c>
      <c r="Q168" t="s">
        <v>264</v>
      </c>
    </row>
    <row r="169" spans="11:17">
      <c r="K169">
        <v>8</v>
      </c>
      <c r="L169">
        <v>200</v>
      </c>
      <c r="M169" t="s">
        <v>2256</v>
      </c>
      <c r="N169">
        <v>219.1</v>
      </c>
      <c r="O169" t="str">
        <f>Table7[[#This Row],[NB]]&amp;"-"&amp;Table7[[#This Row],[Sch]]</f>
        <v>200-</v>
      </c>
      <c r="P169">
        <v>8.74</v>
      </c>
    </row>
    <row r="170" spans="11:17">
      <c r="K170">
        <v>8</v>
      </c>
      <c r="L170">
        <v>200</v>
      </c>
      <c r="M170" t="s">
        <v>2256</v>
      </c>
      <c r="N170">
        <v>219.1</v>
      </c>
      <c r="O170" t="str">
        <f>Table7[[#This Row],[NB]]&amp;"-"&amp;Table7[[#This Row],[Sch]]</f>
        <v>200-</v>
      </c>
      <c r="P170">
        <v>9.5299999999999994</v>
      </c>
    </row>
    <row r="171" spans="11:17">
      <c r="K171">
        <v>8</v>
      </c>
      <c r="L171">
        <v>200</v>
      </c>
      <c r="M171" t="s">
        <v>2257</v>
      </c>
      <c r="N171">
        <v>219.1</v>
      </c>
      <c r="O171" t="str">
        <f>Table7[[#This Row],[NB]]&amp;"-"&amp;Table7[[#This Row],[Sch]]</f>
        <v>200-S60</v>
      </c>
      <c r="P171">
        <v>10.31</v>
      </c>
    </row>
    <row r="172" spans="11:17">
      <c r="K172">
        <v>8</v>
      </c>
      <c r="L172">
        <v>200</v>
      </c>
      <c r="M172" t="s">
        <v>2256</v>
      </c>
      <c r="N172">
        <v>219.1</v>
      </c>
      <c r="O172" t="str">
        <f>Table7[[#This Row],[NB]]&amp;"-"&amp;Table7[[#This Row],[Sch]]</f>
        <v>200-</v>
      </c>
      <c r="P172">
        <v>11.13</v>
      </c>
    </row>
    <row r="173" spans="11:17">
      <c r="K173">
        <v>8</v>
      </c>
      <c r="L173">
        <v>200</v>
      </c>
      <c r="M173" t="s">
        <v>53</v>
      </c>
      <c r="N173">
        <v>219.1</v>
      </c>
      <c r="O173" t="str">
        <f>Table7[[#This Row],[NB]]&amp;"-"&amp;Table7[[#This Row],[Sch]]</f>
        <v>200-S80</v>
      </c>
      <c r="P173">
        <v>12.7</v>
      </c>
      <c r="Q173" t="s">
        <v>635</v>
      </c>
    </row>
    <row r="174" spans="11:17">
      <c r="K174">
        <v>8</v>
      </c>
      <c r="L174">
        <v>200</v>
      </c>
      <c r="M174" t="s">
        <v>2256</v>
      </c>
      <c r="N174">
        <v>219.1</v>
      </c>
      <c r="O174" t="str">
        <f>Table7[[#This Row],[NB]]&amp;"-"&amp;Table7[[#This Row],[Sch]]</f>
        <v>200-</v>
      </c>
      <c r="P174">
        <v>14.27</v>
      </c>
    </row>
    <row r="175" spans="11:17">
      <c r="K175">
        <v>8</v>
      </c>
      <c r="L175">
        <v>200</v>
      </c>
      <c r="M175" t="s">
        <v>2258</v>
      </c>
      <c r="N175">
        <v>219.1</v>
      </c>
      <c r="O175" t="str">
        <f>Table7[[#This Row],[NB]]&amp;"-"&amp;Table7[[#This Row],[Sch]]</f>
        <v>200-S100</v>
      </c>
      <c r="P175">
        <v>15.09</v>
      </c>
    </row>
    <row r="176" spans="11:17">
      <c r="K176">
        <v>8</v>
      </c>
      <c r="L176">
        <v>200</v>
      </c>
      <c r="M176" t="s">
        <v>2256</v>
      </c>
      <c r="N176">
        <v>219.1</v>
      </c>
      <c r="O176" t="str">
        <f>Table7[[#This Row],[NB]]&amp;"-"&amp;Table7[[#This Row],[Sch]]</f>
        <v>200-</v>
      </c>
      <c r="P176">
        <v>15.88</v>
      </c>
    </row>
    <row r="177" spans="11:17">
      <c r="K177">
        <v>8</v>
      </c>
      <c r="L177">
        <v>200</v>
      </c>
      <c r="M177" t="s">
        <v>336</v>
      </c>
      <c r="N177">
        <v>219.1</v>
      </c>
      <c r="O177" t="str">
        <f>Table7[[#This Row],[NB]]&amp;"-"&amp;Table7[[#This Row],[Sch]]</f>
        <v>200-S120</v>
      </c>
      <c r="P177">
        <v>18.260000000000002</v>
      </c>
    </row>
    <row r="178" spans="11:17">
      <c r="K178">
        <v>8</v>
      </c>
      <c r="L178">
        <v>200</v>
      </c>
      <c r="M178" t="s">
        <v>2256</v>
      </c>
      <c r="N178">
        <v>219.1</v>
      </c>
      <c r="O178" t="str">
        <f>Table7[[#This Row],[NB]]&amp;"-"&amp;Table7[[#This Row],[Sch]]</f>
        <v>200-</v>
      </c>
      <c r="P178">
        <v>19.05</v>
      </c>
    </row>
    <row r="179" spans="11:17">
      <c r="K179">
        <v>8</v>
      </c>
      <c r="L179">
        <v>200</v>
      </c>
      <c r="M179" t="s">
        <v>2259</v>
      </c>
      <c r="N179">
        <v>219.1</v>
      </c>
      <c r="O179" t="str">
        <f>Table7[[#This Row],[NB]]&amp;"-"&amp;Table7[[#This Row],[Sch]]</f>
        <v>200-S140</v>
      </c>
      <c r="P179">
        <v>20.62</v>
      </c>
    </row>
    <row r="180" spans="11:17">
      <c r="K180">
        <v>8</v>
      </c>
      <c r="L180">
        <v>200</v>
      </c>
      <c r="M180" t="s">
        <v>353</v>
      </c>
      <c r="N180">
        <v>219.1</v>
      </c>
      <c r="O180" t="str">
        <f>Table7[[#This Row],[NB]]&amp;"-"&amp;Table7[[#This Row],[Sch]]</f>
        <v>200-XXS</v>
      </c>
      <c r="P180">
        <v>22.23</v>
      </c>
      <c r="Q180" t="s">
        <v>353</v>
      </c>
    </row>
    <row r="181" spans="11:17">
      <c r="K181">
        <v>8</v>
      </c>
      <c r="L181">
        <v>200</v>
      </c>
      <c r="M181" t="s">
        <v>348</v>
      </c>
      <c r="N181">
        <v>219.1</v>
      </c>
      <c r="O181" t="str">
        <f>Table7[[#This Row],[NB]]&amp;"-"&amp;Table7[[#This Row],[Sch]]</f>
        <v>200-S160</v>
      </c>
      <c r="P181">
        <v>23.01</v>
      </c>
    </row>
    <row r="182" spans="11:17">
      <c r="K182">
        <v>8</v>
      </c>
      <c r="L182">
        <v>200</v>
      </c>
      <c r="M182" t="s">
        <v>2256</v>
      </c>
      <c r="N182">
        <v>219.1</v>
      </c>
      <c r="O182" t="str">
        <f>Table7[[#This Row],[NB]]&amp;"-"&amp;Table7[[#This Row],[Sch]]</f>
        <v>200-</v>
      </c>
      <c r="P182">
        <v>25.4</v>
      </c>
    </row>
    <row r="183" spans="11:17">
      <c r="K183">
        <v>10</v>
      </c>
      <c r="L183">
        <v>250</v>
      </c>
      <c r="M183" t="s">
        <v>2255</v>
      </c>
      <c r="N183">
        <v>273</v>
      </c>
      <c r="O183" t="str">
        <f>Table7[[#This Row],[NB]]&amp;"-"&amp;Table7[[#This Row],[Sch]]</f>
        <v>250-S5</v>
      </c>
      <c r="P183">
        <v>3.4</v>
      </c>
    </row>
    <row r="184" spans="11:17">
      <c r="K184">
        <v>10</v>
      </c>
      <c r="L184">
        <v>250</v>
      </c>
      <c r="M184" t="s">
        <v>2256</v>
      </c>
      <c r="N184">
        <v>273</v>
      </c>
      <c r="O184" t="str">
        <f>Table7[[#This Row],[NB]]&amp;"-"&amp;Table7[[#This Row],[Sch]]</f>
        <v>250-</v>
      </c>
      <c r="P184">
        <v>3.96</v>
      </c>
    </row>
    <row r="185" spans="11:17">
      <c r="K185">
        <v>10</v>
      </c>
      <c r="L185">
        <v>250</v>
      </c>
      <c r="M185" t="s">
        <v>591</v>
      </c>
      <c r="N185">
        <v>273</v>
      </c>
      <c r="O185" t="str">
        <f>Table7[[#This Row],[NB]]&amp;"-"&amp;Table7[[#This Row],[Sch]]</f>
        <v>250-S10</v>
      </c>
      <c r="P185">
        <v>4.1900000000000004</v>
      </c>
    </row>
    <row r="186" spans="11:17">
      <c r="K186">
        <v>10</v>
      </c>
      <c r="L186">
        <v>250</v>
      </c>
      <c r="M186" t="s">
        <v>2256</v>
      </c>
      <c r="N186">
        <v>273</v>
      </c>
      <c r="O186" t="str">
        <f>Table7[[#This Row],[NB]]&amp;"-"&amp;Table7[[#This Row],[Sch]]</f>
        <v>250-</v>
      </c>
      <c r="P186">
        <v>4.78</v>
      </c>
    </row>
    <row r="187" spans="11:17">
      <c r="K187">
        <v>10</v>
      </c>
      <c r="L187">
        <v>250</v>
      </c>
      <c r="M187" t="s">
        <v>2256</v>
      </c>
      <c r="N187">
        <v>273</v>
      </c>
      <c r="O187" t="str">
        <f>Table7[[#This Row],[NB]]&amp;"-"&amp;Table7[[#This Row],[Sch]]</f>
        <v>250-</v>
      </c>
      <c r="P187">
        <v>5.16</v>
      </c>
    </row>
    <row r="188" spans="11:17">
      <c r="K188">
        <v>10</v>
      </c>
      <c r="L188">
        <v>250</v>
      </c>
      <c r="M188" t="s">
        <v>2256</v>
      </c>
      <c r="N188">
        <v>273</v>
      </c>
      <c r="O188" t="str">
        <f>Table7[[#This Row],[NB]]&amp;"-"&amp;Table7[[#This Row],[Sch]]</f>
        <v>250-</v>
      </c>
      <c r="P188">
        <v>5.56</v>
      </c>
    </row>
    <row r="189" spans="11:17">
      <c r="K189">
        <v>10</v>
      </c>
      <c r="L189">
        <v>250</v>
      </c>
      <c r="M189" t="s">
        <v>62</v>
      </c>
      <c r="N189">
        <v>273</v>
      </c>
      <c r="O189" t="str">
        <f>Table7[[#This Row],[NB]]&amp;"-"&amp;Table7[[#This Row],[Sch]]</f>
        <v>250-S20</v>
      </c>
      <c r="P189">
        <v>6.35</v>
      </c>
    </row>
    <row r="190" spans="11:17">
      <c r="K190">
        <v>10</v>
      </c>
      <c r="L190">
        <v>250</v>
      </c>
      <c r="M190" t="s">
        <v>2256</v>
      </c>
      <c r="N190">
        <v>273</v>
      </c>
      <c r="O190" t="str">
        <f>Table7[[#This Row],[NB]]&amp;"-"&amp;Table7[[#This Row],[Sch]]</f>
        <v>250-</v>
      </c>
      <c r="P190">
        <v>7.09</v>
      </c>
    </row>
    <row r="191" spans="11:17">
      <c r="K191">
        <v>10</v>
      </c>
      <c r="L191">
        <v>250</v>
      </c>
      <c r="M191" t="s">
        <v>2254</v>
      </c>
      <c r="N191">
        <v>273</v>
      </c>
      <c r="O191" t="str">
        <f>Table7[[#This Row],[NB]]&amp;"-"&amp;Table7[[#This Row],[Sch]]</f>
        <v>250-S30</v>
      </c>
      <c r="P191">
        <v>7.8</v>
      </c>
    </row>
    <row r="192" spans="11:17">
      <c r="K192">
        <v>10</v>
      </c>
      <c r="L192">
        <v>250</v>
      </c>
      <c r="M192" t="s">
        <v>2256</v>
      </c>
      <c r="N192">
        <v>273</v>
      </c>
      <c r="O192" t="str">
        <f>Table7[[#This Row],[NB]]&amp;"-"&amp;Table7[[#This Row],[Sch]]</f>
        <v>250-</v>
      </c>
      <c r="P192">
        <v>8.74</v>
      </c>
    </row>
    <row r="193" spans="11:17">
      <c r="K193">
        <v>10</v>
      </c>
      <c r="L193">
        <v>250</v>
      </c>
      <c r="M193" t="s">
        <v>31</v>
      </c>
      <c r="N193">
        <v>273</v>
      </c>
      <c r="O193" t="str">
        <f>Table7[[#This Row],[NB]]&amp;"-"&amp;Table7[[#This Row],[Sch]]</f>
        <v>250-S40</v>
      </c>
      <c r="P193">
        <v>9.27</v>
      </c>
      <c r="Q193" t="s">
        <v>264</v>
      </c>
    </row>
    <row r="194" spans="11:17">
      <c r="K194">
        <v>10</v>
      </c>
      <c r="L194">
        <v>250</v>
      </c>
      <c r="M194" t="s">
        <v>2256</v>
      </c>
      <c r="N194">
        <v>273</v>
      </c>
      <c r="O194" t="str">
        <f>Table7[[#This Row],[NB]]&amp;"-"&amp;Table7[[#This Row],[Sch]]</f>
        <v>250-</v>
      </c>
      <c r="P194">
        <v>11.13</v>
      </c>
    </row>
    <row r="195" spans="11:17">
      <c r="K195">
        <v>10</v>
      </c>
      <c r="L195">
        <v>250</v>
      </c>
      <c r="M195" t="s">
        <v>2257</v>
      </c>
      <c r="N195">
        <v>273</v>
      </c>
      <c r="O195" t="str">
        <f>Table7[[#This Row],[NB]]&amp;"-"&amp;Table7[[#This Row],[Sch]]</f>
        <v>250-S60</v>
      </c>
      <c r="P195">
        <v>12.7</v>
      </c>
      <c r="Q195" t="s">
        <v>635</v>
      </c>
    </row>
    <row r="196" spans="11:17">
      <c r="K196">
        <v>10</v>
      </c>
      <c r="L196">
        <v>250</v>
      </c>
      <c r="M196" t="s">
        <v>2256</v>
      </c>
      <c r="N196">
        <v>273</v>
      </c>
      <c r="O196" t="str">
        <f>Table7[[#This Row],[NB]]&amp;"-"&amp;Table7[[#This Row],[Sch]]</f>
        <v>250-</v>
      </c>
      <c r="P196">
        <v>14.27</v>
      </c>
    </row>
    <row r="197" spans="11:17">
      <c r="K197">
        <v>10</v>
      </c>
      <c r="L197">
        <v>250</v>
      </c>
      <c r="M197" t="s">
        <v>53</v>
      </c>
      <c r="N197">
        <v>273</v>
      </c>
      <c r="O197" t="str">
        <f>Table7[[#This Row],[NB]]&amp;"-"&amp;Table7[[#This Row],[Sch]]</f>
        <v>250-S80</v>
      </c>
      <c r="P197">
        <v>15.09</v>
      </c>
    </row>
    <row r="198" spans="11:17">
      <c r="K198">
        <v>10</v>
      </c>
      <c r="L198">
        <v>250</v>
      </c>
      <c r="M198" t="s">
        <v>2256</v>
      </c>
      <c r="N198">
        <v>273</v>
      </c>
      <c r="O198" t="str">
        <f>Table7[[#This Row],[NB]]&amp;"-"&amp;Table7[[#This Row],[Sch]]</f>
        <v>250-</v>
      </c>
      <c r="P198">
        <v>15.88</v>
      </c>
    </row>
    <row r="199" spans="11:17">
      <c r="K199">
        <v>10</v>
      </c>
      <c r="L199">
        <v>250</v>
      </c>
      <c r="M199" t="s">
        <v>2258</v>
      </c>
      <c r="N199">
        <v>273</v>
      </c>
      <c r="O199" t="str">
        <f>Table7[[#This Row],[NB]]&amp;"-"&amp;Table7[[#This Row],[Sch]]</f>
        <v>250-S100</v>
      </c>
      <c r="P199">
        <v>18.260000000000002</v>
      </c>
    </row>
    <row r="200" spans="11:17">
      <c r="K200">
        <v>10</v>
      </c>
      <c r="L200">
        <v>250</v>
      </c>
      <c r="M200" t="s">
        <v>2256</v>
      </c>
      <c r="N200">
        <v>273</v>
      </c>
      <c r="O200" t="str">
        <f>Table7[[#This Row],[NB]]&amp;"-"&amp;Table7[[#This Row],[Sch]]</f>
        <v>250-</v>
      </c>
      <c r="P200">
        <v>20.62</v>
      </c>
    </row>
    <row r="201" spans="11:17">
      <c r="K201">
        <v>10</v>
      </c>
      <c r="L201">
        <v>250</v>
      </c>
      <c r="M201" t="s">
        <v>336</v>
      </c>
      <c r="N201">
        <v>273</v>
      </c>
      <c r="O201" t="str">
        <f>Table7[[#This Row],[NB]]&amp;"-"&amp;Table7[[#This Row],[Sch]]</f>
        <v>250-S120</v>
      </c>
      <c r="P201">
        <v>21.44</v>
      </c>
    </row>
    <row r="202" spans="11:17">
      <c r="K202">
        <v>10</v>
      </c>
      <c r="L202">
        <v>250</v>
      </c>
      <c r="M202" t="s">
        <v>2256</v>
      </c>
      <c r="N202">
        <v>273</v>
      </c>
      <c r="O202" t="str">
        <f>Table7[[#This Row],[NB]]&amp;"-"&amp;Table7[[#This Row],[Sch]]</f>
        <v>250-</v>
      </c>
      <c r="P202">
        <v>22.23</v>
      </c>
    </row>
    <row r="203" spans="11:17">
      <c r="K203">
        <v>10</v>
      </c>
      <c r="L203">
        <v>250</v>
      </c>
      <c r="M203" t="s">
        <v>2256</v>
      </c>
      <c r="N203">
        <v>273</v>
      </c>
      <c r="O203" t="str">
        <f>Table7[[#This Row],[NB]]&amp;"-"&amp;Table7[[#This Row],[Sch]]</f>
        <v>250-</v>
      </c>
      <c r="P203">
        <v>23.83</v>
      </c>
    </row>
    <row r="204" spans="11:17">
      <c r="K204">
        <v>10</v>
      </c>
      <c r="L204">
        <v>250</v>
      </c>
      <c r="M204" t="s">
        <v>2259</v>
      </c>
      <c r="N204">
        <v>273</v>
      </c>
      <c r="O204" t="str">
        <f>Table7[[#This Row],[NB]]&amp;"-"&amp;Table7[[#This Row],[Sch]]</f>
        <v>250-S140</v>
      </c>
      <c r="P204">
        <v>25.4</v>
      </c>
      <c r="Q204" t="s">
        <v>353</v>
      </c>
    </row>
    <row r="205" spans="11:17">
      <c r="K205">
        <v>10</v>
      </c>
      <c r="L205">
        <v>250</v>
      </c>
      <c r="M205" t="s">
        <v>348</v>
      </c>
      <c r="N205">
        <v>273</v>
      </c>
      <c r="O205" t="str">
        <f>Table7[[#This Row],[NB]]&amp;"-"&amp;Table7[[#This Row],[Sch]]</f>
        <v>250-S160</v>
      </c>
      <c r="P205">
        <v>28.58</v>
      </c>
    </row>
    <row r="206" spans="11:17">
      <c r="K206">
        <v>10</v>
      </c>
      <c r="L206">
        <v>250</v>
      </c>
      <c r="M206" t="s">
        <v>2256</v>
      </c>
      <c r="N206">
        <v>273</v>
      </c>
      <c r="O206" t="str">
        <f>Table7[[#This Row],[NB]]&amp;"-"&amp;Table7[[#This Row],[Sch]]</f>
        <v>250-</v>
      </c>
      <c r="P206">
        <v>31.75</v>
      </c>
    </row>
    <row r="207" spans="11:17">
      <c r="K207">
        <v>12</v>
      </c>
      <c r="L207">
        <v>300</v>
      </c>
      <c r="M207" t="s">
        <v>2255</v>
      </c>
      <c r="N207">
        <v>323.8</v>
      </c>
      <c r="O207" t="str">
        <f>Table7[[#This Row],[NB]]&amp;"-"&amp;Table7[[#This Row],[Sch]]</f>
        <v>300-S5</v>
      </c>
      <c r="P207">
        <v>3.96</v>
      </c>
    </row>
    <row r="208" spans="11:17">
      <c r="K208">
        <v>12</v>
      </c>
      <c r="L208">
        <v>300</v>
      </c>
      <c r="M208" t="s">
        <v>2256</v>
      </c>
      <c r="N208">
        <v>323.8</v>
      </c>
      <c r="O208" t="str">
        <f>Table7[[#This Row],[NB]]&amp;"-"&amp;Table7[[#This Row],[Sch]]</f>
        <v>300-</v>
      </c>
      <c r="P208">
        <v>4.37</v>
      </c>
    </row>
    <row r="209" spans="11:17">
      <c r="K209">
        <v>12</v>
      </c>
      <c r="L209">
        <v>300</v>
      </c>
      <c r="M209" t="s">
        <v>591</v>
      </c>
      <c r="N209">
        <v>323.8</v>
      </c>
      <c r="O209" t="str">
        <f>Table7[[#This Row],[NB]]&amp;"-"&amp;Table7[[#This Row],[Sch]]</f>
        <v>300-S10</v>
      </c>
      <c r="P209">
        <v>4.57</v>
      </c>
    </row>
    <row r="210" spans="11:17">
      <c r="K210">
        <v>12</v>
      </c>
      <c r="L210">
        <v>300</v>
      </c>
      <c r="M210" t="s">
        <v>2256</v>
      </c>
      <c r="N210">
        <v>323.8</v>
      </c>
      <c r="O210" t="str">
        <f>Table7[[#This Row],[NB]]&amp;"-"&amp;Table7[[#This Row],[Sch]]</f>
        <v>300-</v>
      </c>
      <c r="P210">
        <v>4.78</v>
      </c>
    </row>
    <row r="211" spans="11:17">
      <c r="K211">
        <v>12</v>
      </c>
      <c r="L211">
        <v>300</v>
      </c>
      <c r="M211" t="s">
        <v>2256</v>
      </c>
      <c r="N211">
        <v>323.8</v>
      </c>
      <c r="O211" t="str">
        <f>Table7[[#This Row],[NB]]&amp;"-"&amp;Table7[[#This Row],[Sch]]</f>
        <v>300-</v>
      </c>
      <c r="P211">
        <v>5.16</v>
      </c>
    </row>
    <row r="212" spans="11:17">
      <c r="K212">
        <v>12</v>
      </c>
      <c r="L212">
        <v>300</v>
      </c>
      <c r="M212" t="s">
        <v>2256</v>
      </c>
      <c r="N212">
        <v>323.8</v>
      </c>
      <c r="O212" t="str">
        <f>Table7[[#This Row],[NB]]&amp;"-"&amp;Table7[[#This Row],[Sch]]</f>
        <v>300-</v>
      </c>
      <c r="P212">
        <v>5.56</v>
      </c>
    </row>
    <row r="213" spans="11:17">
      <c r="K213">
        <v>12</v>
      </c>
      <c r="L213">
        <v>300</v>
      </c>
      <c r="M213" t="s">
        <v>62</v>
      </c>
      <c r="N213">
        <v>323.8</v>
      </c>
      <c r="O213" t="str">
        <f>Table7[[#This Row],[NB]]&amp;"-"&amp;Table7[[#This Row],[Sch]]</f>
        <v>300-S20</v>
      </c>
      <c r="P213">
        <v>6.35</v>
      </c>
    </row>
    <row r="214" spans="11:17">
      <c r="K214">
        <v>12</v>
      </c>
      <c r="L214">
        <v>300</v>
      </c>
      <c r="M214" t="s">
        <v>2256</v>
      </c>
      <c r="N214">
        <v>323.8</v>
      </c>
      <c r="O214" t="str">
        <f>Table7[[#This Row],[NB]]&amp;"-"&amp;Table7[[#This Row],[Sch]]</f>
        <v>300-</v>
      </c>
      <c r="P214">
        <v>7.14</v>
      </c>
    </row>
    <row r="215" spans="11:17">
      <c r="K215">
        <v>12</v>
      </c>
      <c r="L215">
        <v>300</v>
      </c>
      <c r="M215" t="s">
        <v>2256</v>
      </c>
      <c r="N215">
        <v>323.8</v>
      </c>
      <c r="O215" t="str">
        <f>Table7[[#This Row],[NB]]&amp;"-"&amp;Table7[[#This Row],[Sch]]</f>
        <v>300-</v>
      </c>
      <c r="P215">
        <v>7.92</v>
      </c>
    </row>
    <row r="216" spans="11:17">
      <c r="K216">
        <v>12</v>
      </c>
      <c r="L216">
        <v>300</v>
      </c>
      <c r="M216" t="s">
        <v>2254</v>
      </c>
      <c r="N216">
        <v>323.8</v>
      </c>
      <c r="O216" t="str">
        <f>Table7[[#This Row],[NB]]&amp;"-"&amp;Table7[[#This Row],[Sch]]</f>
        <v>300-S30</v>
      </c>
      <c r="P216">
        <v>8.3800000000000008</v>
      </c>
    </row>
    <row r="217" spans="11:17">
      <c r="K217">
        <v>12</v>
      </c>
      <c r="L217">
        <v>300</v>
      </c>
      <c r="M217" t="s">
        <v>2256</v>
      </c>
      <c r="N217">
        <v>323.8</v>
      </c>
      <c r="O217" t="str">
        <f>Table7[[#This Row],[NB]]&amp;"-"&amp;Table7[[#This Row],[Sch]]</f>
        <v>300-</v>
      </c>
      <c r="P217">
        <v>8.74</v>
      </c>
    </row>
    <row r="218" spans="11:17">
      <c r="K218">
        <v>12</v>
      </c>
      <c r="L218">
        <v>300</v>
      </c>
      <c r="M218" t="s">
        <v>264</v>
      </c>
      <c r="N218">
        <v>323.8</v>
      </c>
      <c r="O218" t="str">
        <f>Table7[[#This Row],[NB]]&amp;"-"&amp;Table7[[#This Row],[Sch]]</f>
        <v>300-STD</v>
      </c>
      <c r="P218">
        <v>9.5299999999999994</v>
      </c>
      <c r="Q218" t="s">
        <v>264</v>
      </c>
    </row>
    <row r="219" spans="11:17">
      <c r="K219">
        <v>12</v>
      </c>
      <c r="L219">
        <v>300</v>
      </c>
      <c r="M219" t="s">
        <v>31</v>
      </c>
      <c r="N219">
        <v>323.8</v>
      </c>
      <c r="O219" t="str">
        <f>Table7[[#This Row],[NB]]&amp;"-"&amp;Table7[[#This Row],[Sch]]</f>
        <v>300-S40</v>
      </c>
      <c r="P219">
        <v>10.31</v>
      </c>
    </row>
    <row r="220" spans="11:17">
      <c r="K220">
        <v>12</v>
      </c>
      <c r="L220">
        <v>300</v>
      </c>
      <c r="M220" t="s">
        <v>2256</v>
      </c>
      <c r="N220">
        <v>323.8</v>
      </c>
      <c r="O220" t="str">
        <f>Table7[[#This Row],[NB]]&amp;"-"&amp;Table7[[#This Row],[Sch]]</f>
        <v>300-</v>
      </c>
      <c r="P220">
        <v>11.13</v>
      </c>
    </row>
    <row r="221" spans="11:17">
      <c r="K221">
        <v>12</v>
      </c>
      <c r="L221">
        <v>300</v>
      </c>
      <c r="M221" t="s">
        <v>635</v>
      </c>
      <c r="N221">
        <v>323.8</v>
      </c>
      <c r="O221" t="str">
        <f>Table7[[#This Row],[NB]]&amp;"-"&amp;Table7[[#This Row],[Sch]]</f>
        <v>300-XS</v>
      </c>
      <c r="P221">
        <v>12.7</v>
      </c>
      <c r="Q221" t="s">
        <v>635</v>
      </c>
    </row>
    <row r="222" spans="11:17">
      <c r="K222">
        <v>12</v>
      </c>
      <c r="L222">
        <v>300</v>
      </c>
      <c r="M222" t="s">
        <v>2257</v>
      </c>
      <c r="N222">
        <v>323.8</v>
      </c>
      <c r="O222" t="str">
        <f>Table7[[#This Row],[NB]]&amp;"-"&amp;Table7[[#This Row],[Sch]]</f>
        <v>300-S60</v>
      </c>
      <c r="P222">
        <v>14.27</v>
      </c>
    </row>
    <row r="223" spans="11:17">
      <c r="K223">
        <v>12</v>
      </c>
      <c r="L223">
        <v>300</v>
      </c>
      <c r="M223" t="s">
        <v>2256</v>
      </c>
      <c r="N223">
        <v>323.8</v>
      </c>
      <c r="O223" t="str">
        <f>Table7[[#This Row],[NB]]&amp;"-"&amp;Table7[[#This Row],[Sch]]</f>
        <v>300-</v>
      </c>
      <c r="P223">
        <v>15.88</v>
      </c>
    </row>
    <row r="224" spans="11:17">
      <c r="K224">
        <v>12</v>
      </c>
      <c r="L224">
        <v>300</v>
      </c>
      <c r="M224" t="s">
        <v>53</v>
      </c>
      <c r="N224">
        <v>323.8</v>
      </c>
      <c r="O224" t="str">
        <f>Table7[[#This Row],[NB]]&amp;"-"&amp;Table7[[#This Row],[Sch]]</f>
        <v>300-S80</v>
      </c>
      <c r="P224">
        <v>17.48</v>
      </c>
    </row>
    <row r="225" spans="11:17">
      <c r="K225">
        <v>12</v>
      </c>
      <c r="L225">
        <v>300</v>
      </c>
      <c r="M225" t="s">
        <v>2256</v>
      </c>
      <c r="N225">
        <v>323.8</v>
      </c>
      <c r="O225" t="str">
        <f>Table7[[#This Row],[NB]]&amp;"-"&amp;Table7[[#This Row],[Sch]]</f>
        <v>300-</v>
      </c>
      <c r="P225">
        <v>19.05</v>
      </c>
    </row>
    <row r="226" spans="11:17">
      <c r="K226">
        <v>12</v>
      </c>
      <c r="L226">
        <v>300</v>
      </c>
      <c r="M226" t="s">
        <v>2256</v>
      </c>
      <c r="N226">
        <v>323.8</v>
      </c>
      <c r="O226" t="str">
        <f>Table7[[#This Row],[NB]]&amp;"-"&amp;Table7[[#This Row],[Sch]]</f>
        <v>300-</v>
      </c>
      <c r="P226">
        <v>20.62</v>
      </c>
    </row>
    <row r="227" spans="11:17">
      <c r="K227">
        <v>12</v>
      </c>
      <c r="L227">
        <v>300</v>
      </c>
      <c r="M227" t="s">
        <v>2258</v>
      </c>
      <c r="N227">
        <v>323.8</v>
      </c>
      <c r="O227" t="str">
        <f>Table7[[#This Row],[NB]]&amp;"-"&amp;Table7[[#This Row],[Sch]]</f>
        <v>300-S100</v>
      </c>
      <c r="P227">
        <v>21.44</v>
      </c>
    </row>
    <row r="228" spans="11:17">
      <c r="K228">
        <v>12</v>
      </c>
      <c r="L228">
        <v>300</v>
      </c>
      <c r="M228" t="s">
        <v>2256</v>
      </c>
      <c r="N228">
        <v>323.8</v>
      </c>
      <c r="O228" t="str">
        <f>Table7[[#This Row],[NB]]&amp;"-"&amp;Table7[[#This Row],[Sch]]</f>
        <v>300-</v>
      </c>
      <c r="P228">
        <v>22.23</v>
      </c>
    </row>
    <row r="229" spans="11:17">
      <c r="K229">
        <v>12</v>
      </c>
      <c r="L229">
        <v>300</v>
      </c>
      <c r="M229" t="s">
        <v>2256</v>
      </c>
      <c r="N229">
        <v>323.8</v>
      </c>
      <c r="O229" t="str">
        <f>Table7[[#This Row],[NB]]&amp;"-"&amp;Table7[[#This Row],[Sch]]</f>
        <v>300-</v>
      </c>
      <c r="P229">
        <v>23.83</v>
      </c>
    </row>
    <row r="230" spans="11:17">
      <c r="K230">
        <v>12</v>
      </c>
      <c r="L230">
        <v>300</v>
      </c>
      <c r="M230" t="s">
        <v>336</v>
      </c>
      <c r="N230">
        <v>323.8</v>
      </c>
      <c r="O230" t="str">
        <f>Table7[[#This Row],[NB]]&amp;"-"&amp;Table7[[#This Row],[Sch]]</f>
        <v>300-S120</v>
      </c>
      <c r="P230">
        <v>25.4</v>
      </c>
      <c r="Q230" t="s">
        <v>353</v>
      </c>
    </row>
    <row r="231" spans="11:17">
      <c r="K231">
        <v>12</v>
      </c>
      <c r="L231">
        <v>300</v>
      </c>
      <c r="M231" t="s">
        <v>2256</v>
      </c>
      <c r="N231">
        <v>323.8</v>
      </c>
      <c r="O231" t="str">
        <f>Table7[[#This Row],[NB]]&amp;"-"&amp;Table7[[#This Row],[Sch]]</f>
        <v>300-</v>
      </c>
      <c r="P231">
        <v>26.97</v>
      </c>
    </row>
    <row r="232" spans="11:17">
      <c r="K232">
        <v>12</v>
      </c>
      <c r="L232">
        <v>300</v>
      </c>
      <c r="M232" t="s">
        <v>2259</v>
      </c>
      <c r="N232">
        <v>323.8</v>
      </c>
      <c r="O232" t="str">
        <f>Table7[[#This Row],[NB]]&amp;"-"&amp;Table7[[#This Row],[Sch]]</f>
        <v>300-S140</v>
      </c>
      <c r="P232">
        <v>28.58</v>
      </c>
    </row>
    <row r="233" spans="11:17">
      <c r="K233">
        <v>12</v>
      </c>
      <c r="L233">
        <v>300</v>
      </c>
      <c r="M233" t="s">
        <v>2256</v>
      </c>
      <c r="N233">
        <v>323.8</v>
      </c>
      <c r="O233" t="str">
        <f>Table7[[#This Row],[NB]]&amp;"-"&amp;Table7[[#This Row],[Sch]]</f>
        <v>300-</v>
      </c>
      <c r="P233">
        <v>31.75</v>
      </c>
    </row>
    <row r="234" spans="11:17">
      <c r="K234">
        <v>12</v>
      </c>
      <c r="L234">
        <v>300</v>
      </c>
      <c r="M234" t="s">
        <v>348</v>
      </c>
      <c r="N234">
        <v>323.8</v>
      </c>
      <c r="O234" t="str">
        <f>Table7[[#This Row],[NB]]&amp;"-"&amp;Table7[[#This Row],[Sch]]</f>
        <v>300-S160</v>
      </c>
      <c r="P234">
        <v>33.32</v>
      </c>
    </row>
    <row r="235" spans="11:17">
      <c r="K235">
        <v>14</v>
      </c>
      <c r="L235">
        <v>350</v>
      </c>
      <c r="M235" t="s">
        <v>2255</v>
      </c>
      <c r="N235">
        <v>355.6</v>
      </c>
      <c r="O235" t="str">
        <f>Table7[[#This Row],[NB]]&amp;"-"&amp;Table7[[#This Row],[Sch]]</f>
        <v>350-S5</v>
      </c>
      <c r="P235">
        <v>3.96</v>
      </c>
    </row>
    <row r="236" spans="11:17">
      <c r="K236">
        <v>14</v>
      </c>
      <c r="L236">
        <v>350</v>
      </c>
      <c r="M236" t="s">
        <v>2256</v>
      </c>
      <c r="N236">
        <v>355.6</v>
      </c>
      <c r="O236" t="str">
        <f>Table7[[#This Row],[NB]]&amp;"-"&amp;Table7[[#This Row],[Sch]]</f>
        <v>350-</v>
      </c>
      <c r="P236">
        <v>4.78</v>
      </c>
    </row>
    <row r="237" spans="11:17">
      <c r="K237">
        <v>14</v>
      </c>
      <c r="L237">
        <v>350</v>
      </c>
      <c r="M237" t="s">
        <v>2256</v>
      </c>
      <c r="N237">
        <v>355.6</v>
      </c>
      <c r="O237" t="str">
        <f>Table7[[#This Row],[NB]]&amp;"-"&amp;Table7[[#This Row],[Sch]]</f>
        <v>350-</v>
      </c>
      <c r="P237">
        <v>5.16</v>
      </c>
    </row>
    <row r="238" spans="11:17">
      <c r="K238">
        <v>14</v>
      </c>
      <c r="L238">
        <v>350</v>
      </c>
      <c r="M238" t="s">
        <v>2256</v>
      </c>
      <c r="N238">
        <v>355.6</v>
      </c>
      <c r="O238" t="str">
        <f>Table7[[#This Row],[NB]]&amp;"-"&amp;Table7[[#This Row],[Sch]]</f>
        <v>350-</v>
      </c>
      <c r="P238">
        <v>5.33</v>
      </c>
    </row>
    <row r="239" spans="11:17">
      <c r="K239">
        <v>14</v>
      </c>
      <c r="L239">
        <v>350</v>
      </c>
      <c r="M239" t="s">
        <v>2256</v>
      </c>
      <c r="N239">
        <v>355.6</v>
      </c>
      <c r="O239" t="str">
        <f>Table7[[#This Row],[NB]]&amp;"-"&amp;Table7[[#This Row],[Sch]]</f>
        <v>350-</v>
      </c>
      <c r="P239">
        <v>5.56</v>
      </c>
    </row>
    <row r="240" spans="11:17">
      <c r="K240">
        <v>14</v>
      </c>
      <c r="L240">
        <v>350</v>
      </c>
      <c r="M240" t="s">
        <v>591</v>
      </c>
      <c r="N240">
        <v>355.6</v>
      </c>
      <c r="O240" t="str">
        <f>Table7[[#This Row],[NB]]&amp;"-"&amp;Table7[[#This Row],[Sch]]</f>
        <v>350-S10</v>
      </c>
      <c r="P240">
        <v>6.35</v>
      </c>
    </row>
    <row r="241" spans="11:17">
      <c r="K241">
        <v>14</v>
      </c>
      <c r="L241">
        <v>350</v>
      </c>
      <c r="M241" t="s">
        <v>2256</v>
      </c>
      <c r="N241">
        <v>355.6</v>
      </c>
      <c r="O241" t="str">
        <f>Table7[[#This Row],[NB]]&amp;"-"&amp;Table7[[#This Row],[Sch]]</f>
        <v>350-</v>
      </c>
      <c r="P241">
        <v>7.14</v>
      </c>
    </row>
    <row r="242" spans="11:17">
      <c r="K242">
        <v>14</v>
      </c>
      <c r="L242">
        <v>350</v>
      </c>
      <c r="M242" t="s">
        <v>62</v>
      </c>
      <c r="N242">
        <v>355.6</v>
      </c>
      <c r="O242" t="str">
        <f>Table7[[#This Row],[NB]]&amp;"-"&amp;Table7[[#This Row],[Sch]]</f>
        <v>350-S20</v>
      </c>
      <c r="P242">
        <v>7.92</v>
      </c>
    </row>
    <row r="243" spans="11:17">
      <c r="K243">
        <v>14</v>
      </c>
      <c r="L243">
        <v>350</v>
      </c>
      <c r="M243" t="s">
        <v>2256</v>
      </c>
      <c r="N243">
        <v>355.6</v>
      </c>
      <c r="O243" t="str">
        <f>Table7[[#This Row],[NB]]&amp;"-"&amp;Table7[[#This Row],[Sch]]</f>
        <v>350-</v>
      </c>
      <c r="P243">
        <v>8.74</v>
      </c>
    </row>
    <row r="244" spans="11:17">
      <c r="K244">
        <v>14</v>
      </c>
      <c r="L244">
        <v>350</v>
      </c>
      <c r="M244" t="s">
        <v>2254</v>
      </c>
      <c r="N244">
        <v>355.6</v>
      </c>
      <c r="O244" t="str">
        <f>Table7[[#This Row],[NB]]&amp;"-"&amp;Table7[[#This Row],[Sch]]</f>
        <v>350-S30</v>
      </c>
      <c r="P244">
        <v>9.5299999999999994</v>
      </c>
      <c r="Q244" t="s">
        <v>264</v>
      </c>
    </row>
    <row r="245" spans="11:17">
      <c r="K245">
        <v>14</v>
      </c>
      <c r="L245">
        <v>350</v>
      </c>
      <c r="M245" t="s">
        <v>2256</v>
      </c>
      <c r="N245">
        <v>355.6</v>
      </c>
      <c r="O245" t="str">
        <f>Table7[[#This Row],[NB]]&amp;"-"&amp;Table7[[#This Row],[Sch]]</f>
        <v>350-</v>
      </c>
      <c r="P245">
        <v>10.31</v>
      </c>
    </row>
    <row r="246" spans="11:17">
      <c r="K246">
        <v>14</v>
      </c>
      <c r="L246">
        <v>350</v>
      </c>
      <c r="M246" t="s">
        <v>31</v>
      </c>
      <c r="N246">
        <v>355.6</v>
      </c>
      <c r="O246" t="str">
        <f>Table7[[#This Row],[NB]]&amp;"-"&amp;Table7[[#This Row],[Sch]]</f>
        <v>350-S40</v>
      </c>
      <c r="P246">
        <v>11.13</v>
      </c>
    </row>
    <row r="247" spans="11:17">
      <c r="K247">
        <v>14</v>
      </c>
      <c r="L247">
        <v>350</v>
      </c>
      <c r="M247" t="s">
        <v>2256</v>
      </c>
      <c r="N247">
        <v>355.6</v>
      </c>
      <c r="O247" t="str">
        <f>Table7[[#This Row],[NB]]&amp;"-"&amp;Table7[[#This Row],[Sch]]</f>
        <v>350-</v>
      </c>
      <c r="P247">
        <v>11.91</v>
      </c>
    </row>
    <row r="248" spans="11:17">
      <c r="K248">
        <v>14</v>
      </c>
      <c r="L248">
        <v>350</v>
      </c>
      <c r="M248" t="s">
        <v>635</v>
      </c>
      <c r="N248">
        <v>355.6</v>
      </c>
      <c r="O248" t="str">
        <f>Table7[[#This Row],[NB]]&amp;"-"&amp;Table7[[#This Row],[Sch]]</f>
        <v>350-XS</v>
      </c>
      <c r="P248">
        <v>12.7</v>
      </c>
      <c r="Q248" t="s">
        <v>635</v>
      </c>
    </row>
    <row r="249" spans="11:17">
      <c r="K249">
        <v>14</v>
      </c>
      <c r="L249">
        <v>350</v>
      </c>
      <c r="M249" t="s">
        <v>2256</v>
      </c>
      <c r="N249">
        <v>355.6</v>
      </c>
      <c r="O249" t="str">
        <f>Table7[[#This Row],[NB]]&amp;"-"&amp;Table7[[#This Row],[Sch]]</f>
        <v>350-</v>
      </c>
      <c r="P249">
        <v>14.27</v>
      </c>
    </row>
    <row r="250" spans="11:17">
      <c r="K250">
        <v>14</v>
      </c>
      <c r="L250">
        <v>350</v>
      </c>
      <c r="M250" t="s">
        <v>2257</v>
      </c>
      <c r="N250">
        <v>355.6</v>
      </c>
      <c r="O250" t="str">
        <f>Table7[[#This Row],[NB]]&amp;"-"&amp;Table7[[#This Row],[Sch]]</f>
        <v>350-S60</v>
      </c>
      <c r="P250">
        <v>15.09</v>
      </c>
    </row>
    <row r="251" spans="11:17">
      <c r="K251">
        <v>14</v>
      </c>
      <c r="L251">
        <v>350</v>
      </c>
      <c r="M251" t="s">
        <v>2256</v>
      </c>
      <c r="N251">
        <v>355.6</v>
      </c>
      <c r="O251" t="str">
        <f>Table7[[#This Row],[NB]]&amp;"-"&amp;Table7[[#This Row],[Sch]]</f>
        <v>350-</v>
      </c>
      <c r="P251">
        <v>15.88</v>
      </c>
    </row>
    <row r="252" spans="11:17">
      <c r="K252">
        <v>14</v>
      </c>
      <c r="L252">
        <v>350</v>
      </c>
      <c r="M252" t="s">
        <v>2256</v>
      </c>
      <c r="N252">
        <v>355.6</v>
      </c>
      <c r="O252" t="str">
        <f>Table7[[#This Row],[NB]]&amp;"-"&amp;Table7[[#This Row],[Sch]]</f>
        <v>350-</v>
      </c>
      <c r="P252">
        <v>17.48</v>
      </c>
    </row>
    <row r="253" spans="11:17">
      <c r="K253">
        <v>14</v>
      </c>
      <c r="L253">
        <v>350</v>
      </c>
      <c r="M253" t="s">
        <v>53</v>
      </c>
      <c r="N253">
        <v>355.6</v>
      </c>
      <c r="O253" t="str">
        <f>Table7[[#This Row],[NB]]&amp;"-"&amp;Table7[[#This Row],[Sch]]</f>
        <v>350-S80</v>
      </c>
      <c r="P253">
        <v>19.05</v>
      </c>
    </row>
    <row r="254" spans="11:17">
      <c r="K254">
        <v>14</v>
      </c>
      <c r="L254">
        <v>350</v>
      </c>
      <c r="M254" t="s">
        <v>2256</v>
      </c>
      <c r="N254">
        <v>355.6</v>
      </c>
      <c r="O254" t="str">
        <f>Table7[[#This Row],[NB]]&amp;"-"&amp;Table7[[#This Row],[Sch]]</f>
        <v>350-</v>
      </c>
      <c r="P254">
        <v>20.62</v>
      </c>
    </row>
    <row r="255" spans="11:17">
      <c r="K255">
        <v>14</v>
      </c>
      <c r="L255">
        <v>350</v>
      </c>
      <c r="M255" t="s">
        <v>2256</v>
      </c>
      <c r="N255">
        <v>355.6</v>
      </c>
      <c r="O255" t="str">
        <f>Table7[[#This Row],[NB]]&amp;"-"&amp;Table7[[#This Row],[Sch]]</f>
        <v>350-</v>
      </c>
      <c r="P255">
        <v>22.23</v>
      </c>
    </row>
    <row r="256" spans="11:17">
      <c r="K256">
        <v>14</v>
      </c>
      <c r="L256">
        <v>350</v>
      </c>
      <c r="M256" t="s">
        <v>2258</v>
      </c>
      <c r="N256">
        <v>355.6</v>
      </c>
      <c r="O256" t="str">
        <f>Table7[[#This Row],[NB]]&amp;"-"&amp;Table7[[#This Row],[Sch]]</f>
        <v>350-S100</v>
      </c>
      <c r="P256">
        <v>23.83</v>
      </c>
    </row>
    <row r="257" spans="11:16">
      <c r="K257">
        <v>14</v>
      </c>
      <c r="L257">
        <v>350</v>
      </c>
      <c r="M257" t="s">
        <v>2256</v>
      </c>
      <c r="N257">
        <v>355.6</v>
      </c>
      <c r="O257" t="str">
        <f>Table7[[#This Row],[NB]]&amp;"-"&amp;Table7[[#This Row],[Sch]]</f>
        <v>350-</v>
      </c>
      <c r="P257">
        <v>25.4</v>
      </c>
    </row>
    <row r="258" spans="11:16">
      <c r="K258">
        <v>14</v>
      </c>
      <c r="L258">
        <v>350</v>
      </c>
      <c r="M258" t="s">
        <v>2256</v>
      </c>
      <c r="N258">
        <v>355.6</v>
      </c>
      <c r="O258" t="str">
        <f>Table7[[#This Row],[NB]]&amp;"-"&amp;Table7[[#This Row],[Sch]]</f>
        <v>350-</v>
      </c>
      <c r="P258">
        <v>26.97</v>
      </c>
    </row>
    <row r="259" spans="11:16">
      <c r="K259">
        <v>14</v>
      </c>
      <c r="L259">
        <v>350</v>
      </c>
      <c r="M259" t="s">
        <v>336</v>
      </c>
      <c r="N259">
        <v>355.6</v>
      </c>
      <c r="O259" t="str">
        <f>Table7[[#This Row],[NB]]&amp;"-"&amp;Table7[[#This Row],[Sch]]</f>
        <v>350-S120</v>
      </c>
      <c r="P259">
        <v>27.79</v>
      </c>
    </row>
    <row r="260" spans="11:16">
      <c r="K260">
        <v>14</v>
      </c>
      <c r="L260">
        <v>350</v>
      </c>
      <c r="M260" t="s">
        <v>2256</v>
      </c>
      <c r="N260">
        <v>355.6</v>
      </c>
      <c r="O260" t="str">
        <f>Table7[[#This Row],[NB]]&amp;"-"&amp;Table7[[#This Row],[Sch]]</f>
        <v>350-</v>
      </c>
      <c r="P260">
        <v>28.58</v>
      </c>
    </row>
    <row r="261" spans="11:16">
      <c r="K261">
        <v>14</v>
      </c>
      <c r="L261">
        <v>350</v>
      </c>
      <c r="M261" t="s">
        <v>2259</v>
      </c>
      <c r="N261">
        <v>355.6</v>
      </c>
      <c r="O261" t="str">
        <f>Table7[[#This Row],[NB]]&amp;"-"&amp;Table7[[#This Row],[Sch]]</f>
        <v>350-S140</v>
      </c>
      <c r="P261">
        <v>31.75</v>
      </c>
    </row>
    <row r="262" spans="11:16">
      <c r="K262">
        <v>14</v>
      </c>
      <c r="L262">
        <v>350</v>
      </c>
      <c r="M262" t="s">
        <v>348</v>
      </c>
      <c r="N262">
        <v>355.6</v>
      </c>
      <c r="O262" t="str">
        <f>Table7[[#This Row],[NB]]&amp;"-"&amp;Table7[[#This Row],[Sch]]</f>
        <v>350-S160</v>
      </c>
      <c r="P262">
        <v>35.71</v>
      </c>
    </row>
    <row r="263" spans="11:16">
      <c r="K263">
        <v>14</v>
      </c>
      <c r="L263">
        <v>350</v>
      </c>
      <c r="M263" t="s">
        <v>2256</v>
      </c>
      <c r="N263">
        <v>355.6</v>
      </c>
      <c r="O263" t="str">
        <f>Table7[[#This Row],[NB]]&amp;"-"&amp;Table7[[#This Row],[Sch]]</f>
        <v>350-</v>
      </c>
      <c r="P263">
        <v>50.8</v>
      </c>
    </row>
    <row r="264" spans="11:16">
      <c r="K264">
        <v>14</v>
      </c>
      <c r="L264">
        <v>350</v>
      </c>
      <c r="M264" t="s">
        <v>2256</v>
      </c>
      <c r="N264">
        <v>355.6</v>
      </c>
      <c r="O264" t="str">
        <f>Table7[[#This Row],[NB]]&amp;"-"&amp;Table7[[#This Row],[Sch]]</f>
        <v>350-</v>
      </c>
      <c r="P264">
        <v>53.98</v>
      </c>
    </row>
    <row r="265" spans="11:16">
      <c r="K265">
        <v>14</v>
      </c>
      <c r="L265">
        <v>350</v>
      </c>
      <c r="M265" t="s">
        <v>2256</v>
      </c>
      <c r="N265">
        <v>355.6</v>
      </c>
      <c r="O265" t="str">
        <f>Table7[[#This Row],[NB]]&amp;"-"&amp;Table7[[#This Row],[Sch]]</f>
        <v>350-</v>
      </c>
      <c r="P265">
        <v>55.88</v>
      </c>
    </row>
    <row r="266" spans="11:16">
      <c r="K266">
        <v>14</v>
      </c>
      <c r="L266">
        <v>350</v>
      </c>
      <c r="M266" t="s">
        <v>2256</v>
      </c>
      <c r="N266">
        <v>355.6</v>
      </c>
      <c r="O266" t="str">
        <f>Table7[[#This Row],[NB]]&amp;"-"&amp;Table7[[#This Row],[Sch]]</f>
        <v>350-</v>
      </c>
      <c r="P266">
        <v>63.5</v>
      </c>
    </row>
    <row r="267" spans="11:16">
      <c r="K267">
        <v>16</v>
      </c>
      <c r="L267">
        <v>400</v>
      </c>
      <c r="M267" t="s">
        <v>2255</v>
      </c>
      <c r="N267">
        <v>406.4</v>
      </c>
      <c r="O267" t="str">
        <f>Table7[[#This Row],[NB]]&amp;"-"&amp;Table7[[#This Row],[Sch]]</f>
        <v>400-S5</v>
      </c>
      <c r="P267">
        <v>4.1900000000000004</v>
      </c>
    </row>
    <row r="268" spans="11:16">
      <c r="K268">
        <v>16</v>
      </c>
      <c r="L268">
        <v>400</v>
      </c>
      <c r="M268" t="s">
        <v>2256</v>
      </c>
      <c r="N268">
        <v>406.4</v>
      </c>
      <c r="O268" t="str">
        <f>Table7[[#This Row],[NB]]&amp;"-"&amp;Table7[[#This Row],[Sch]]</f>
        <v>400-</v>
      </c>
      <c r="P268">
        <v>4.78</v>
      </c>
    </row>
    <row r="269" spans="11:16">
      <c r="K269">
        <v>16</v>
      </c>
      <c r="L269">
        <v>400</v>
      </c>
      <c r="M269" t="s">
        <v>2256</v>
      </c>
      <c r="N269">
        <v>406.4</v>
      </c>
      <c r="O269" t="str">
        <f>Table7[[#This Row],[NB]]&amp;"-"&amp;Table7[[#This Row],[Sch]]</f>
        <v>400-</v>
      </c>
      <c r="P269">
        <v>5.16</v>
      </c>
    </row>
    <row r="270" spans="11:16">
      <c r="K270">
        <v>16</v>
      </c>
      <c r="L270">
        <v>400</v>
      </c>
      <c r="M270" t="s">
        <v>2256</v>
      </c>
      <c r="N270">
        <v>406.4</v>
      </c>
      <c r="O270" t="str">
        <f>Table7[[#This Row],[NB]]&amp;"-"&amp;Table7[[#This Row],[Sch]]</f>
        <v>400-</v>
      </c>
      <c r="P270">
        <v>5.56</v>
      </c>
    </row>
    <row r="271" spans="11:16">
      <c r="K271">
        <v>16</v>
      </c>
      <c r="L271">
        <v>400</v>
      </c>
      <c r="M271" t="s">
        <v>591</v>
      </c>
      <c r="N271">
        <v>406.4</v>
      </c>
      <c r="O271" t="str">
        <f>Table7[[#This Row],[NB]]&amp;"-"&amp;Table7[[#This Row],[Sch]]</f>
        <v>400-S10</v>
      </c>
      <c r="P271">
        <v>6.35</v>
      </c>
    </row>
    <row r="272" spans="11:16">
      <c r="K272">
        <v>16</v>
      </c>
      <c r="L272">
        <v>400</v>
      </c>
      <c r="M272" t="s">
        <v>2256</v>
      </c>
      <c r="N272">
        <v>406.4</v>
      </c>
      <c r="O272" t="str">
        <f>Table7[[#This Row],[NB]]&amp;"-"&amp;Table7[[#This Row],[Sch]]</f>
        <v>400-</v>
      </c>
      <c r="P272">
        <v>7.14</v>
      </c>
    </row>
    <row r="273" spans="11:17">
      <c r="K273">
        <v>16</v>
      </c>
      <c r="L273">
        <v>400</v>
      </c>
      <c r="M273" t="s">
        <v>62</v>
      </c>
      <c r="N273">
        <v>406.4</v>
      </c>
      <c r="O273" t="str">
        <f>Table7[[#This Row],[NB]]&amp;"-"&amp;Table7[[#This Row],[Sch]]</f>
        <v>400-S20</v>
      </c>
      <c r="P273">
        <v>7.92</v>
      </c>
    </row>
    <row r="274" spans="11:17">
      <c r="K274">
        <v>16</v>
      </c>
      <c r="L274">
        <v>400</v>
      </c>
      <c r="M274" t="s">
        <v>2256</v>
      </c>
      <c r="N274">
        <v>406.4</v>
      </c>
      <c r="O274" t="str">
        <f>Table7[[#This Row],[NB]]&amp;"-"&amp;Table7[[#This Row],[Sch]]</f>
        <v>400-</v>
      </c>
      <c r="P274">
        <v>8.74</v>
      </c>
    </row>
    <row r="275" spans="11:17">
      <c r="K275">
        <v>16</v>
      </c>
      <c r="L275">
        <v>400</v>
      </c>
      <c r="M275" t="s">
        <v>2254</v>
      </c>
      <c r="N275">
        <v>406.4</v>
      </c>
      <c r="O275" t="str">
        <f>Table7[[#This Row],[NB]]&amp;"-"&amp;Table7[[#This Row],[Sch]]</f>
        <v>400-S30</v>
      </c>
      <c r="P275">
        <v>9.5299999999999994</v>
      </c>
      <c r="Q275" t="s">
        <v>264</v>
      </c>
    </row>
    <row r="276" spans="11:17">
      <c r="K276">
        <v>16</v>
      </c>
      <c r="L276">
        <v>400</v>
      </c>
      <c r="M276" t="s">
        <v>2256</v>
      </c>
      <c r="N276">
        <v>406.4</v>
      </c>
      <c r="O276" t="str">
        <f>Table7[[#This Row],[NB]]&amp;"-"&amp;Table7[[#This Row],[Sch]]</f>
        <v>400-</v>
      </c>
      <c r="P276">
        <v>10.31</v>
      </c>
    </row>
    <row r="277" spans="11:17">
      <c r="K277">
        <v>16</v>
      </c>
      <c r="L277">
        <v>400</v>
      </c>
      <c r="M277" t="s">
        <v>2256</v>
      </c>
      <c r="N277">
        <v>406.4</v>
      </c>
      <c r="O277" t="str">
        <f>Table7[[#This Row],[NB]]&amp;"-"&amp;Table7[[#This Row],[Sch]]</f>
        <v>400-</v>
      </c>
      <c r="P277">
        <v>11.13</v>
      </c>
    </row>
    <row r="278" spans="11:17">
      <c r="K278">
        <v>16</v>
      </c>
      <c r="L278">
        <v>400</v>
      </c>
      <c r="M278" t="s">
        <v>2256</v>
      </c>
      <c r="N278">
        <v>406.4</v>
      </c>
      <c r="O278" t="str">
        <f>Table7[[#This Row],[NB]]&amp;"-"&amp;Table7[[#This Row],[Sch]]</f>
        <v>400-</v>
      </c>
      <c r="P278">
        <v>11.91</v>
      </c>
    </row>
    <row r="279" spans="11:17">
      <c r="K279">
        <v>16</v>
      </c>
      <c r="L279">
        <v>400</v>
      </c>
      <c r="M279" t="s">
        <v>31</v>
      </c>
      <c r="N279">
        <v>406.4</v>
      </c>
      <c r="O279" t="str">
        <f>Table7[[#This Row],[NB]]&amp;"-"&amp;Table7[[#This Row],[Sch]]</f>
        <v>400-S40</v>
      </c>
      <c r="P279">
        <v>12.7</v>
      </c>
      <c r="Q279" t="s">
        <v>635</v>
      </c>
    </row>
    <row r="280" spans="11:17">
      <c r="K280">
        <v>16</v>
      </c>
      <c r="L280">
        <v>400</v>
      </c>
      <c r="M280" t="s">
        <v>2256</v>
      </c>
      <c r="N280">
        <v>406.4</v>
      </c>
      <c r="O280" t="str">
        <f>Table7[[#This Row],[NB]]&amp;"-"&amp;Table7[[#This Row],[Sch]]</f>
        <v>400-</v>
      </c>
      <c r="P280">
        <v>14.27</v>
      </c>
    </row>
    <row r="281" spans="11:17">
      <c r="K281">
        <v>16</v>
      </c>
      <c r="L281">
        <v>400</v>
      </c>
      <c r="M281" t="s">
        <v>2256</v>
      </c>
      <c r="N281">
        <v>406.4</v>
      </c>
      <c r="O281" t="str">
        <f>Table7[[#This Row],[NB]]&amp;"-"&amp;Table7[[#This Row],[Sch]]</f>
        <v>400-</v>
      </c>
      <c r="P281">
        <v>15.88</v>
      </c>
    </row>
    <row r="282" spans="11:17">
      <c r="K282">
        <v>16</v>
      </c>
      <c r="L282">
        <v>400</v>
      </c>
      <c r="M282" t="s">
        <v>2257</v>
      </c>
      <c r="N282">
        <v>406.4</v>
      </c>
      <c r="O282" t="str">
        <f>Table7[[#This Row],[NB]]&amp;"-"&amp;Table7[[#This Row],[Sch]]</f>
        <v>400-S60</v>
      </c>
      <c r="P282">
        <v>16.66</v>
      </c>
    </row>
    <row r="283" spans="11:17">
      <c r="K283">
        <v>16</v>
      </c>
      <c r="L283">
        <v>400</v>
      </c>
      <c r="M283" t="s">
        <v>2256</v>
      </c>
      <c r="N283">
        <v>406.4</v>
      </c>
      <c r="O283" t="str">
        <f>Table7[[#This Row],[NB]]&amp;"-"&amp;Table7[[#This Row],[Sch]]</f>
        <v>400-</v>
      </c>
      <c r="P283">
        <v>17.48</v>
      </c>
    </row>
    <row r="284" spans="11:17">
      <c r="K284">
        <v>16</v>
      </c>
      <c r="L284">
        <v>400</v>
      </c>
      <c r="M284" t="s">
        <v>2256</v>
      </c>
      <c r="N284">
        <v>406.4</v>
      </c>
      <c r="O284" t="str">
        <f>Table7[[#This Row],[NB]]&amp;"-"&amp;Table7[[#This Row],[Sch]]</f>
        <v>400-</v>
      </c>
      <c r="P284">
        <v>19.05</v>
      </c>
    </row>
    <row r="285" spans="11:17">
      <c r="K285">
        <v>16</v>
      </c>
      <c r="L285">
        <v>400</v>
      </c>
      <c r="M285" t="s">
        <v>2256</v>
      </c>
      <c r="N285">
        <v>406.4</v>
      </c>
      <c r="O285" t="str">
        <f>Table7[[#This Row],[NB]]&amp;"-"&amp;Table7[[#This Row],[Sch]]</f>
        <v>400-</v>
      </c>
      <c r="P285">
        <v>20.62</v>
      </c>
    </row>
    <row r="286" spans="11:17">
      <c r="K286">
        <v>16</v>
      </c>
      <c r="L286">
        <v>400</v>
      </c>
      <c r="M286" t="s">
        <v>53</v>
      </c>
      <c r="N286">
        <v>406.4</v>
      </c>
      <c r="O286" t="str">
        <f>Table7[[#This Row],[NB]]&amp;"-"&amp;Table7[[#This Row],[Sch]]</f>
        <v>400-S80</v>
      </c>
      <c r="P286">
        <v>21.44</v>
      </c>
    </row>
    <row r="287" spans="11:17">
      <c r="K287">
        <v>16</v>
      </c>
      <c r="L287">
        <v>400</v>
      </c>
      <c r="M287" t="s">
        <v>2256</v>
      </c>
      <c r="N287">
        <v>406.4</v>
      </c>
      <c r="O287" t="str">
        <f>Table7[[#This Row],[NB]]&amp;"-"&amp;Table7[[#This Row],[Sch]]</f>
        <v>400-</v>
      </c>
      <c r="P287">
        <v>22.23</v>
      </c>
    </row>
    <row r="288" spans="11:17">
      <c r="K288">
        <v>16</v>
      </c>
      <c r="L288">
        <v>400</v>
      </c>
      <c r="M288" t="s">
        <v>2256</v>
      </c>
      <c r="N288">
        <v>406.4</v>
      </c>
      <c r="O288" t="str">
        <f>Table7[[#This Row],[NB]]&amp;"-"&amp;Table7[[#This Row],[Sch]]</f>
        <v>400-</v>
      </c>
      <c r="P288">
        <v>23.83</v>
      </c>
    </row>
    <row r="289" spans="11:16">
      <c r="K289">
        <v>16</v>
      </c>
      <c r="L289">
        <v>400</v>
      </c>
      <c r="M289" t="s">
        <v>2256</v>
      </c>
      <c r="N289">
        <v>406.4</v>
      </c>
      <c r="O289" t="str">
        <f>Table7[[#This Row],[NB]]&amp;"-"&amp;Table7[[#This Row],[Sch]]</f>
        <v>400-</v>
      </c>
      <c r="P289">
        <v>25.4</v>
      </c>
    </row>
    <row r="290" spans="11:16">
      <c r="K290">
        <v>16</v>
      </c>
      <c r="L290">
        <v>400</v>
      </c>
      <c r="M290" t="s">
        <v>2258</v>
      </c>
      <c r="N290">
        <v>406.4</v>
      </c>
      <c r="O290" t="str">
        <f>Table7[[#This Row],[NB]]&amp;"-"&amp;Table7[[#This Row],[Sch]]</f>
        <v>400-S100</v>
      </c>
      <c r="P290">
        <v>26.19</v>
      </c>
    </row>
    <row r="291" spans="11:16">
      <c r="K291">
        <v>16</v>
      </c>
      <c r="L291">
        <v>400</v>
      </c>
      <c r="M291" t="s">
        <v>2256</v>
      </c>
      <c r="N291">
        <v>406.4</v>
      </c>
      <c r="O291" t="str">
        <f>Table7[[#This Row],[NB]]&amp;"-"&amp;Table7[[#This Row],[Sch]]</f>
        <v>400-</v>
      </c>
      <c r="P291">
        <v>26.97</v>
      </c>
    </row>
    <row r="292" spans="11:16">
      <c r="K292">
        <v>16</v>
      </c>
      <c r="L292">
        <v>400</v>
      </c>
      <c r="M292" t="s">
        <v>2256</v>
      </c>
      <c r="N292">
        <v>406.4</v>
      </c>
      <c r="O292" t="str">
        <f>Table7[[#This Row],[NB]]&amp;"-"&amp;Table7[[#This Row],[Sch]]</f>
        <v>400-</v>
      </c>
      <c r="P292">
        <v>28.58</v>
      </c>
    </row>
    <row r="293" spans="11:16">
      <c r="K293">
        <v>16</v>
      </c>
      <c r="L293">
        <v>400</v>
      </c>
      <c r="M293" t="s">
        <v>2256</v>
      </c>
      <c r="N293">
        <v>406.4</v>
      </c>
      <c r="O293" t="str">
        <f>Table7[[#This Row],[NB]]&amp;"-"&amp;Table7[[#This Row],[Sch]]</f>
        <v>400-</v>
      </c>
      <c r="P293">
        <v>30.18</v>
      </c>
    </row>
    <row r="294" spans="11:16">
      <c r="K294">
        <v>16</v>
      </c>
      <c r="L294">
        <v>400</v>
      </c>
      <c r="M294" t="s">
        <v>336</v>
      </c>
      <c r="N294">
        <v>406.4</v>
      </c>
      <c r="O294" t="str">
        <f>Table7[[#This Row],[NB]]&amp;"-"&amp;Table7[[#This Row],[Sch]]</f>
        <v>400-S120</v>
      </c>
      <c r="P294">
        <v>30.96</v>
      </c>
    </row>
    <row r="295" spans="11:16">
      <c r="K295">
        <v>16</v>
      </c>
      <c r="L295">
        <v>400</v>
      </c>
      <c r="M295" t="s">
        <v>2256</v>
      </c>
      <c r="N295">
        <v>406.4</v>
      </c>
      <c r="O295" t="str">
        <f>Table7[[#This Row],[NB]]&amp;"-"&amp;Table7[[#This Row],[Sch]]</f>
        <v>400-</v>
      </c>
      <c r="P295">
        <v>31.75</v>
      </c>
    </row>
    <row r="296" spans="11:16">
      <c r="K296">
        <v>16</v>
      </c>
      <c r="L296">
        <v>400</v>
      </c>
      <c r="M296" t="s">
        <v>2259</v>
      </c>
      <c r="N296">
        <v>406.4</v>
      </c>
      <c r="O296" t="str">
        <f>Table7[[#This Row],[NB]]&amp;"-"&amp;Table7[[#This Row],[Sch]]</f>
        <v>400-S140</v>
      </c>
      <c r="P296">
        <v>36.53</v>
      </c>
    </row>
    <row r="297" spans="11:16">
      <c r="K297">
        <v>16</v>
      </c>
      <c r="L297">
        <v>400</v>
      </c>
      <c r="M297" t="s">
        <v>348</v>
      </c>
      <c r="N297">
        <v>406.4</v>
      </c>
      <c r="O297" t="str">
        <f>Table7[[#This Row],[NB]]&amp;"-"&amp;Table7[[#This Row],[Sch]]</f>
        <v>400-S160</v>
      </c>
      <c r="P297">
        <v>40.49</v>
      </c>
    </row>
    <row r="298" spans="11:16">
      <c r="K298">
        <v>18</v>
      </c>
      <c r="L298">
        <v>450</v>
      </c>
      <c r="M298" t="s">
        <v>2255</v>
      </c>
      <c r="N298">
        <v>457</v>
      </c>
      <c r="O298" t="str">
        <f>Table7[[#This Row],[NB]]&amp;"-"&amp;Table7[[#This Row],[Sch]]</f>
        <v>450-S5</v>
      </c>
      <c r="P298">
        <v>4.1900000000000004</v>
      </c>
    </row>
    <row r="299" spans="11:16">
      <c r="K299">
        <v>18</v>
      </c>
      <c r="L299">
        <v>450</v>
      </c>
      <c r="M299" t="s">
        <v>2256</v>
      </c>
      <c r="N299">
        <v>457</v>
      </c>
      <c r="O299" t="str">
        <f>Table7[[#This Row],[NB]]&amp;"-"&amp;Table7[[#This Row],[Sch]]</f>
        <v>450-</v>
      </c>
      <c r="P299">
        <v>4.78</v>
      </c>
    </row>
    <row r="300" spans="11:16">
      <c r="K300">
        <v>18</v>
      </c>
      <c r="L300">
        <v>450</v>
      </c>
      <c r="M300" t="s">
        <v>2256</v>
      </c>
      <c r="N300">
        <v>457</v>
      </c>
      <c r="O300" t="str">
        <f>Table7[[#This Row],[NB]]&amp;"-"&amp;Table7[[#This Row],[Sch]]</f>
        <v>450-</v>
      </c>
      <c r="P300">
        <v>5.56</v>
      </c>
    </row>
    <row r="301" spans="11:16">
      <c r="K301">
        <v>18</v>
      </c>
      <c r="L301">
        <v>450</v>
      </c>
      <c r="M301" t="s">
        <v>591</v>
      </c>
      <c r="N301">
        <v>457</v>
      </c>
      <c r="O301" t="str">
        <f>Table7[[#This Row],[NB]]&amp;"-"&amp;Table7[[#This Row],[Sch]]</f>
        <v>450-S10</v>
      </c>
      <c r="P301">
        <v>6.35</v>
      </c>
    </row>
    <row r="302" spans="11:16">
      <c r="K302">
        <v>18</v>
      </c>
      <c r="L302">
        <v>450</v>
      </c>
      <c r="M302" t="s">
        <v>2256</v>
      </c>
      <c r="N302">
        <v>457</v>
      </c>
      <c r="O302" t="str">
        <f>Table7[[#This Row],[NB]]&amp;"-"&amp;Table7[[#This Row],[Sch]]</f>
        <v>450-</v>
      </c>
      <c r="P302">
        <v>7.14</v>
      </c>
    </row>
    <row r="303" spans="11:16">
      <c r="K303">
        <v>18</v>
      </c>
      <c r="L303">
        <v>450</v>
      </c>
      <c r="M303" t="s">
        <v>62</v>
      </c>
      <c r="N303">
        <v>457</v>
      </c>
      <c r="O303" t="str">
        <f>Table7[[#This Row],[NB]]&amp;"-"&amp;Table7[[#This Row],[Sch]]</f>
        <v>450-S20</v>
      </c>
      <c r="P303">
        <v>7.92</v>
      </c>
    </row>
    <row r="304" spans="11:16">
      <c r="K304">
        <v>18</v>
      </c>
      <c r="L304">
        <v>450</v>
      </c>
      <c r="M304" t="s">
        <v>2256</v>
      </c>
      <c r="N304">
        <v>457</v>
      </c>
      <c r="O304" t="str">
        <f>Table7[[#This Row],[NB]]&amp;"-"&amp;Table7[[#This Row],[Sch]]</f>
        <v>450-</v>
      </c>
      <c r="P304">
        <v>8.74</v>
      </c>
    </row>
    <row r="305" spans="11:17">
      <c r="K305">
        <v>18</v>
      </c>
      <c r="L305">
        <v>450</v>
      </c>
      <c r="M305" t="s">
        <v>264</v>
      </c>
      <c r="N305">
        <v>457</v>
      </c>
      <c r="O305" t="str">
        <f>Table7[[#This Row],[NB]]&amp;"-"&amp;Table7[[#This Row],[Sch]]</f>
        <v>450-STD</v>
      </c>
      <c r="P305">
        <v>9.5299999999999994</v>
      </c>
      <c r="Q305" t="s">
        <v>264</v>
      </c>
    </row>
    <row r="306" spans="11:17">
      <c r="K306">
        <v>18</v>
      </c>
      <c r="L306">
        <v>450</v>
      </c>
      <c r="M306" t="s">
        <v>2256</v>
      </c>
      <c r="N306">
        <v>457</v>
      </c>
      <c r="O306" t="str">
        <f>Table7[[#This Row],[NB]]&amp;"-"&amp;Table7[[#This Row],[Sch]]</f>
        <v>450-</v>
      </c>
      <c r="P306">
        <v>10.31</v>
      </c>
    </row>
    <row r="307" spans="11:17">
      <c r="K307">
        <v>18</v>
      </c>
      <c r="L307">
        <v>450</v>
      </c>
      <c r="M307" t="s">
        <v>2254</v>
      </c>
      <c r="N307">
        <v>457</v>
      </c>
      <c r="O307" t="str">
        <f>Table7[[#This Row],[NB]]&amp;"-"&amp;Table7[[#This Row],[Sch]]</f>
        <v>450-S30</v>
      </c>
      <c r="P307">
        <v>11.13</v>
      </c>
    </row>
    <row r="308" spans="11:17">
      <c r="K308">
        <v>18</v>
      </c>
      <c r="L308">
        <v>450</v>
      </c>
      <c r="M308" t="s">
        <v>2256</v>
      </c>
      <c r="N308">
        <v>457</v>
      </c>
      <c r="O308" t="str">
        <f>Table7[[#This Row],[NB]]&amp;"-"&amp;Table7[[#This Row],[Sch]]</f>
        <v>450-</v>
      </c>
      <c r="P308">
        <v>11.91</v>
      </c>
    </row>
    <row r="309" spans="11:17">
      <c r="K309">
        <v>18</v>
      </c>
      <c r="L309">
        <v>450</v>
      </c>
      <c r="M309" t="s">
        <v>635</v>
      </c>
      <c r="N309">
        <v>457</v>
      </c>
      <c r="O309" t="str">
        <f>Table7[[#This Row],[NB]]&amp;"-"&amp;Table7[[#This Row],[Sch]]</f>
        <v>450-XS</v>
      </c>
      <c r="P309">
        <v>12.7</v>
      </c>
      <c r="Q309" t="s">
        <v>635</v>
      </c>
    </row>
    <row r="310" spans="11:17">
      <c r="K310">
        <v>18</v>
      </c>
      <c r="L310">
        <v>450</v>
      </c>
      <c r="M310" t="s">
        <v>31</v>
      </c>
      <c r="N310">
        <v>457</v>
      </c>
      <c r="O310" t="str">
        <f>Table7[[#This Row],[NB]]&amp;"-"&amp;Table7[[#This Row],[Sch]]</f>
        <v>450-S40</v>
      </c>
      <c r="P310">
        <v>14.27</v>
      </c>
    </row>
    <row r="311" spans="11:17">
      <c r="K311">
        <v>18</v>
      </c>
      <c r="L311">
        <v>450</v>
      </c>
      <c r="M311" t="s">
        <v>2256</v>
      </c>
      <c r="N311">
        <v>457</v>
      </c>
      <c r="O311" t="str">
        <f>Table7[[#This Row],[NB]]&amp;"-"&amp;Table7[[#This Row],[Sch]]</f>
        <v>450-</v>
      </c>
      <c r="P311">
        <v>15.88</v>
      </c>
    </row>
    <row r="312" spans="11:17">
      <c r="K312">
        <v>18</v>
      </c>
      <c r="L312">
        <v>450</v>
      </c>
      <c r="M312" t="s">
        <v>2256</v>
      </c>
      <c r="N312">
        <v>457</v>
      </c>
      <c r="O312" t="str">
        <f>Table7[[#This Row],[NB]]&amp;"-"&amp;Table7[[#This Row],[Sch]]</f>
        <v>450-</v>
      </c>
      <c r="P312">
        <v>17.48</v>
      </c>
    </row>
    <row r="313" spans="11:17">
      <c r="K313">
        <v>18</v>
      </c>
      <c r="L313">
        <v>450</v>
      </c>
      <c r="M313" t="s">
        <v>2257</v>
      </c>
      <c r="N313">
        <v>457</v>
      </c>
      <c r="O313" t="str">
        <f>Table7[[#This Row],[NB]]&amp;"-"&amp;Table7[[#This Row],[Sch]]</f>
        <v>450-S60</v>
      </c>
      <c r="P313">
        <v>19.05</v>
      </c>
    </row>
    <row r="314" spans="11:17">
      <c r="K314">
        <v>18</v>
      </c>
      <c r="L314">
        <v>450</v>
      </c>
      <c r="M314" t="s">
        <v>2256</v>
      </c>
      <c r="N314">
        <v>457</v>
      </c>
      <c r="O314" t="str">
        <f>Table7[[#This Row],[NB]]&amp;"-"&amp;Table7[[#This Row],[Sch]]</f>
        <v>450-</v>
      </c>
      <c r="P314">
        <v>20.62</v>
      </c>
    </row>
    <row r="315" spans="11:17">
      <c r="K315">
        <v>18</v>
      </c>
      <c r="L315">
        <v>450</v>
      </c>
      <c r="M315" t="s">
        <v>2256</v>
      </c>
      <c r="N315">
        <v>457</v>
      </c>
      <c r="O315" t="str">
        <f>Table7[[#This Row],[NB]]&amp;"-"&amp;Table7[[#This Row],[Sch]]</f>
        <v>450-</v>
      </c>
      <c r="P315">
        <v>22.23</v>
      </c>
    </row>
    <row r="316" spans="11:17">
      <c r="K316">
        <v>18</v>
      </c>
      <c r="L316">
        <v>450</v>
      </c>
      <c r="M316" t="s">
        <v>53</v>
      </c>
      <c r="N316">
        <v>457</v>
      </c>
      <c r="O316" t="str">
        <f>Table7[[#This Row],[NB]]&amp;"-"&amp;Table7[[#This Row],[Sch]]</f>
        <v>450-S80</v>
      </c>
      <c r="P316">
        <v>23.83</v>
      </c>
    </row>
    <row r="317" spans="11:17">
      <c r="K317">
        <v>18</v>
      </c>
      <c r="L317">
        <v>450</v>
      </c>
      <c r="M317" t="s">
        <v>2256</v>
      </c>
      <c r="N317">
        <v>457</v>
      </c>
      <c r="O317" t="str">
        <f>Table7[[#This Row],[NB]]&amp;"-"&amp;Table7[[#This Row],[Sch]]</f>
        <v>450-</v>
      </c>
      <c r="P317">
        <v>25.4</v>
      </c>
    </row>
    <row r="318" spans="11:17">
      <c r="K318">
        <v>18</v>
      </c>
      <c r="L318">
        <v>450</v>
      </c>
      <c r="M318" t="s">
        <v>2256</v>
      </c>
      <c r="N318">
        <v>457</v>
      </c>
      <c r="O318" t="str">
        <f>Table7[[#This Row],[NB]]&amp;"-"&amp;Table7[[#This Row],[Sch]]</f>
        <v>450-</v>
      </c>
      <c r="P318">
        <v>26.97</v>
      </c>
    </row>
    <row r="319" spans="11:17">
      <c r="K319">
        <v>18</v>
      </c>
      <c r="L319">
        <v>450</v>
      </c>
      <c r="M319" t="s">
        <v>2256</v>
      </c>
      <c r="N319">
        <v>457</v>
      </c>
      <c r="O319" t="str">
        <f>Table7[[#This Row],[NB]]&amp;"-"&amp;Table7[[#This Row],[Sch]]</f>
        <v>450-</v>
      </c>
      <c r="P319">
        <v>28.58</v>
      </c>
    </row>
    <row r="320" spans="11:17">
      <c r="K320">
        <v>18</v>
      </c>
      <c r="L320">
        <v>450</v>
      </c>
      <c r="M320" t="s">
        <v>2258</v>
      </c>
      <c r="N320">
        <v>457</v>
      </c>
      <c r="O320" t="str">
        <f>Table7[[#This Row],[NB]]&amp;"-"&amp;Table7[[#This Row],[Sch]]</f>
        <v>450-S100</v>
      </c>
      <c r="P320">
        <v>29.36</v>
      </c>
    </row>
    <row r="321" spans="11:17">
      <c r="K321">
        <v>18</v>
      </c>
      <c r="L321">
        <v>450</v>
      </c>
      <c r="M321" t="s">
        <v>2256</v>
      </c>
      <c r="N321">
        <v>457</v>
      </c>
      <c r="O321" t="str">
        <f>Table7[[#This Row],[NB]]&amp;"-"&amp;Table7[[#This Row],[Sch]]</f>
        <v>450-</v>
      </c>
      <c r="P321">
        <v>30.18</v>
      </c>
    </row>
    <row r="322" spans="11:17">
      <c r="K322">
        <v>18</v>
      </c>
      <c r="L322">
        <v>450</v>
      </c>
      <c r="M322" t="s">
        <v>2256</v>
      </c>
      <c r="N322">
        <v>457</v>
      </c>
      <c r="O322" t="str">
        <f>Table7[[#This Row],[NB]]&amp;"-"&amp;Table7[[#This Row],[Sch]]</f>
        <v>450-</v>
      </c>
      <c r="P322">
        <v>31.75</v>
      </c>
    </row>
    <row r="323" spans="11:17">
      <c r="K323">
        <v>18</v>
      </c>
      <c r="L323">
        <v>450</v>
      </c>
      <c r="M323" t="s">
        <v>336</v>
      </c>
      <c r="N323">
        <v>457</v>
      </c>
      <c r="O323" t="str">
        <f>Table7[[#This Row],[NB]]&amp;"-"&amp;Table7[[#This Row],[Sch]]</f>
        <v>450-S120</v>
      </c>
      <c r="P323">
        <v>34.93</v>
      </c>
    </row>
    <row r="324" spans="11:17">
      <c r="K324">
        <v>18</v>
      </c>
      <c r="L324">
        <v>450</v>
      </c>
      <c r="M324" t="s">
        <v>2259</v>
      </c>
      <c r="N324">
        <v>457</v>
      </c>
      <c r="O324" t="str">
        <f>Table7[[#This Row],[NB]]&amp;"-"&amp;Table7[[#This Row],[Sch]]</f>
        <v>450-S140</v>
      </c>
      <c r="P324">
        <v>39.67</v>
      </c>
    </row>
    <row r="325" spans="11:17">
      <c r="K325">
        <v>18</v>
      </c>
      <c r="L325">
        <v>450</v>
      </c>
      <c r="M325" t="s">
        <v>348</v>
      </c>
      <c r="N325">
        <v>457</v>
      </c>
      <c r="O325" t="str">
        <f>Table7[[#This Row],[NB]]&amp;"-"&amp;Table7[[#This Row],[Sch]]</f>
        <v>450-S160</v>
      </c>
      <c r="P325">
        <v>45.24</v>
      </c>
    </row>
    <row r="326" spans="11:17">
      <c r="K326">
        <v>20</v>
      </c>
      <c r="L326">
        <v>500</v>
      </c>
      <c r="M326" t="s">
        <v>2255</v>
      </c>
      <c r="N326">
        <v>508</v>
      </c>
      <c r="O326" t="str">
        <f>Table7[[#This Row],[NB]]&amp;"-"&amp;Table7[[#This Row],[Sch]]</f>
        <v>500-S5</v>
      </c>
      <c r="P326">
        <v>4.78</v>
      </c>
    </row>
    <row r="327" spans="11:17">
      <c r="K327">
        <v>20</v>
      </c>
      <c r="L327">
        <v>500</v>
      </c>
      <c r="M327" t="s">
        <v>2256</v>
      </c>
      <c r="N327">
        <v>508</v>
      </c>
      <c r="O327" t="str">
        <f>Table7[[#This Row],[NB]]&amp;"-"&amp;Table7[[#This Row],[Sch]]</f>
        <v>500-</v>
      </c>
      <c r="P327">
        <v>5.56</v>
      </c>
    </row>
    <row r="328" spans="11:17">
      <c r="K328">
        <v>20</v>
      </c>
      <c r="L328">
        <v>500</v>
      </c>
      <c r="M328" t="s">
        <v>591</v>
      </c>
      <c r="N328">
        <v>508</v>
      </c>
      <c r="O328" t="str">
        <f>Table7[[#This Row],[NB]]&amp;"-"&amp;Table7[[#This Row],[Sch]]</f>
        <v>500-S10</v>
      </c>
      <c r="P328">
        <v>6.35</v>
      </c>
    </row>
    <row r="329" spans="11:17">
      <c r="K329">
        <v>20</v>
      </c>
      <c r="L329">
        <v>500</v>
      </c>
      <c r="M329" t="s">
        <v>2256</v>
      </c>
      <c r="N329">
        <v>508</v>
      </c>
      <c r="O329" t="str">
        <f>Table7[[#This Row],[NB]]&amp;"-"&amp;Table7[[#This Row],[Sch]]</f>
        <v>500-</v>
      </c>
      <c r="P329">
        <v>7.14</v>
      </c>
    </row>
    <row r="330" spans="11:17">
      <c r="K330">
        <v>20</v>
      </c>
      <c r="L330">
        <v>500</v>
      </c>
      <c r="M330" t="s">
        <v>2256</v>
      </c>
      <c r="N330">
        <v>508</v>
      </c>
      <c r="O330" t="str">
        <f>Table7[[#This Row],[NB]]&amp;"-"&amp;Table7[[#This Row],[Sch]]</f>
        <v>500-</v>
      </c>
      <c r="P330">
        <v>7.92</v>
      </c>
    </row>
    <row r="331" spans="11:17">
      <c r="K331">
        <v>20</v>
      </c>
      <c r="L331">
        <v>500</v>
      </c>
      <c r="M331" t="s">
        <v>2256</v>
      </c>
      <c r="N331">
        <v>508</v>
      </c>
      <c r="O331" t="str">
        <f>Table7[[#This Row],[NB]]&amp;"-"&amp;Table7[[#This Row],[Sch]]</f>
        <v>500-</v>
      </c>
      <c r="P331">
        <v>8.74</v>
      </c>
    </row>
    <row r="332" spans="11:17">
      <c r="K332">
        <v>20</v>
      </c>
      <c r="L332">
        <v>500</v>
      </c>
      <c r="M332" t="s">
        <v>62</v>
      </c>
      <c r="N332">
        <v>508</v>
      </c>
      <c r="O332" t="str">
        <f>Table7[[#This Row],[NB]]&amp;"-"&amp;Table7[[#This Row],[Sch]]</f>
        <v>500-S20</v>
      </c>
      <c r="P332">
        <v>9.5299999999999994</v>
      </c>
      <c r="Q332" t="s">
        <v>264</v>
      </c>
    </row>
    <row r="333" spans="11:17">
      <c r="K333">
        <v>20</v>
      </c>
      <c r="L333">
        <v>500</v>
      </c>
      <c r="M333" t="s">
        <v>2256</v>
      </c>
      <c r="N333">
        <v>508</v>
      </c>
      <c r="O333" t="str">
        <f>Table7[[#This Row],[NB]]&amp;"-"&amp;Table7[[#This Row],[Sch]]</f>
        <v>500-</v>
      </c>
      <c r="P333">
        <v>10.31</v>
      </c>
    </row>
    <row r="334" spans="11:17">
      <c r="K334">
        <v>20</v>
      </c>
      <c r="L334">
        <v>500</v>
      </c>
      <c r="M334" t="s">
        <v>2256</v>
      </c>
      <c r="N334">
        <v>508</v>
      </c>
      <c r="O334" t="str">
        <f>Table7[[#This Row],[NB]]&amp;"-"&amp;Table7[[#This Row],[Sch]]</f>
        <v>500-</v>
      </c>
      <c r="P334">
        <v>11.13</v>
      </c>
    </row>
    <row r="335" spans="11:17">
      <c r="K335">
        <v>20</v>
      </c>
      <c r="L335">
        <v>500</v>
      </c>
      <c r="M335" t="s">
        <v>2256</v>
      </c>
      <c r="N335">
        <v>508</v>
      </c>
      <c r="O335" t="str">
        <f>Table7[[#This Row],[NB]]&amp;"-"&amp;Table7[[#This Row],[Sch]]</f>
        <v>500-</v>
      </c>
      <c r="P335">
        <v>11.91</v>
      </c>
    </row>
    <row r="336" spans="11:17">
      <c r="K336">
        <v>20</v>
      </c>
      <c r="L336">
        <v>500</v>
      </c>
      <c r="M336" t="s">
        <v>2254</v>
      </c>
      <c r="N336">
        <v>508</v>
      </c>
      <c r="O336" t="str">
        <f>Table7[[#This Row],[NB]]&amp;"-"&amp;Table7[[#This Row],[Sch]]</f>
        <v>500-S30</v>
      </c>
      <c r="P336">
        <v>12.7</v>
      </c>
      <c r="Q336" t="s">
        <v>635</v>
      </c>
    </row>
    <row r="337" spans="11:16">
      <c r="K337">
        <v>20</v>
      </c>
      <c r="L337">
        <v>500</v>
      </c>
      <c r="M337" t="s">
        <v>2256</v>
      </c>
      <c r="N337">
        <v>508</v>
      </c>
      <c r="O337" t="str">
        <f>Table7[[#This Row],[NB]]&amp;"-"&amp;Table7[[#This Row],[Sch]]</f>
        <v>500-</v>
      </c>
      <c r="P337">
        <v>14.27</v>
      </c>
    </row>
    <row r="338" spans="11:16">
      <c r="K338">
        <v>20</v>
      </c>
      <c r="L338">
        <v>500</v>
      </c>
      <c r="M338" t="s">
        <v>31</v>
      </c>
      <c r="N338">
        <v>508</v>
      </c>
      <c r="O338" t="str">
        <f>Table7[[#This Row],[NB]]&amp;"-"&amp;Table7[[#This Row],[Sch]]</f>
        <v>500-S40</v>
      </c>
      <c r="P338">
        <v>15.09</v>
      </c>
    </row>
    <row r="339" spans="11:16">
      <c r="K339">
        <v>20</v>
      </c>
      <c r="L339">
        <v>500</v>
      </c>
      <c r="M339" t="s">
        <v>2256</v>
      </c>
      <c r="N339">
        <v>508</v>
      </c>
      <c r="O339" t="str">
        <f>Table7[[#This Row],[NB]]&amp;"-"&amp;Table7[[#This Row],[Sch]]</f>
        <v>500-</v>
      </c>
      <c r="P339">
        <v>15.88</v>
      </c>
    </row>
    <row r="340" spans="11:16">
      <c r="K340">
        <v>20</v>
      </c>
      <c r="L340">
        <v>500</v>
      </c>
      <c r="M340" t="s">
        <v>2256</v>
      </c>
      <c r="N340">
        <v>508</v>
      </c>
      <c r="O340" t="str">
        <f>Table7[[#This Row],[NB]]&amp;"-"&amp;Table7[[#This Row],[Sch]]</f>
        <v>500-</v>
      </c>
      <c r="P340">
        <v>17.48</v>
      </c>
    </row>
    <row r="341" spans="11:16">
      <c r="K341">
        <v>20</v>
      </c>
      <c r="L341">
        <v>500</v>
      </c>
      <c r="M341" t="s">
        <v>2256</v>
      </c>
      <c r="N341">
        <v>508</v>
      </c>
      <c r="O341" t="str">
        <f>Table7[[#This Row],[NB]]&amp;"-"&amp;Table7[[#This Row],[Sch]]</f>
        <v>500-</v>
      </c>
      <c r="P341">
        <v>19.05</v>
      </c>
    </row>
    <row r="342" spans="11:16">
      <c r="K342">
        <v>20</v>
      </c>
      <c r="L342">
        <v>500</v>
      </c>
      <c r="M342" t="s">
        <v>2257</v>
      </c>
      <c r="N342">
        <v>508</v>
      </c>
      <c r="O342" t="str">
        <f>Table7[[#This Row],[NB]]&amp;"-"&amp;Table7[[#This Row],[Sch]]</f>
        <v>500-S60</v>
      </c>
      <c r="P342">
        <v>20.62</v>
      </c>
    </row>
    <row r="343" spans="11:16">
      <c r="K343">
        <v>20</v>
      </c>
      <c r="L343">
        <v>500</v>
      </c>
      <c r="M343" t="s">
        <v>2256</v>
      </c>
      <c r="N343">
        <v>508</v>
      </c>
      <c r="O343" t="str">
        <f>Table7[[#This Row],[NB]]&amp;"-"&amp;Table7[[#This Row],[Sch]]</f>
        <v>500-</v>
      </c>
      <c r="P343">
        <v>22.23</v>
      </c>
    </row>
    <row r="344" spans="11:16">
      <c r="K344">
        <v>20</v>
      </c>
      <c r="L344">
        <v>500</v>
      </c>
      <c r="M344" t="s">
        <v>2256</v>
      </c>
      <c r="N344">
        <v>508</v>
      </c>
      <c r="O344" t="str">
        <f>Table7[[#This Row],[NB]]&amp;"-"&amp;Table7[[#This Row],[Sch]]</f>
        <v>500-</v>
      </c>
      <c r="P344">
        <v>23.83</v>
      </c>
    </row>
    <row r="345" spans="11:16">
      <c r="K345">
        <v>20</v>
      </c>
      <c r="L345">
        <v>500</v>
      </c>
      <c r="M345" t="s">
        <v>2256</v>
      </c>
      <c r="N345">
        <v>508</v>
      </c>
      <c r="O345" t="str">
        <f>Table7[[#This Row],[NB]]&amp;"-"&amp;Table7[[#This Row],[Sch]]</f>
        <v>500-</v>
      </c>
      <c r="P345">
        <v>25.4</v>
      </c>
    </row>
    <row r="346" spans="11:16">
      <c r="K346">
        <v>20</v>
      </c>
      <c r="L346">
        <v>500</v>
      </c>
      <c r="M346" t="s">
        <v>53</v>
      </c>
      <c r="N346">
        <v>508</v>
      </c>
      <c r="O346" t="str">
        <f>Table7[[#This Row],[NB]]&amp;"-"&amp;Table7[[#This Row],[Sch]]</f>
        <v>500-S80</v>
      </c>
      <c r="P346">
        <v>26.19</v>
      </c>
    </row>
    <row r="347" spans="11:16">
      <c r="K347">
        <v>20</v>
      </c>
      <c r="L347">
        <v>500</v>
      </c>
      <c r="M347" t="s">
        <v>2256</v>
      </c>
      <c r="N347">
        <v>508</v>
      </c>
      <c r="O347" t="str">
        <f>Table7[[#This Row],[NB]]&amp;"-"&amp;Table7[[#This Row],[Sch]]</f>
        <v>500-</v>
      </c>
      <c r="P347">
        <v>26.97</v>
      </c>
    </row>
    <row r="348" spans="11:16">
      <c r="K348">
        <v>20</v>
      </c>
      <c r="L348">
        <v>500</v>
      </c>
      <c r="M348" t="s">
        <v>2256</v>
      </c>
      <c r="N348">
        <v>508</v>
      </c>
      <c r="O348" t="str">
        <f>Table7[[#This Row],[NB]]&amp;"-"&amp;Table7[[#This Row],[Sch]]</f>
        <v>500-</v>
      </c>
      <c r="P348">
        <v>28.58</v>
      </c>
    </row>
    <row r="349" spans="11:16">
      <c r="K349">
        <v>20</v>
      </c>
      <c r="L349">
        <v>500</v>
      </c>
      <c r="M349" t="s">
        <v>2256</v>
      </c>
      <c r="N349">
        <v>508</v>
      </c>
      <c r="O349" t="str">
        <f>Table7[[#This Row],[NB]]&amp;"-"&amp;Table7[[#This Row],[Sch]]</f>
        <v>500-</v>
      </c>
      <c r="P349">
        <v>30.18</v>
      </c>
    </row>
    <row r="350" spans="11:16">
      <c r="K350">
        <v>20</v>
      </c>
      <c r="L350">
        <v>500</v>
      </c>
      <c r="M350" t="s">
        <v>2256</v>
      </c>
      <c r="N350">
        <v>508</v>
      </c>
      <c r="O350" t="str">
        <f>Table7[[#This Row],[NB]]&amp;"-"&amp;Table7[[#This Row],[Sch]]</f>
        <v>500-</v>
      </c>
      <c r="P350">
        <v>31.75</v>
      </c>
    </row>
    <row r="351" spans="11:16">
      <c r="K351">
        <v>20</v>
      </c>
      <c r="L351">
        <v>500</v>
      </c>
      <c r="M351" t="s">
        <v>2258</v>
      </c>
      <c r="N351">
        <v>508</v>
      </c>
      <c r="O351" t="str">
        <f>Table7[[#This Row],[NB]]&amp;"-"&amp;Table7[[#This Row],[Sch]]</f>
        <v>500-S100</v>
      </c>
      <c r="P351">
        <v>32.54</v>
      </c>
    </row>
    <row r="352" spans="11:16">
      <c r="K352">
        <v>20</v>
      </c>
      <c r="L352">
        <v>500</v>
      </c>
      <c r="M352" t="s">
        <v>2256</v>
      </c>
      <c r="N352">
        <v>508</v>
      </c>
      <c r="O352" t="str">
        <f>Table7[[#This Row],[NB]]&amp;"-"&amp;Table7[[#This Row],[Sch]]</f>
        <v>500-</v>
      </c>
      <c r="P352">
        <v>33.32</v>
      </c>
    </row>
    <row r="353" spans="11:17">
      <c r="K353">
        <v>20</v>
      </c>
      <c r="L353">
        <v>500</v>
      </c>
      <c r="M353" t="s">
        <v>2256</v>
      </c>
      <c r="N353">
        <v>508</v>
      </c>
      <c r="O353" t="str">
        <f>Table7[[#This Row],[NB]]&amp;"-"&amp;Table7[[#This Row],[Sch]]</f>
        <v>500-</v>
      </c>
      <c r="P353">
        <v>34.93</v>
      </c>
    </row>
    <row r="354" spans="11:17">
      <c r="K354">
        <v>20</v>
      </c>
      <c r="L354">
        <v>500</v>
      </c>
      <c r="M354" t="s">
        <v>336</v>
      </c>
      <c r="N354">
        <v>508</v>
      </c>
      <c r="O354" t="str">
        <f>Table7[[#This Row],[NB]]&amp;"-"&amp;Table7[[#This Row],[Sch]]</f>
        <v>500-S120</v>
      </c>
      <c r="P354">
        <v>38.1</v>
      </c>
    </row>
    <row r="355" spans="11:17">
      <c r="K355">
        <v>20</v>
      </c>
      <c r="L355">
        <v>500</v>
      </c>
      <c r="M355" t="s">
        <v>2259</v>
      </c>
      <c r="N355">
        <v>508</v>
      </c>
      <c r="O355" t="str">
        <f>Table7[[#This Row],[NB]]&amp;"-"&amp;Table7[[#This Row],[Sch]]</f>
        <v>500-S140</v>
      </c>
      <c r="P355">
        <v>44.45</v>
      </c>
    </row>
    <row r="356" spans="11:17">
      <c r="K356">
        <v>20</v>
      </c>
      <c r="L356">
        <v>500</v>
      </c>
      <c r="M356" t="s">
        <v>348</v>
      </c>
      <c r="N356">
        <v>508</v>
      </c>
      <c r="O356" t="str">
        <f>Table7[[#This Row],[NB]]&amp;"-"&amp;Table7[[#This Row],[Sch]]</f>
        <v>500-S160</v>
      </c>
      <c r="P356">
        <v>50.01</v>
      </c>
    </row>
    <row r="357" spans="11:17">
      <c r="K357">
        <v>22</v>
      </c>
      <c r="L357">
        <v>550</v>
      </c>
      <c r="M357" t="s">
        <v>2255</v>
      </c>
      <c r="N357">
        <v>559</v>
      </c>
      <c r="O357" t="str">
        <f>Table7[[#This Row],[NB]]&amp;"-"&amp;Table7[[#This Row],[Sch]]</f>
        <v>550-S5</v>
      </c>
      <c r="P357">
        <v>4.78</v>
      </c>
    </row>
    <row r="358" spans="11:17">
      <c r="K358">
        <v>22</v>
      </c>
      <c r="L358">
        <v>550</v>
      </c>
      <c r="M358" t="s">
        <v>2256</v>
      </c>
      <c r="N358">
        <v>559</v>
      </c>
      <c r="O358" t="str">
        <f>Table7[[#This Row],[NB]]&amp;"-"&amp;Table7[[#This Row],[Sch]]</f>
        <v>550-</v>
      </c>
      <c r="P358">
        <v>5.56</v>
      </c>
    </row>
    <row r="359" spans="11:17">
      <c r="K359">
        <v>22</v>
      </c>
      <c r="L359">
        <v>550</v>
      </c>
      <c r="M359" t="s">
        <v>591</v>
      </c>
      <c r="N359">
        <v>559</v>
      </c>
      <c r="O359" t="str">
        <f>Table7[[#This Row],[NB]]&amp;"-"&amp;Table7[[#This Row],[Sch]]</f>
        <v>550-S10</v>
      </c>
      <c r="P359">
        <v>6.35</v>
      </c>
    </row>
    <row r="360" spans="11:17">
      <c r="K360">
        <v>22</v>
      </c>
      <c r="L360">
        <v>550</v>
      </c>
      <c r="M360" t="s">
        <v>2256</v>
      </c>
      <c r="N360">
        <v>559</v>
      </c>
      <c r="O360" t="str">
        <f>Table7[[#This Row],[NB]]&amp;"-"&amp;Table7[[#This Row],[Sch]]</f>
        <v>550-</v>
      </c>
      <c r="P360">
        <v>7.14</v>
      </c>
    </row>
    <row r="361" spans="11:17">
      <c r="K361">
        <v>22</v>
      </c>
      <c r="L361">
        <v>550</v>
      </c>
      <c r="M361" t="s">
        <v>2256</v>
      </c>
      <c r="N361">
        <v>559</v>
      </c>
      <c r="O361" t="str">
        <f>Table7[[#This Row],[NB]]&amp;"-"&amp;Table7[[#This Row],[Sch]]</f>
        <v>550-</v>
      </c>
      <c r="P361">
        <v>7.92</v>
      </c>
    </row>
    <row r="362" spans="11:17">
      <c r="K362">
        <v>22</v>
      </c>
      <c r="L362">
        <v>550</v>
      </c>
      <c r="M362" t="s">
        <v>2256</v>
      </c>
      <c r="N362">
        <v>559</v>
      </c>
      <c r="O362" t="str">
        <f>Table7[[#This Row],[NB]]&amp;"-"&amp;Table7[[#This Row],[Sch]]</f>
        <v>550-</v>
      </c>
      <c r="P362">
        <v>8.74</v>
      </c>
    </row>
    <row r="363" spans="11:17">
      <c r="K363">
        <v>22</v>
      </c>
      <c r="L363">
        <v>550</v>
      </c>
      <c r="M363" t="s">
        <v>62</v>
      </c>
      <c r="N363">
        <v>559</v>
      </c>
      <c r="O363" t="str">
        <f>Table7[[#This Row],[NB]]&amp;"-"&amp;Table7[[#This Row],[Sch]]</f>
        <v>550-S20</v>
      </c>
      <c r="P363">
        <v>9.5299999999999994</v>
      </c>
      <c r="Q363" t="s">
        <v>264</v>
      </c>
    </row>
    <row r="364" spans="11:17">
      <c r="K364">
        <v>22</v>
      </c>
      <c r="L364">
        <v>550</v>
      </c>
      <c r="M364" t="s">
        <v>2256</v>
      </c>
      <c r="N364">
        <v>559</v>
      </c>
      <c r="O364" t="str">
        <f>Table7[[#This Row],[NB]]&amp;"-"&amp;Table7[[#This Row],[Sch]]</f>
        <v>550-</v>
      </c>
      <c r="P364">
        <v>10.31</v>
      </c>
    </row>
    <row r="365" spans="11:17">
      <c r="K365">
        <v>22</v>
      </c>
      <c r="L365">
        <v>550</v>
      </c>
      <c r="M365" t="s">
        <v>2256</v>
      </c>
      <c r="N365">
        <v>559</v>
      </c>
      <c r="O365" t="str">
        <f>Table7[[#This Row],[NB]]&amp;"-"&amp;Table7[[#This Row],[Sch]]</f>
        <v>550-</v>
      </c>
      <c r="P365">
        <v>11.13</v>
      </c>
    </row>
    <row r="366" spans="11:17">
      <c r="K366">
        <v>22</v>
      </c>
      <c r="L366">
        <v>550</v>
      </c>
      <c r="M366" t="s">
        <v>2256</v>
      </c>
      <c r="N366">
        <v>559</v>
      </c>
      <c r="O366" t="str">
        <f>Table7[[#This Row],[NB]]&amp;"-"&amp;Table7[[#This Row],[Sch]]</f>
        <v>550-</v>
      </c>
      <c r="P366">
        <v>11.91</v>
      </c>
    </row>
    <row r="367" spans="11:17">
      <c r="K367">
        <v>22</v>
      </c>
      <c r="L367">
        <v>550</v>
      </c>
      <c r="M367" t="s">
        <v>2254</v>
      </c>
      <c r="N367">
        <v>559</v>
      </c>
      <c r="O367" t="str">
        <f>Table7[[#This Row],[NB]]&amp;"-"&amp;Table7[[#This Row],[Sch]]</f>
        <v>550-S30</v>
      </c>
      <c r="P367">
        <v>12.7</v>
      </c>
      <c r="Q367" t="s">
        <v>635</v>
      </c>
    </row>
    <row r="368" spans="11:17">
      <c r="K368">
        <v>22</v>
      </c>
      <c r="L368">
        <v>550</v>
      </c>
      <c r="M368" t="s">
        <v>2256</v>
      </c>
      <c r="N368">
        <v>559</v>
      </c>
      <c r="O368" t="str">
        <f>Table7[[#This Row],[NB]]&amp;"-"&amp;Table7[[#This Row],[Sch]]</f>
        <v>550-</v>
      </c>
      <c r="P368">
        <v>14.27</v>
      </c>
    </row>
    <row r="369" spans="11:16">
      <c r="K369">
        <v>22</v>
      </c>
      <c r="L369">
        <v>550</v>
      </c>
      <c r="M369" t="s">
        <v>2256</v>
      </c>
      <c r="N369">
        <v>559</v>
      </c>
      <c r="O369" t="str">
        <f>Table7[[#This Row],[NB]]&amp;"-"&amp;Table7[[#This Row],[Sch]]</f>
        <v>550-</v>
      </c>
      <c r="P369">
        <v>15.88</v>
      </c>
    </row>
    <row r="370" spans="11:16">
      <c r="K370">
        <v>22</v>
      </c>
      <c r="L370">
        <v>550</v>
      </c>
      <c r="M370" t="s">
        <v>2256</v>
      </c>
      <c r="N370">
        <v>559</v>
      </c>
      <c r="O370" t="str">
        <f>Table7[[#This Row],[NB]]&amp;"-"&amp;Table7[[#This Row],[Sch]]</f>
        <v>550-</v>
      </c>
      <c r="P370">
        <v>17.48</v>
      </c>
    </row>
    <row r="371" spans="11:16">
      <c r="K371">
        <v>22</v>
      </c>
      <c r="L371">
        <v>550</v>
      </c>
      <c r="M371" t="s">
        <v>2256</v>
      </c>
      <c r="N371">
        <v>559</v>
      </c>
      <c r="O371" t="str">
        <f>Table7[[#This Row],[NB]]&amp;"-"&amp;Table7[[#This Row],[Sch]]</f>
        <v>550-</v>
      </c>
      <c r="P371">
        <v>19.05</v>
      </c>
    </row>
    <row r="372" spans="11:16">
      <c r="K372">
        <v>22</v>
      </c>
      <c r="L372">
        <v>550</v>
      </c>
      <c r="M372" t="s">
        <v>2256</v>
      </c>
      <c r="N372">
        <v>559</v>
      </c>
      <c r="O372" t="str">
        <f>Table7[[#This Row],[NB]]&amp;"-"&amp;Table7[[#This Row],[Sch]]</f>
        <v>550-</v>
      </c>
      <c r="P372">
        <v>20.62</v>
      </c>
    </row>
    <row r="373" spans="11:16">
      <c r="K373">
        <v>22</v>
      </c>
      <c r="L373">
        <v>550</v>
      </c>
      <c r="M373" t="s">
        <v>2257</v>
      </c>
      <c r="N373">
        <v>559</v>
      </c>
      <c r="O373" t="str">
        <f>Table7[[#This Row],[NB]]&amp;"-"&amp;Table7[[#This Row],[Sch]]</f>
        <v>550-S60</v>
      </c>
      <c r="P373">
        <v>22.23</v>
      </c>
    </row>
    <row r="374" spans="11:16">
      <c r="K374">
        <v>22</v>
      </c>
      <c r="L374">
        <v>550</v>
      </c>
      <c r="M374" t="s">
        <v>2256</v>
      </c>
      <c r="N374">
        <v>559</v>
      </c>
      <c r="O374" t="str">
        <f>Table7[[#This Row],[NB]]&amp;"-"&amp;Table7[[#This Row],[Sch]]</f>
        <v>550-</v>
      </c>
      <c r="P374">
        <v>23.83</v>
      </c>
    </row>
    <row r="375" spans="11:16">
      <c r="K375">
        <v>22</v>
      </c>
      <c r="L375">
        <v>550</v>
      </c>
      <c r="M375" t="s">
        <v>2256</v>
      </c>
      <c r="N375">
        <v>559</v>
      </c>
      <c r="O375" t="str">
        <f>Table7[[#This Row],[NB]]&amp;"-"&amp;Table7[[#This Row],[Sch]]</f>
        <v>550-</v>
      </c>
      <c r="P375">
        <v>25.4</v>
      </c>
    </row>
    <row r="376" spans="11:16">
      <c r="K376">
        <v>22</v>
      </c>
      <c r="L376">
        <v>550</v>
      </c>
      <c r="M376" t="s">
        <v>2256</v>
      </c>
      <c r="N376">
        <v>559</v>
      </c>
      <c r="O376" t="str">
        <f>Table7[[#This Row],[NB]]&amp;"-"&amp;Table7[[#This Row],[Sch]]</f>
        <v>550-</v>
      </c>
      <c r="P376">
        <v>26.97</v>
      </c>
    </row>
    <row r="377" spans="11:16">
      <c r="K377">
        <v>22</v>
      </c>
      <c r="L377">
        <v>550</v>
      </c>
      <c r="M377" t="s">
        <v>53</v>
      </c>
      <c r="N377">
        <v>559</v>
      </c>
      <c r="O377" t="str">
        <f>Table7[[#This Row],[NB]]&amp;"-"&amp;Table7[[#This Row],[Sch]]</f>
        <v>550-S80</v>
      </c>
      <c r="P377">
        <v>28.58</v>
      </c>
    </row>
    <row r="378" spans="11:16">
      <c r="K378">
        <v>22</v>
      </c>
      <c r="L378">
        <v>550</v>
      </c>
      <c r="M378" t="s">
        <v>2256</v>
      </c>
      <c r="N378">
        <v>559</v>
      </c>
      <c r="O378" t="str">
        <f>Table7[[#This Row],[NB]]&amp;"-"&amp;Table7[[#This Row],[Sch]]</f>
        <v>550-</v>
      </c>
      <c r="P378">
        <v>30.18</v>
      </c>
    </row>
    <row r="379" spans="11:16">
      <c r="K379">
        <v>22</v>
      </c>
      <c r="L379">
        <v>550</v>
      </c>
      <c r="M379" t="s">
        <v>2256</v>
      </c>
      <c r="N379">
        <v>559</v>
      </c>
      <c r="O379" t="str">
        <f>Table7[[#This Row],[NB]]&amp;"-"&amp;Table7[[#This Row],[Sch]]</f>
        <v>550-</v>
      </c>
      <c r="P379">
        <v>31.75</v>
      </c>
    </row>
    <row r="380" spans="11:16">
      <c r="K380">
        <v>22</v>
      </c>
      <c r="L380">
        <v>550</v>
      </c>
      <c r="M380" t="s">
        <v>2256</v>
      </c>
      <c r="N380">
        <v>559</v>
      </c>
      <c r="O380" t="str">
        <f>Table7[[#This Row],[NB]]&amp;"-"&amp;Table7[[#This Row],[Sch]]</f>
        <v>550-</v>
      </c>
      <c r="P380">
        <v>33.32</v>
      </c>
    </row>
    <row r="381" spans="11:16">
      <c r="K381">
        <v>22</v>
      </c>
      <c r="L381">
        <v>550</v>
      </c>
      <c r="M381" t="s">
        <v>2258</v>
      </c>
      <c r="N381">
        <v>559</v>
      </c>
      <c r="O381" t="str">
        <f>Table7[[#This Row],[NB]]&amp;"-"&amp;Table7[[#This Row],[Sch]]</f>
        <v>550-S100</v>
      </c>
      <c r="P381">
        <v>34.93</v>
      </c>
    </row>
    <row r="382" spans="11:16">
      <c r="K382">
        <v>22</v>
      </c>
      <c r="L382">
        <v>550</v>
      </c>
      <c r="M382" t="s">
        <v>2256</v>
      </c>
      <c r="N382">
        <v>559</v>
      </c>
      <c r="O382" t="str">
        <f>Table7[[#This Row],[NB]]&amp;"-"&amp;Table7[[#This Row],[Sch]]</f>
        <v>550-</v>
      </c>
      <c r="P382">
        <v>36.53</v>
      </c>
    </row>
    <row r="383" spans="11:16">
      <c r="K383">
        <v>22</v>
      </c>
      <c r="L383">
        <v>550</v>
      </c>
      <c r="M383" t="s">
        <v>2256</v>
      </c>
      <c r="N383">
        <v>559</v>
      </c>
      <c r="O383" t="str">
        <f>Table7[[#This Row],[NB]]&amp;"-"&amp;Table7[[#This Row],[Sch]]</f>
        <v>550-</v>
      </c>
      <c r="P383">
        <v>38.1</v>
      </c>
    </row>
    <row r="384" spans="11:16">
      <c r="K384">
        <v>22</v>
      </c>
      <c r="L384">
        <v>550</v>
      </c>
      <c r="M384" t="s">
        <v>336</v>
      </c>
      <c r="N384">
        <v>559</v>
      </c>
      <c r="O384" t="str">
        <f>Table7[[#This Row],[NB]]&amp;"-"&amp;Table7[[#This Row],[Sch]]</f>
        <v>550-S120</v>
      </c>
      <c r="P384">
        <v>41.28</v>
      </c>
    </row>
    <row r="385" spans="11:17">
      <c r="K385">
        <v>22</v>
      </c>
      <c r="L385">
        <v>550</v>
      </c>
      <c r="M385" t="s">
        <v>2259</v>
      </c>
      <c r="N385">
        <v>559</v>
      </c>
      <c r="O385" t="str">
        <f>Table7[[#This Row],[NB]]&amp;"-"&amp;Table7[[#This Row],[Sch]]</f>
        <v>550-S140</v>
      </c>
      <c r="P385">
        <v>47.63</v>
      </c>
    </row>
    <row r="386" spans="11:17">
      <c r="K386">
        <v>22</v>
      </c>
      <c r="L386">
        <v>550</v>
      </c>
      <c r="M386" t="s">
        <v>348</v>
      </c>
      <c r="N386">
        <v>559</v>
      </c>
      <c r="O386" t="str">
        <f>Table7[[#This Row],[NB]]&amp;"-"&amp;Table7[[#This Row],[Sch]]</f>
        <v>550-S160</v>
      </c>
      <c r="P386">
        <v>53.98</v>
      </c>
    </row>
    <row r="387" spans="11:17">
      <c r="K387">
        <v>24</v>
      </c>
      <c r="L387">
        <v>600</v>
      </c>
      <c r="M387" t="s">
        <v>2255</v>
      </c>
      <c r="N387">
        <v>610</v>
      </c>
      <c r="O387" t="str">
        <f>Table7[[#This Row],[NB]]&amp;"-"&amp;Table7[[#This Row],[Sch]]</f>
        <v>600-S5</v>
      </c>
      <c r="P387">
        <v>5.54</v>
      </c>
    </row>
    <row r="388" spans="11:17">
      <c r="K388">
        <v>24</v>
      </c>
      <c r="L388">
        <v>600</v>
      </c>
      <c r="M388" t="s">
        <v>591</v>
      </c>
      <c r="N388">
        <v>610</v>
      </c>
      <c r="O388" t="str">
        <f>Table7[[#This Row],[NB]]&amp;"-"&amp;Table7[[#This Row],[Sch]]</f>
        <v>600-S10</v>
      </c>
      <c r="P388">
        <v>6.35</v>
      </c>
    </row>
    <row r="389" spans="11:17">
      <c r="K389">
        <v>24</v>
      </c>
      <c r="L389">
        <v>600</v>
      </c>
      <c r="M389" t="s">
        <v>2256</v>
      </c>
      <c r="N389">
        <v>610</v>
      </c>
      <c r="O389" t="str">
        <f>Table7[[#This Row],[NB]]&amp;"-"&amp;Table7[[#This Row],[Sch]]</f>
        <v>600-</v>
      </c>
      <c r="P389">
        <v>7.14</v>
      </c>
    </row>
    <row r="390" spans="11:17">
      <c r="K390">
        <v>24</v>
      </c>
      <c r="L390">
        <v>600</v>
      </c>
      <c r="M390" t="s">
        <v>2256</v>
      </c>
      <c r="N390">
        <v>610</v>
      </c>
      <c r="O390" t="str">
        <f>Table7[[#This Row],[NB]]&amp;"-"&amp;Table7[[#This Row],[Sch]]</f>
        <v>600-</v>
      </c>
      <c r="P390">
        <v>7.92</v>
      </c>
    </row>
    <row r="391" spans="11:17">
      <c r="K391">
        <v>24</v>
      </c>
      <c r="L391">
        <v>600</v>
      </c>
      <c r="M391" t="s">
        <v>2256</v>
      </c>
      <c r="N391">
        <v>610</v>
      </c>
      <c r="O391" t="str">
        <f>Table7[[#This Row],[NB]]&amp;"-"&amp;Table7[[#This Row],[Sch]]</f>
        <v>600-</v>
      </c>
      <c r="P391">
        <v>8.74</v>
      </c>
    </row>
    <row r="392" spans="11:17">
      <c r="K392">
        <v>24</v>
      </c>
      <c r="L392">
        <v>600</v>
      </c>
      <c r="M392" t="s">
        <v>62</v>
      </c>
      <c r="N392">
        <v>610</v>
      </c>
      <c r="O392" t="str">
        <f>Table7[[#This Row],[NB]]&amp;"-"&amp;Table7[[#This Row],[Sch]]</f>
        <v>600-S20</v>
      </c>
      <c r="P392">
        <v>9.5299999999999994</v>
      </c>
      <c r="Q392" t="s">
        <v>264</v>
      </c>
    </row>
    <row r="393" spans="11:17">
      <c r="K393">
        <v>24</v>
      </c>
      <c r="L393">
        <v>600</v>
      </c>
      <c r="M393" t="s">
        <v>2256</v>
      </c>
      <c r="N393">
        <v>610</v>
      </c>
      <c r="O393" t="str">
        <f>Table7[[#This Row],[NB]]&amp;"-"&amp;Table7[[#This Row],[Sch]]</f>
        <v>600-</v>
      </c>
      <c r="P393">
        <v>10.31</v>
      </c>
    </row>
    <row r="394" spans="11:17">
      <c r="K394">
        <v>24</v>
      </c>
      <c r="L394">
        <v>600</v>
      </c>
      <c r="M394" t="s">
        <v>2256</v>
      </c>
      <c r="N394">
        <v>610</v>
      </c>
      <c r="O394" t="str">
        <f>Table7[[#This Row],[NB]]&amp;"-"&amp;Table7[[#This Row],[Sch]]</f>
        <v>600-</v>
      </c>
      <c r="P394">
        <v>11.13</v>
      </c>
    </row>
    <row r="395" spans="11:17">
      <c r="K395">
        <v>24</v>
      </c>
      <c r="L395">
        <v>600</v>
      </c>
      <c r="M395" t="s">
        <v>2256</v>
      </c>
      <c r="N395">
        <v>610</v>
      </c>
      <c r="O395" t="str">
        <f>Table7[[#This Row],[NB]]&amp;"-"&amp;Table7[[#This Row],[Sch]]</f>
        <v>600-</v>
      </c>
      <c r="P395">
        <v>11.91</v>
      </c>
    </row>
    <row r="396" spans="11:17">
      <c r="K396">
        <v>24</v>
      </c>
      <c r="L396">
        <v>600</v>
      </c>
      <c r="M396" t="s">
        <v>635</v>
      </c>
      <c r="N396">
        <v>610</v>
      </c>
      <c r="O396" t="str">
        <f>Table7[[#This Row],[NB]]&amp;"-"&amp;Table7[[#This Row],[Sch]]</f>
        <v>600-XS</v>
      </c>
      <c r="P396">
        <v>12.7</v>
      </c>
      <c r="Q396" t="s">
        <v>635</v>
      </c>
    </row>
    <row r="397" spans="11:17">
      <c r="K397">
        <v>24</v>
      </c>
      <c r="L397">
        <v>600</v>
      </c>
      <c r="M397" t="s">
        <v>2254</v>
      </c>
      <c r="N397">
        <v>610</v>
      </c>
      <c r="O397" t="str">
        <f>Table7[[#This Row],[NB]]&amp;"-"&amp;Table7[[#This Row],[Sch]]</f>
        <v>600-S30</v>
      </c>
      <c r="P397">
        <v>14.27</v>
      </c>
    </row>
    <row r="398" spans="11:17">
      <c r="K398">
        <v>24</v>
      </c>
      <c r="L398">
        <v>600</v>
      </c>
      <c r="M398" t="s">
        <v>2256</v>
      </c>
      <c r="N398">
        <v>610</v>
      </c>
      <c r="O398" t="str">
        <f>Table7[[#This Row],[NB]]&amp;"-"&amp;Table7[[#This Row],[Sch]]</f>
        <v>600-</v>
      </c>
      <c r="P398">
        <v>15.88</v>
      </c>
    </row>
    <row r="399" spans="11:17">
      <c r="K399">
        <v>24</v>
      </c>
      <c r="L399">
        <v>600</v>
      </c>
      <c r="M399" t="s">
        <v>31</v>
      </c>
      <c r="N399">
        <v>610</v>
      </c>
      <c r="O399" t="str">
        <f>Table7[[#This Row],[NB]]&amp;"-"&amp;Table7[[#This Row],[Sch]]</f>
        <v>600-S40</v>
      </c>
      <c r="P399">
        <v>17.48</v>
      </c>
    </row>
    <row r="400" spans="11:17">
      <c r="K400">
        <v>24</v>
      </c>
      <c r="L400">
        <v>600</v>
      </c>
      <c r="M400" t="s">
        <v>2256</v>
      </c>
      <c r="N400">
        <v>610</v>
      </c>
      <c r="O400" t="str">
        <f>Table7[[#This Row],[NB]]&amp;"-"&amp;Table7[[#This Row],[Sch]]</f>
        <v>600-</v>
      </c>
      <c r="P400">
        <v>19.05</v>
      </c>
    </row>
    <row r="401" spans="11:16">
      <c r="K401">
        <v>24</v>
      </c>
      <c r="L401">
        <v>600</v>
      </c>
      <c r="M401" t="s">
        <v>2256</v>
      </c>
      <c r="N401">
        <v>610</v>
      </c>
      <c r="O401" t="str">
        <f>Table7[[#This Row],[NB]]&amp;"-"&amp;Table7[[#This Row],[Sch]]</f>
        <v>600-</v>
      </c>
      <c r="P401">
        <v>20.62</v>
      </c>
    </row>
    <row r="402" spans="11:16">
      <c r="K402">
        <v>24</v>
      </c>
      <c r="L402">
        <v>600</v>
      </c>
      <c r="M402" t="s">
        <v>2256</v>
      </c>
      <c r="N402">
        <v>610</v>
      </c>
      <c r="O402" t="str">
        <f>Table7[[#This Row],[NB]]&amp;"-"&amp;Table7[[#This Row],[Sch]]</f>
        <v>600-</v>
      </c>
      <c r="P402">
        <v>22.23</v>
      </c>
    </row>
    <row r="403" spans="11:16">
      <c r="K403">
        <v>24</v>
      </c>
      <c r="L403">
        <v>600</v>
      </c>
      <c r="M403" t="s">
        <v>2256</v>
      </c>
      <c r="N403">
        <v>610</v>
      </c>
      <c r="O403" t="str">
        <f>Table7[[#This Row],[NB]]&amp;"-"&amp;Table7[[#This Row],[Sch]]</f>
        <v>600-</v>
      </c>
      <c r="P403">
        <v>23.83</v>
      </c>
    </row>
    <row r="404" spans="11:16">
      <c r="K404">
        <v>24</v>
      </c>
      <c r="L404">
        <v>600</v>
      </c>
      <c r="M404" t="s">
        <v>2257</v>
      </c>
      <c r="N404">
        <v>610</v>
      </c>
      <c r="O404" t="str">
        <f>Table7[[#This Row],[NB]]&amp;"-"&amp;Table7[[#This Row],[Sch]]</f>
        <v>600-S60</v>
      </c>
      <c r="P404">
        <v>24.61</v>
      </c>
    </row>
    <row r="405" spans="11:16">
      <c r="K405">
        <v>24</v>
      </c>
      <c r="L405">
        <v>600</v>
      </c>
      <c r="M405" t="s">
        <v>2256</v>
      </c>
      <c r="N405">
        <v>610</v>
      </c>
      <c r="O405" t="str">
        <f>Table7[[#This Row],[NB]]&amp;"-"&amp;Table7[[#This Row],[Sch]]</f>
        <v>600-</v>
      </c>
      <c r="P405">
        <v>25.4</v>
      </c>
    </row>
    <row r="406" spans="11:16">
      <c r="K406">
        <v>24</v>
      </c>
      <c r="L406">
        <v>600</v>
      </c>
      <c r="M406" t="s">
        <v>2256</v>
      </c>
      <c r="N406">
        <v>610</v>
      </c>
      <c r="O406" t="str">
        <f>Table7[[#This Row],[NB]]&amp;"-"&amp;Table7[[#This Row],[Sch]]</f>
        <v>600-</v>
      </c>
      <c r="P406">
        <v>26.97</v>
      </c>
    </row>
    <row r="407" spans="11:16">
      <c r="K407">
        <v>24</v>
      </c>
      <c r="L407">
        <v>600</v>
      </c>
      <c r="M407" t="s">
        <v>2256</v>
      </c>
      <c r="N407">
        <v>610</v>
      </c>
      <c r="O407" t="str">
        <f>Table7[[#This Row],[NB]]&amp;"-"&amp;Table7[[#This Row],[Sch]]</f>
        <v>600-</v>
      </c>
      <c r="P407">
        <v>28.58</v>
      </c>
    </row>
    <row r="408" spans="11:16">
      <c r="K408">
        <v>24</v>
      </c>
      <c r="L408">
        <v>600</v>
      </c>
      <c r="M408" t="s">
        <v>2256</v>
      </c>
      <c r="N408">
        <v>610</v>
      </c>
      <c r="O408" t="str">
        <f>Table7[[#This Row],[NB]]&amp;"-"&amp;Table7[[#This Row],[Sch]]</f>
        <v>600-</v>
      </c>
      <c r="P408">
        <v>30.18</v>
      </c>
    </row>
    <row r="409" spans="11:16">
      <c r="K409">
        <v>24</v>
      </c>
      <c r="L409">
        <v>600</v>
      </c>
      <c r="M409" t="s">
        <v>53</v>
      </c>
      <c r="N409">
        <v>610</v>
      </c>
      <c r="O409" t="str">
        <f>Table7[[#This Row],[NB]]&amp;"-"&amp;Table7[[#This Row],[Sch]]</f>
        <v>600-S80</v>
      </c>
      <c r="P409">
        <v>30.96</v>
      </c>
    </row>
    <row r="410" spans="11:16">
      <c r="K410">
        <v>24</v>
      </c>
      <c r="L410">
        <v>600</v>
      </c>
      <c r="M410" t="s">
        <v>2256</v>
      </c>
      <c r="N410">
        <v>610</v>
      </c>
      <c r="O410" t="str">
        <f>Table7[[#This Row],[NB]]&amp;"-"&amp;Table7[[#This Row],[Sch]]</f>
        <v>600-</v>
      </c>
      <c r="P410">
        <v>31.75</v>
      </c>
    </row>
    <row r="411" spans="11:16">
      <c r="K411">
        <v>24</v>
      </c>
      <c r="L411">
        <v>600</v>
      </c>
      <c r="M411" t="s">
        <v>2256</v>
      </c>
      <c r="N411">
        <v>610</v>
      </c>
      <c r="O411" t="str">
        <f>Table7[[#This Row],[NB]]&amp;"-"&amp;Table7[[#This Row],[Sch]]</f>
        <v>600-</v>
      </c>
      <c r="P411">
        <v>33.32</v>
      </c>
    </row>
    <row r="412" spans="11:16">
      <c r="K412">
        <v>24</v>
      </c>
      <c r="L412">
        <v>600</v>
      </c>
      <c r="M412" t="s">
        <v>2256</v>
      </c>
      <c r="N412">
        <v>610</v>
      </c>
      <c r="O412" t="str">
        <f>Table7[[#This Row],[NB]]&amp;"-"&amp;Table7[[#This Row],[Sch]]</f>
        <v>600-</v>
      </c>
      <c r="P412">
        <v>34.93</v>
      </c>
    </row>
    <row r="413" spans="11:16">
      <c r="K413">
        <v>24</v>
      </c>
      <c r="L413">
        <v>600</v>
      </c>
      <c r="M413" t="s">
        <v>2256</v>
      </c>
      <c r="N413">
        <v>610</v>
      </c>
      <c r="O413" t="str">
        <f>Table7[[#This Row],[NB]]&amp;"-"&amp;Table7[[#This Row],[Sch]]</f>
        <v>600-</v>
      </c>
      <c r="P413">
        <v>36.53</v>
      </c>
    </row>
    <row r="414" spans="11:16">
      <c r="K414">
        <v>24</v>
      </c>
      <c r="L414">
        <v>600</v>
      </c>
      <c r="M414" t="s">
        <v>2256</v>
      </c>
      <c r="N414">
        <v>610</v>
      </c>
      <c r="O414" t="str">
        <f>Table7[[#This Row],[NB]]&amp;"-"&amp;Table7[[#This Row],[Sch]]</f>
        <v>600-</v>
      </c>
      <c r="P414">
        <v>38.1</v>
      </c>
    </row>
    <row r="415" spans="11:16">
      <c r="K415">
        <v>24</v>
      </c>
      <c r="L415">
        <v>600</v>
      </c>
      <c r="M415" t="s">
        <v>2258</v>
      </c>
      <c r="N415">
        <v>610</v>
      </c>
      <c r="O415" t="str">
        <f>Table7[[#This Row],[NB]]&amp;"-"&amp;Table7[[#This Row],[Sch]]</f>
        <v>600-S100</v>
      </c>
      <c r="P415">
        <v>38.89</v>
      </c>
    </row>
    <row r="416" spans="11:16">
      <c r="K416">
        <v>24</v>
      </c>
      <c r="L416">
        <v>600</v>
      </c>
      <c r="M416" t="s">
        <v>2256</v>
      </c>
      <c r="N416">
        <v>610</v>
      </c>
      <c r="O416" t="str">
        <f>Table7[[#This Row],[NB]]&amp;"-"&amp;Table7[[#This Row],[Sch]]</f>
        <v>600-</v>
      </c>
      <c r="P416">
        <v>39.67</v>
      </c>
    </row>
    <row r="417" spans="11:17">
      <c r="K417">
        <v>24</v>
      </c>
      <c r="L417">
        <v>600</v>
      </c>
      <c r="M417" t="s">
        <v>336</v>
      </c>
      <c r="N417">
        <v>610</v>
      </c>
      <c r="O417" t="str">
        <f>Table7[[#This Row],[NB]]&amp;"-"&amp;Table7[[#This Row],[Sch]]</f>
        <v>600-S120</v>
      </c>
      <c r="P417">
        <v>46.02</v>
      </c>
    </row>
    <row r="418" spans="11:17">
      <c r="K418">
        <v>24</v>
      </c>
      <c r="L418">
        <v>600</v>
      </c>
      <c r="M418" t="s">
        <v>2259</v>
      </c>
      <c r="N418">
        <v>610</v>
      </c>
      <c r="O418" t="str">
        <f>Table7[[#This Row],[NB]]&amp;"-"&amp;Table7[[#This Row],[Sch]]</f>
        <v>600-S140</v>
      </c>
      <c r="P418">
        <v>52.37</v>
      </c>
    </row>
    <row r="419" spans="11:17">
      <c r="K419">
        <v>24</v>
      </c>
      <c r="L419">
        <v>600</v>
      </c>
      <c r="M419" t="s">
        <v>348</v>
      </c>
      <c r="N419">
        <v>610</v>
      </c>
      <c r="O419" t="str">
        <f>Table7[[#This Row],[NB]]&amp;"-"&amp;Table7[[#This Row],[Sch]]</f>
        <v>600-S160</v>
      </c>
      <c r="P419">
        <v>59.54</v>
      </c>
    </row>
    <row r="420" spans="11:17">
      <c r="K420">
        <v>26</v>
      </c>
      <c r="L420">
        <v>650</v>
      </c>
      <c r="M420" t="s">
        <v>2256</v>
      </c>
      <c r="N420">
        <v>660</v>
      </c>
      <c r="O420" t="str">
        <f>Table7[[#This Row],[NB]]&amp;"-"&amp;Table7[[#This Row],[Sch]]</f>
        <v>650-</v>
      </c>
      <c r="P420">
        <v>6.35</v>
      </c>
    </row>
    <row r="421" spans="11:17">
      <c r="K421">
        <v>26</v>
      </c>
      <c r="L421">
        <v>650</v>
      </c>
      <c r="M421" t="s">
        <v>2256</v>
      </c>
      <c r="N421">
        <v>660</v>
      </c>
      <c r="O421" t="str">
        <f>Table7[[#This Row],[NB]]&amp;"-"&amp;Table7[[#This Row],[Sch]]</f>
        <v>650-</v>
      </c>
      <c r="P421">
        <v>7.14</v>
      </c>
    </row>
    <row r="422" spans="11:17">
      <c r="K422">
        <v>26</v>
      </c>
      <c r="L422">
        <v>650</v>
      </c>
      <c r="M422" t="s">
        <v>591</v>
      </c>
      <c r="N422">
        <v>660</v>
      </c>
      <c r="O422" t="str">
        <f>Table7[[#This Row],[NB]]&amp;"-"&amp;Table7[[#This Row],[Sch]]</f>
        <v>650-S10</v>
      </c>
      <c r="P422">
        <v>7.92</v>
      </c>
    </row>
    <row r="423" spans="11:17">
      <c r="K423">
        <v>26</v>
      </c>
      <c r="L423">
        <v>650</v>
      </c>
      <c r="M423" t="s">
        <v>2256</v>
      </c>
      <c r="N423">
        <v>660</v>
      </c>
      <c r="O423" t="str">
        <f>Table7[[#This Row],[NB]]&amp;"-"&amp;Table7[[#This Row],[Sch]]</f>
        <v>650-</v>
      </c>
      <c r="P423">
        <v>8.74</v>
      </c>
    </row>
    <row r="424" spans="11:17">
      <c r="K424">
        <v>26</v>
      </c>
      <c r="L424">
        <v>650</v>
      </c>
      <c r="M424" t="s">
        <v>264</v>
      </c>
      <c r="N424">
        <v>660</v>
      </c>
      <c r="O424" t="str">
        <f>Table7[[#This Row],[NB]]&amp;"-"&amp;Table7[[#This Row],[Sch]]</f>
        <v>650-STD</v>
      </c>
      <c r="P424">
        <v>9.5299999999999994</v>
      </c>
      <c r="Q424" t="s">
        <v>264</v>
      </c>
    </row>
    <row r="425" spans="11:17">
      <c r="K425">
        <v>26</v>
      </c>
      <c r="L425">
        <v>650</v>
      </c>
      <c r="M425" t="s">
        <v>2256</v>
      </c>
      <c r="N425">
        <v>660</v>
      </c>
      <c r="O425" t="str">
        <f>Table7[[#This Row],[NB]]&amp;"-"&amp;Table7[[#This Row],[Sch]]</f>
        <v>650-</v>
      </c>
      <c r="P425">
        <v>10.31</v>
      </c>
    </row>
    <row r="426" spans="11:17">
      <c r="K426">
        <v>26</v>
      </c>
      <c r="L426">
        <v>650</v>
      </c>
      <c r="M426" t="s">
        <v>2256</v>
      </c>
      <c r="N426">
        <v>660</v>
      </c>
      <c r="O426" t="str">
        <f>Table7[[#This Row],[NB]]&amp;"-"&amp;Table7[[#This Row],[Sch]]</f>
        <v>650-</v>
      </c>
      <c r="P426">
        <v>11.13</v>
      </c>
    </row>
    <row r="427" spans="11:17">
      <c r="K427">
        <v>26</v>
      </c>
      <c r="L427">
        <v>650</v>
      </c>
      <c r="M427" t="s">
        <v>2256</v>
      </c>
      <c r="N427">
        <v>660</v>
      </c>
      <c r="O427" t="str">
        <f>Table7[[#This Row],[NB]]&amp;"-"&amp;Table7[[#This Row],[Sch]]</f>
        <v>650-</v>
      </c>
      <c r="P427">
        <v>11.91</v>
      </c>
    </row>
    <row r="428" spans="11:17">
      <c r="K428">
        <v>26</v>
      </c>
      <c r="L428">
        <v>650</v>
      </c>
      <c r="M428" t="s">
        <v>62</v>
      </c>
      <c r="N428">
        <v>660</v>
      </c>
      <c r="O428" t="str">
        <f>Table7[[#This Row],[NB]]&amp;"-"&amp;Table7[[#This Row],[Sch]]</f>
        <v>650-S20</v>
      </c>
      <c r="P428">
        <v>12.7</v>
      </c>
      <c r="Q428" t="s">
        <v>635</v>
      </c>
    </row>
    <row r="429" spans="11:17">
      <c r="K429">
        <v>26</v>
      </c>
      <c r="L429">
        <v>650</v>
      </c>
      <c r="M429" t="s">
        <v>2256</v>
      </c>
      <c r="N429">
        <v>660</v>
      </c>
      <c r="O429" t="str">
        <f>Table7[[#This Row],[NB]]&amp;"-"&amp;Table7[[#This Row],[Sch]]</f>
        <v>650-</v>
      </c>
      <c r="P429">
        <v>14.27</v>
      </c>
    </row>
    <row r="430" spans="11:17">
      <c r="K430">
        <v>26</v>
      </c>
      <c r="L430">
        <v>650</v>
      </c>
      <c r="M430" t="s">
        <v>2256</v>
      </c>
      <c r="N430">
        <v>660</v>
      </c>
      <c r="O430" t="str">
        <f>Table7[[#This Row],[NB]]&amp;"-"&amp;Table7[[#This Row],[Sch]]</f>
        <v>650-</v>
      </c>
      <c r="P430">
        <v>15.88</v>
      </c>
    </row>
    <row r="431" spans="11:17">
      <c r="K431">
        <v>26</v>
      </c>
      <c r="L431">
        <v>650</v>
      </c>
      <c r="M431" t="s">
        <v>2256</v>
      </c>
      <c r="N431">
        <v>660</v>
      </c>
      <c r="O431" t="str">
        <f>Table7[[#This Row],[NB]]&amp;"-"&amp;Table7[[#This Row],[Sch]]</f>
        <v>650-</v>
      </c>
      <c r="P431">
        <v>17.48</v>
      </c>
    </row>
    <row r="432" spans="11:17">
      <c r="K432">
        <v>26</v>
      </c>
      <c r="L432">
        <v>650</v>
      </c>
      <c r="M432" t="s">
        <v>2256</v>
      </c>
      <c r="N432">
        <v>660</v>
      </c>
      <c r="O432" t="str">
        <f>Table7[[#This Row],[NB]]&amp;"-"&amp;Table7[[#This Row],[Sch]]</f>
        <v>650-</v>
      </c>
      <c r="P432">
        <v>19.05</v>
      </c>
    </row>
    <row r="433" spans="11:17">
      <c r="K433">
        <v>26</v>
      </c>
      <c r="L433">
        <v>650</v>
      </c>
      <c r="M433" t="s">
        <v>2256</v>
      </c>
      <c r="N433">
        <v>660</v>
      </c>
      <c r="O433" t="str">
        <f>Table7[[#This Row],[NB]]&amp;"-"&amp;Table7[[#This Row],[Sch]]</f>
        <v>650-</v>
      </c>
      <c r="P433">
        <v>20.62</v>
      </c>
    </row>
    <row r="434" spans="11:17">
      <c r="K434">
        <v>26</v>
      </c>
      <c r="L434">
        <v>650</v>
      </c>
      <c r="M434" t="s">
        <v>2256</v>
      </c>
      <c r="N434">
        <v>660</v>
      </c>
      <c r="O434" t="str">
        <f>Table7[[#This Row],[NB]]&amp;"-"&amp;Table7[[#This Row],[Sch]]</f>
        <v>650-</v>
      </c>
      <c r="P434">
        <v>22.23</v>
      </c>
    </row>
    <row r="435" spans="11:17">
      <c r="K435">
        <v>26</v>
      </c>
      <c r="L435">
        <v>650</v>
      </c>
      <c r="M435" t="s">
        <v>2256</v>
      </c>
      <c r="N435">
        <v>660</v>
      </c>
      <c r="O435" t="str">
        <f>Table7[[#This Row],[NB]]&amp;"-"&amp;Table7[[#This Row],[Sch]]</f>
        <v>650-</v>
      </c>
      <c r="P435">
        <v>23.83</v>
      </c>
    </row>
    <row r="436" spans="11:17">
      <c r="K436">
        <v>26</v>
      </c>
      <c r="L436">
        <v>650</v>
      </c>
      <c r="M436" t="s">
        <v>2256</v>
      </c>
      <c r="N436">
        <v>660</v>
      </c>
      <c r="O436" t="str">
        <f>Table7[[#This Row],[NB]]&amp;"-"&amp;Table7[[#This Row],[Sch]]</f>
        <v>650-</v>
      </c>
      <c r="P436">
        <v>25.4</v>
      </c>
    </row>
    <row r="437" spans="11:17">
      <c r="K437">
        <v>28</v>
      </c>
      <c r="L437">
        <v>700</v>
      </c>
      <c r="M437" t="s">
        <v>2256</v>
      </c>
      <c r="N437">
        <v>711</v>
      </c>
      <c r="O437" t="str">
        <f>Table7[[#This Row],[NB]]&amp;"-"&amp;Table7[[#This Row],[Sch]]</f>
        <v>700-</v>
      </c>
      <c r="P437">
        <v>6.35</v>
      </c>
    </row>
    <row r="438" spans="11:17">
      <c r="K438">
        <v>28</v>
      </c>
      <c r="L438">
        <v>700</v>
      </c>
      <c r="M438" t="s">
        <v>2256</v>
      </c>
      <c r="N438">
        <v>711</v>
      </c>
      <c r="O438" t="str">
        <f>Table7[[#This Row],[NB]]&amp;"-"&amp;Table7[[#This Row],[Sch]]</f>
        <v>700-</v>
      </c>
      <c r="P438">
        <v>7.14</v>
      </c>
    </row>
    <row r="439" spans="11:17">
      <c r="K439">
        <v>28</v>
      </c>
      <c r="L439">
        <v>700</v>
      </c>
      <c r="M439" t="s">
        <v>591</v>
      </c>
      <c r="N439">
        <v>711</v>
      </c>
      <c r="O439" t="str">
        <f>Table7[[#This Row],[NB]]&amp;"-"&amp;Table7[[#This Row],[Sch]]</f>
        <v>700-S10</v>
      </c>
      <c r="P439">
        <v>7.92</v>
      </c>
    </row>
    <row r="440" spans="11:17">
      <c r="K440">
        <v>28</v>
      </c>
      <c r="L440">
        <v>700</v>
      </c>
      <c r="M440" t="s">
        <v>2256</v>
      </c>
      <c r="N440">
        <v>711</v>
      </c>
      <c r="O440" t="str">
        <f>Table7[[#This Row],[NB]]&amp;"-"&amp;Table7[[#This Row],[Sch]]</f>
        <v>700-</v>
      </c>
      <c r="P440">
        <v>8.74</v>
      </c>
    </row>
    <row r="441" spans="11:17">
      <c r="K441">
        <v>28</v>
      </c>
      <c r="L441">
        <v>700</v>
      </c>
      <c r="M441" t="s">
        <v>264</v>
      </c>
      <c r="N441">
        <v>711</v>
      </c>
      <c r="O441" t="str">
        <f>Table7[[#This Row],[NB]]&amp;"-"&amp;Table7[[#This Row],[Sch]]</f>
        <v>700-STD</v>
      </c>
      <c r="P441">
        <v>9.5299999999999994</v>
      </c>
      <c r="Q441" t="s">
        <v>264</v>
      </c>
    </row>
    <row r="442" spans="11:17">
      <c r="K442">
        <v>28</v>
      </c>
      <c r="L442">
        <v>700</v>
      </c>
      <c r="M442" t="s">
        <v>2256</v>
      </c>
      <c r="N442">
        <v>711</v>
      </c>
      <c r="O442" t="str">
        <f>Table7[[#This Row],[NB]]&amp;"-"&amp;Table7[[#This Row],[Sch]]</f>
        <v>700-</v>
      </c>
      <c r="P442">
        <v>10.31</v>
      </c>
    </row>
    <row r="443" spans="11:17">
      <c r="K443">
        <v>28</v>
      </c>
      <c r="L443">
        <v>700</v>
      </c>
      <c r="M443" t="s">
        <v>2256</v>
      </c>
      <c r="N443">
        <v>711</v>
      </c>
      <c r="O443" t="str">
        <f>Table7[[#This Row],[NB]]&amp;"-"&amp;Table7[[#This Row],[Sch]]</f>
        <v>700-</v>
      </c>
      <c r="P443">
        <v>11.13</v>
      </c>
    </row>
    <row r="444" spans="11:17">
      <c r="K444">
        <v>28</v>
      </c>
      <c r="L444">
        <v>700</v>
      </c>
      <c r="M444" t="s">
        <v>2256</v>
      </c>
      <c r="N444">
        <v>711</v>
      </c>
      <c r="O444" t="str">
        <f>Table7[[#This Row],[NB]]&amp;"-"&amp;Table7[[#This Row],[Sch]]</f>
        <v>700-</v>
      </c>
      <c r="P444">
        <v>11.91</v>
      </c>
    </row>
    <row r="445" spans="11:17">
      <c r="K445">
        <v>28</v>
      </c>
      <c r="L445">
        <v>700</v>
      </c>
      <c r="M445" t="s">
        <v>62</v>
      </c>
      <c r="N445">
        <v>711</v>
      </c>
      <c r="O445" t="str">
        <f>Table7[[#This Row],[NB]]&amp;"-"&amp;Table7[[#This Row],[Sch]]</f>
        <v>700-S20</v>
      </c>
      <c r="P445">
        <v>12.7</v>
      </c>
      <c r="Q445" t="s">
        <v>635</v>
      </c>
    </row>
    <row r="446" spans="11:17">
      <c r="K446">
        <v>28</v>
      </c>
      <c r="L446">
        <v>700</v>
      </c>
      <c r="M446" t="s">
        <v>2256</v>
      </c>
      <c r="N446">
        <v>711</v>
      </c>
      <c r="O446" t="str">
        <f>Table7[[#This Row],[NB]]&amp;"-"&amp;Table7[[#This Row],[Sch]]</f>
        <v>700-</v>
      </c>
      <c r="P446">
        <v>14.27</v>
      </c>
    </row>
    <row r="447" spans="11:17">
      <c r="K447">
        <v>28</v>
      </c>
      <c r="L447">
        <v>700</v>
      </c>
      <c r="M447" t="s">
        <v>2254</v>
      </c>
      <c r="N447">
        <v>711</v>
      </c>
      <c r="O447" t="str">
        <f>Table7[[#This Row],[NB]]&amp;"-"&amp;Table7[[#This Row],[Sch]]</f>
        <v>700-S30</v>
      </c>
      <c r="P447">
        <v>15.88</v>
      </c>
    </row>
    <row r="448" spans="11:17">
      <c r="K448">
        <v>28</v>
      </c>
      <c r="L448">
        <v>700</v>
      </c>
      <c r="M448" t="s">
        <v>2256</v>
      </c>
      <c r="N448">
        <v>711</v>
      </c>
      <c r="O448" t="str">
        <f>Table7[[#This Row],[NB]]&amp;"-"&amp;Table7[[#This Row],[Sch]]</f>
        <v>700-</v>
      </c>
      <c r="P448">
        <v>17.48</v>
      </c>
    </row>
    <row r="449" spans="11:17">
      <c r="K449">
        <v>28</v>
      </c>
      <c r="L449">
        <v>700</v>
      </c>
      <c r="M449" t="s">
        <v>2256</v>
      </c>
      <c r="N449">
        <v>711</v>
      </c>
      <c r="O449" t="str">
        <f>Table7[[#This Row],[NB]]&amp;"-"&amp;Table7[[#This Row],[Sch]]</f>
        <v>700-</v>
      </c>
      <c r="P449">
        <v>19.05</v>
      </c>
    </row>
    <row r="450" spans="11:17">
      <c r="K450">
        <v>28</v>
      </c>
      <c r="L450">
        <v>700</v>
      </c>
      <c r="M450" t="s">
        <v>2256</v>
      </c>
      <c r="N450">
        <v>711</v>
      </c>
      <c r="O450" t="str">
        <f>Table7[[#This Row],[NB]]&amp;"-"&amp;Table7[[#This Row],[Sch]]</f>
        <v>700-</v>
      </c>
      <c r="P450">
        <v>20.62</v>
      </c>
    </row>
    <row r="451" spans="11:17">
      <c r="K451">
        <v>28</v>
      </c>
      <c r="L451">
        <v>700</v>
      </c>
      <c r="M451" t="s">
        <v>2256</v>
      </c>
      <c r="N451">
        <v>711</v>
      </c>
      <c r="O451" t="str">
        <f>Table7[[#This Row],[NB]]&amp;"-"&amp;Table7[[#This Row],[Sch]]</f>
        <v>700-</v>
      </c>
      <c r="P451">
        <v>22.23</v>
      </c>
    </row>
    <row r="452" spans="11:17">
      <c r="K452">
        <v>28</v>
      </c>
      <c r="L452">
        <v>700</v>
      </c>
      <c r="M452" t="s">
        <v>2256</v>
      </c>
      <c r="N452">
        <v>711</v>
      </c>
      <c r="O452" t="str">
        <f>Table7[[#This Row],[NB]]&amp;"-"&amp;Table7[[#This Row],[Sch]]</f>
        <v>700-</v>
      </c>
      <c r="P452">
        <v>23.83</v>
      </c>
    </row>
    <row r="453" spans="11:17">
      <c r="K453">
        <v>28</v>
      </c>
      <c r="L453">
        <v>700</v>
      </c>
      <c r="M453" t="s">
        <v>2256</v>
      </c>
      <c r="N453">
        <v>711</v>
      </c>
      <c r="O453" t="str">
        <f>Table7[[#This Row],[NB]]&amp;"-"&amp;Table7[[#This Row],[Sch]]</f>
        <v>700-</v>
      </c>
      <c r="P453">
        <v>25.4</v>
      </c>
    </row>
    <row r="454" spans="11:17">
      <c r="K454">
        <v>30</v>
      </c>
      <c r="L454">
        <v>750</v>
      </c>
      <c r="M454" t="s">
        <v>2255</v>
      </c>
      <c r="N454">
        <v>762</v>
      </c>
      <c r="O454" t="str">
        <f>Table7[[#This Row],[NB]]&amp;"-"&amp;Table7[[#This Row],[Sch]]</f>
        <v>750-S5</v>
      </c>
      <c r="P454">
        <v>6.35</v>
      </c>
    </row>
    <row r="455" spans="11:17">
      <c r="K455">
        <v>30</v>
      </c>
      <c r="L455">
        <v>750</v>
      </c>
      <c r="M455" t="s">
        <v>2256</v>
      </c>
      <c r="N455">
        <v>762</v>
      </c>
      <c r="O455" t="str">
        <f>Table7[[#This Row],[NB]]&amp;"-"&amp;Table7[[#This Row],[Sch]]</f>
        <v>750-</v>
      </c>
      <c r="P455">
        <v>7.14</v>
      </c>
    </row>
    <row r="456" spans="11:17">
      <c r="K456">
        <v>30</v>
      </c>
      <c r="L456">
        <v>750</v>
      </c>
      <c r="M456" t="s">
        <v>591</v>
      </c>
      <c r="N456">
        <v>762</v>
      </c>
      <c r="O456" t="str">
        <f>Table7[[#This Row],[NB]]&amp;"-"&amp;Table7[[#This Row],[Sch]]</f>
        <v>750-S10</v>
      </c>
      <c r="P456">
        <v>7.92</v>
      </c>
    </row>
    <row r="457" spans="11:17">
      <c r="K457">
        <v>30</v>
      </c>
      <c r="L457">
        <v>750</v>
      </c>
      <c r="M457" t="s">
        <v>2256</v>
      </c>
      <c r="N457">
        <v>762</v>
      </c>
      <c r="O457" t="str">
        <f>Table7[[#This Row],[NB]]&amp;"-"&amp;Table7[[#This Row],[Sch]]</f>
        <v>750-</v>
      </c>
      <c r="P457">
        <v>8.74</v>
      </c>
    </row>
    <row r="458" spans="11:17">
      <c r="K458">
        <v>30</v>
      </c>
      <c r="L458">
        <v>750</v>
      </c>
      <c r="M458" t="s">
        <v>264</v>
      </c>
      <c r="N458">
        <v>762</v>
      </c>
      <c r="O458" t="str">
        <f>Table7[[#This Row],[NB]]&amp;"-"&amp;Table7[[#This Row],[Sch]]</f>
        <v>750-STD</v>
      </c>
      <c r="P458">
        <v>9.5299999999999994</v>
      </c>
      <c r="Q458" t="s">
        <v>264</v>
      </c>
    </row>
    <row r="459" spans="11:17">
      <c r="K459">
        <v>30</v>
      </c>
      <c r="L459">
        <v>750</v>
      </c>
      <c r="M459" t="s">
        <v>2256</v>
      </c>
      <c r="N459">
        <v>762</v>
      </c>
      <c r="O459" t="str">
        <f>Table7[[#This Row],[NB]]&amp;"-"&amp;Table7[[#This Row],[Sch]]</f>
        <v>750-</v>
      </c>
      <c r="P459">
        <v>10.31</v>
      </c>
    </row>
    <row r="460" spans="11:17">
      <c r="K460">
        <v>30</v>
      </c>
      <c r="L460">
        <v>750</v>
      </c>
      <c r="M460" t="s">
        <v>2256</v>
      </c>
      <c r="N460">
        <v>762</v>
      </c>
      <c r="O460" t="str">
        <f>Table7[[#This Row],[NB]]&amp;"-"&amp;Table7[[#This Row],[Sch]]</f>
        <v>750-</v>
      </c>
      <c r="P460">
        <v>11.13</v>
      </c>
    </row>
    <row r="461" spans="11:17">
      <c r="K461">
        <v>30</v>
      </c>
      <c r="L461">
        <v>750</v>
      </c>
      <c r="M461" t="s">
        <v>2256</v>
      </c>
      <c r="N461">
        <v>762</v>
      </c>
      <c r="O461" t="str">
        <f>Table7[[#This Row],[NB]]&amp;"-"&amp;Table7[[#This Row],[Sch]]</f>
        <v>750-</v>
      </c>
      <c r="P461">
        <v>11.91</v>
      </c>
    </row>
    <row r="462" spans="11:17">
      <c r="K462">
        <v>30</v>
      </c>
      <c r="L462">
        <v>750</v>
      </c>
      <c r="M462" t="s">
        <v>62</v>
      </c>
      <c r="N462">
        <v>762</v>
      </c>
      <c r="O462" t="str">
        <f>Table7[[#This Row],[NB]]&amp;"-"&amp;Table7[[#This Row],[Sch]]</f>
        <v>750-S20</v>
      </c>
      <c r="P462">
        <v>12.7</v>
      </c>
      <c r="Q462" t="s">
        <v>635</v>
      </c>
    </row>
    <row r="463" spans="11:17">
      <c r="K463">
        <v>30</v>
      </c>
      <c r="L463">
        <v>750</v>
      </c>
      <c r="M463" t="s">
        <v>2256</v>
      </c>
      <c r="N463">
        <v>762</v>
      </c>
      <c r="O463" t="str">
        <f>Table7[[#This Row],[NB]]&amp;"-"&amp;Table7[[#This Row],[Sch]]</f>
        <v>750-</v>
      </c>
      <c r="P463">
        <v>14.27</v>
      </c>
    </row>
    <row r="464" spans="11:17">
      <c r="K464">
        <v>30</v>
      </c>
      <c r="L464">
        <v>750</v>
      </c>
      <c r="M464" t="s">
        <v>2254</v>
      </c>
      <c r="N464">
        <v>762</v>
      </c>
      <c r="O464" t="str">
        <f>Table7[[#This Row],[NB]]&amp;"-"&amp;Table7[[#This Row],[Sch]]</f>
        <v>750-S30</v>
      </c>
      <c r="P464">
        <v>15.88</v>
      </c>
    </row>
    <row r="465" spans="11:17">
      <c r="K465">
        <v>30</v>
      </c>
      <c r="L465">
        <v>750</v>
      </c>
      <c r="M465" t="s">
        <v>2256</v>
      </c>
      <c r="N465">
        <v>762</v>
      </c>
      <c r="O465" t="str">
        <f>Table7[[#This Row],[NB]]&amp;"-"&amp;Table7[[#This Row],[Sch]]</f>
        <v>750-</v>
      </c>
      <c r="P465">
        <v>17.48</v>
      </c>
    </row>
    <row r="466" spans="11:17">
      <c r="K466">
        <v>30</v>
      </c>
      <c r="L466">
        <v>750</v>
      </c>
      <c r="M466" t="s">
        <v>2256</v>
      </c>
      <c r="N466">
        <v>762</v>
      </c>
      <c r="O466" t="str">
        <f>Table7[[#This Row],[NB]]&amp;"-"&amp;Table7[[#This Row],[Sch]]</f>
        <v>750-</v>
      </c>
      <c r="P466">
        <v>19.05</v>
      </c>
    </row>
    <row r="467" spans="11:17">
      <c r="K467">
        <v>30</v>
      </c>
      <c r="L467">
        <v>750</v>
      </c>
      <c r="M467" t="s">
        <v>2256</v>
      </c>
      <c r="N467">
        <v>762</v>
      </c>
      <c r="O467" t="str">
        <f>Table7[[#This Row],[NB]]&amp;"-"&amp;Table7[[#This Row],[Sch]]</f>
        <v>750-</v>
      </c>
      <c r="P467">
        <v>20.62</v>
      </c>
    </row>
    <row r="468" spans="11:17">
      <c r="K468">
        <v>30</v>
      </c>
      <c r="L468">
        <v>750</v>
      </c>
      <c r="M468" t="s">
        <v>2256</v>
      </c>
      <c r="N468">
        <v>762</v>
      </c>
      <c r="O468" t="str">
        <f>Table7[[#This Row],[NB]]&amp;"-"&amp;Table7[[#This Row],[Sch]]</f>
        <v>750-</v>
      </c>
      <c r="P468">
        <v>22.23</v>
      </c>
    </row>
    <row r="469" spans="11:17">
      <c r="K469">
        <v>30</v>
      </c>
      <c r="L469">
        <v>750</v>
      </c>
      <c r="M469" t="s">
        <v>2256</v>
      </c>
      <c r="N469">
        <v>762</v>
      </c>
      <c r="O469" t="str">
        <f>Table7[[#This Row],[NB]]&amp;"-"&amp;Table7[[#This Row],[Sch]]</f>
        <v>750-</v>
      </c>
      <c r="P469">
        <v>23.83</v>
      </c>
    </row>
    <row r="470" spans="11:17">
      <c r="K470">
        <v>30</v>
      </c>
      <c r="L470">
        <v>750</v>
      </c>
      <c r="M470" t="s">
        <v>2256</v>
      </c>
      <c r="N470">
        <v>762</v>
      </c>
      <c r="O470" t="str">
        <f>Table7[[#This Row],[NB]]&amp;"-"&amp;Table7[[#This Row],[Sch]]</f>
        <v>750-</v>
      </c>
      <c r="P470">
        <v>25.4</v>
      </c>
    </row>
    <row r="471" spans="11:17">
      <c r="K471">
        <v>30</v>
      </c>
      <c r="L471">
        <v>750</v>
      </c>
      <c r="M471" t="s">
        <v>2256</v>
      </c>
      <c r="N471">
        <v>762</v>
      </c>
      <c r="O471" t="str">
        <f>Table7[[#This Row],[NB]]&amp;"-"&amp;Table7[[#This Row],[Sch]]</f>
        <v>750-</v>
      </c>
      <c r="P471">
        <v>26.97</v>
      </c>
    </row>
    <row r="472" spans="11:17">
      <c r="K472">
        <v>30</v>
      </c>
      <c r="L472">
        <v>750</v>
      </c>
      <c r="M472" t="s">
        <v>2256</v>
      </c>
      <c r="N472">
        <v>762</v>
      </c>
      <c r="O472" t="str">
        <f>Table7[[#This Row],[NB]]&amp;"-"&amp;Table7[[#This Row],[Sch]]</f>
        <v>750-</v>
      </c>
      <c r="P472">
        <v>28.58</v>
      </c>
    </row>
    <row r="473" spans="11:17">
      <c r="K473">
        <v>30</v>
      </c>
      <c r="L473">
        <v>750</v>
      </c>
      <c r="M473" t="s">
        <v>2256</v>
      </c>
      <c r="N473">
        <v>762</v>
      </c>
      <c r="O473" t="str">
        <f>Table7[[#This Row],[NB]]&amp;"-"&amp;Table7[[#This Row],[Sch]]</f>
        <v>750-</v>
      </c>
      <c r="P473">
        <v>30.18</v>
      </c>
    </row>
    <row r="474" spans="11:17">
      <c r="K474">
        <v>30</v>
      </c>
      <c r="L474">
        <v>750</v>
      </c>
      <c r="M474" t="s">
        <v>2256</v>
      </c>
      <c r="N474">
        <v>762</v>
      </c>
      <c r="O474" t="str">
        <f>Table7[[#This Row],[NB]]&amp;"-"&amp;Table7[[#This Row],[Sch]]</f>
        <v>750-</v>
      </c>
      <c r="P474">
        <v>31.75</v>
      </c>
    </row>
    <row r="475" spans="11:17">
      <c r="K475">
        <v>32</v>
      </c>
      <c r="L475">
        <v>800</v>
      </c>
      <c r="M475" t="s">
        <v>2256</v>
      </c>
      <c r="N475">
        <v>813</v>
      </c>
      <c r="O475" t="str">
        <f>Table7[[#This Row],[NB]]&amp;"-"&amp;Table7[[#This Row],[Sch]]</f>
        <v>800-</v>
      </c>
      <c r="P475">
        <v>6.35</v>
      </c>
    </row>
    <row r="476" spans="11:17">
      <c r="K476">
        <v>32</v>
      </c>
      <c r="L476">
        <v>800</v>
      </c>
      <c r="M476" t="s">
        <v>2256</v>
      </c>
      <c r="N476">
        <v>813</v>
      </c>
      <c r="O476" t="str">
        <f>Table7[[#This Row],[NB]]&amp;"-"&amp;Table7[[#This Row],[Sch]]</f>
        <v>800-</v>
      </c>
      <c r="P476">
        <v>7.14</v>
      </c>
    </row>
    <row r="477" spans="11:17">
      <c r="K477">
        <v>32</v>
      </c>
      <c r="L477">
        <v>800</v>
      </c>
      <c r="M477" t="s">
        <v>591</v>
      </c>
      <c r="N477">
        <v>813</v>
      </c>
      <c r="O477" t="str">
        <f>Table7[[#This Row],[NB]]&amp;"-"&amp;Table7[[#This Row],[Sch]]</f>
        <v>800-S10</v>
      </c>
      <c r="P477">
        <v>7.92</v>
      </c>
    </row>
    <row r="478" spans="11:17">
      <c r="K478">
        <v>32</v>
      </c>
      <c r="L478">
        <v>800</v>
      </c>
      <c r="M478" t="s">
        <v>2256</v>
      </c>
      <c r="N478">
        <v>813</v>
      </c>
      <c r="O478" t="str">
        <f>Table7[[#This Row],[NB]]&amp;"-"&amp;Table7[[#This Row],[Sch]]</f>
        <v>800-</v>
      </c>
      <c r="P478">
        <v>8.74</v>
      </c>
    </row>
    <row r="479" spans="11:17">
      <c r="K479">
        <v>32</v>
      </c>
      <c r="L479">
        <v>800</v>
      </c>
      <c r="M479" t="s">
        <v>264</v>
      </c>
      <c r="N479">
        <v>813</v>
      </c>
      <c r="O479" t="str">
        <f>Table7[[#This Row],[NB]]&amp;"-"&amp;Table7[[#This Row],[Sch]]</f>
        <v>800-STD</v>
      </c>
      <c r="P479">
        <v>9.5299999999999994</v>
      </c>
      <c r="Q479" t="s">
        <v>264</v>
      </c>
    </row>
    <row r="480" spans="11:17">
      <c r="K480">
        <v>32</v>
      </c>
      <c r="L480">
        <v>800</v>
      </c>
      <c r="M480" t="s">
        <v>2256</v>
      </c>
      <c r="N480">
        <v>813</v>
      </c>
      <c r="O480" t="str">
        <f>Table7[[#This Row],[NB]]&amp;"-"&amp;Table7[[#This Row],[Sch]]</f>
        <v>800-</v>
      </c>
      <c r="P480">
        <v>10.31</v>
      </c>
    </row>
    <row r="481" spans="11:17">
      <c r="K481">
        <v>32</v>
      </c>
      <c r="L481">
        <v>800</v>
      </c>
      <c r="M481" t="s">
        <v>2256</v>
      </c>
      <c r="N481">
        <v>813</v>
      </c>
      <c r="O481" t="str">
        <f>Table7[[#This Row],[NB]]&amp;"-"&amp;Table7[[#This Row],[Sch]]</f>
        <v>800-</v>
      </c>
      <c r="P481">
        <v>11.13</v>
      </c>
    </row>
    <row r="482" spans="11:17">
      <c r="K482">
        <v>32</v>
      </c>
      <c r="L482">
        <v>800</v>
      </c>
      <c r="M482" t="s">
        <v>2256</v>
      </c>
      <c r="N482">
        <v>813</v>
      </c>
      <c r="O482" t="str">
        <f>Table7[[#This Row],[NB]]&amp;"-"&amp;Table7[[#This Row],[Sch]]</f>
        <v>800-</v>
      </c>
      <c r="P482">
        <v>11.91</v>
      </c>
    </row>
    <row r="483" spans="11:17">
      <c r="K483">
        <v>32</v>
      </c>
      <c r="L483">
        <v>800</v>
      </c>
      <c r="M483" t="s">
        <v>62</v>
      </c>
      <c r="N483">
        <v>813</v>
      </c>
      <c r="O483" t="str">
        <f>Table7[[#This Row],[NB]]&amp;"-"&amp;Table7[[#This Row],[Sch]]</f>
        <v>800-S20</v>
      </c>
      <c r="P483">
        <v>12.7</v>
      </c>
      <c r="Q483" t="s">
        <v>635</v>
      </c>
    </row>
    <row r="484" spans="11:17">
      <c r="K484">
        <v>32</v>
      </c>
      <c r="L484">
        <v>800</v>
      </c>
      <c r="M484" t="s">
        <v>2256</v>
      </c>
      <c r="N484">
        <v>813</v>
      </c>
      <c r="O484" t="str">
        <f>Table7[[#This Row],[NB]]&amp;"-"&amp;Table7[[#This Row],[Sch]]</f>
        <v>800-</v>
      </c>
      <c r="P484">
        <v>14.27</v>
      </c>
    </row>
    <row r="485" spans="11:17">
      <c r="K485">
        <v>32</v>
      </c>
      <c r="L485">
        <v>800</v>
      </c>
      <c r="M485" t="s">
        <v>2254</v>
      </c>
      <c r="N485">
        <v>813</v>
      </c>
      <c r="O485" t="str">
        <f>Table7[[#This Row],[NB]]&amp;"-"&amp;Table7[[#This Row],[Sch]]</f>
        <v>800-S30</v>
      </c>
      <c r="P485">
        <v>15.88</v>
      </c>
    </row>
    <row r="486" spans="11:17">
      <c r="K486">
        <v>32</v>
      </c>
      <c r="L486">
        <v>800</v>
      </c>
      <c r="M486" t="s">
        <v>31</v>
      </c>
      <c r="N486">
        <v>813</v>
      </c>
      <c r="O486" t="str">
        <f>Table7[[#This Row],[NB]]&amp;"-"&amp;Table7[[#This Row],[Sch]]</f>
        <v>800-S40</v>
      </c>
      <c r="P486">
        <v>17.48</v>
      </c>
    </row>
    <row r="487" spans="11:17">
      <c r="K487">
        <v>32</v>
      </c>
      <c r="L487">
        <v>800</v>
      </c>
      <c r="M487" t="s">
        <v>2256</v>
      </c>
      <c r="N487">
        <v>813</v>
      </c>
      <c r="O487" t="str">
        <f>Table7[[#This Row],[NB]]&amp;"-"&amp;Table7[[#This Row],[Sch]]</f>
        <v>800-</v>
      </c>
      <c r="P487">
        <v>19.05</v>
      </c>
    </row>
    <row r="488" spans="11:17">
      <c r="K488">
        <v>32</v>
      </c>
      <c r="L488">
        <v>800</v>
      </c>
      <c r="M488" t="s">
        <v>2256</v>
      </c>
      <c r="N488">
        <v>813</v>
      </c>
      <c r="O488" t="str">
        <f>Table7[[#This Row],[NB]]&amp;"-"&amp;Table7[[#This Row],[Sch]]</f>
        <v>800-</v>
      </c>
      <c r="P488">
        <v>20.62</v>
      </c>
    </row>
    <row r="489" spans="11:17">
      <c r="K489">
        <v>32</v>
      </c>
      <c r="L489">
        <v>800</v>
      </c>
      <c r="M489" t="s">
        <v>2256</v>
      </c>
      <c r="N489">
        <v>813</v>
      </c>
      <c r="O489" t="str">
        <f>Table7[[#This Row],[NB]]&amp;"-"&amp;Table7[[#This Row],[Sch]]</f>
        <v>800-</v>
      </c>
      <c r="P489">
        <v>22.23</v>
      </c>
    </row>
    <row r="490" spans="11:17">
      <c r="K490">
        <v>32</v>
      </c>
      <c r="L490">
        <v>800</v>
      </c>
      <c r="M490" t="s">
        <v>2256</v>
      </c>
      <c r="N490">
        <v>813</v>
      </c>
      <c r="O490" t="str">
        <f>Table7[[#This Row],[NB]]&amp;"-"&amp;Table7[[#This Row],[Sch]]</f>
        <v>800-</v>
      </c>
      <c r="P490">
        <v>23.83</v>
      </c>
    </row>
    <row r="491" spans="11:17">
      <c r="K491">
        <v>32</v>
      </c>
      <c r="L491">
        <v>800</v>
      </c>
      <c r="M491" t="s">
        <v>2256</v>
      </c>
      <c r="N491">
        <v>813</v>
      </c>
      <c r="O491" t="str">
        <f>Table7[[#This Row],[NB]]&amp;"-"&amp;Table7[[#This Row],[Sch]]</f>
        <v>800-</v>
      </c>
      <c r="P491">
        <v>25.4</v>
      </c>
    </row>
    <row r="492" spans="11:17">
      <c r="K492">
        <v>32</v>
      </c>
      <c r="L492">
        <v>800</v>
      </c>
      <c r="M492" t="s">
        <v>2256</v>
      </c>
      <c r="N492">
        <v>813</v>
      </c>
      <c r="O492" t="str">
        <f>Table7[[#This Row],[NB]]&amp;"-"&amp;Table7[[#This Row],[Sch]]</f>
        <v>800-</v>
      </c>
      <c r="P492">
        <v>26.97</v>
      </c>
    </row>
    <row r="493" spans="11:17">
      <c r="K493">
        <v>32</v>
      </c>
      <c r="L493">
        <v>800</v>
      </c>
      <c r="M493" t="s">
        <v>2256</v>
      </c>
      <c r="N493">
        <v>813</v>
      </c>
      <c r="O493" t="str">
        <f>Table7[[#This Row],[NB]]&amp;"-"&amp;Table7[[#This Row],[Sch]]</f>
        <v>800-</v>
      </c>
      <c r="P493">
        <v>28.58</v>
      </c>
    </row>
    <row r="494" spans="11:17">
      <c r="K494">
        <v>32</v>
      </c>
      <c r="L494">
        <v>800</v>
      </c>
      <c r="M494" t="s">
        <v>2256</v>
      </c>
      <c r="N494">
        <v>813</v>
      </c>
      <c r="O494" t="str">
        <f>Table7[[#This Row],[NB]]&amp;"-"&amp;Table7[[#This Row],[Sch]]</f>
        <v>800-</v>
      </c>
      <c r="P494">
        <v>30.18</v>
      </c>
    </row>
    <row r="495" spans="11:17">
      <c r="K495">
        <v>32</v>
      </c>
      <c r="L495">
        <v>800</v>
      </c>
      <c r="M495" t="s">
        <v>2256</v>
      </c>
      <c r="N495">
        <v>813</v>
      </c>
      <c r="O495" t="str">
        <f>Table7[[#This Row],[NB]]&amp;"-"&amp;Table7[[#This Row],[Sch]]</f>
        <v>800-</v>
      </c>
      <c r="P495">
        <v>31.75</v>
      </c>
    </row>
    <row r="496" spans="11:17">
      <c r="K496">
        <v>34</v>
      </c>
      <c r="L496">
        <v>850</v>
      </c>
      <c r="M496" t="s">
        <v>2256</v>
      </c>
      <c r="N496">
        <v>864</v>
      </c>
      <c r="O496" t="str">
        <f>Table7[[#This Row],[NB]]&amp;"-"&amp;Table7[[#This Row],[Sch]]</f>
        <v>850-</v>
      </c>
      <c r="P496">
        <v>6.35</v>
      </c>
    </row>
    <row r="497" spans="11:17">
      <c r="K497">
        <v>34</v>
      </c>
      <c r="L497">
        <v>850</v>
      </c>
      <c r="M497" t="s">
        <v>2256</v>
      </c>
      <c r="N497">
        <v>864</v>
      </c>
      <c r="O497" t="str">
        <f>Table7[[#This Row],[NB]]&amp;"-"&amp;Table7[[#This Row],[Sch]]</f>
        <v>850-</v>
      </c>
      <c r="P497">
        <v>7.14</v>
      </c>
    </row>
    <row r="498" spans="11:17">
      <c r="K498">
        <v>34</v>
      </c>
      <c r="L498">
        <v>850</v>
      </c>
      <c r="M498" t="s">
        <v>591</v>
      </c>
      <c r="N498">
        <v>864</v>
      </c>
      <c r="O498" t="str">
        <f>Table7[[#This Row],[NB]]&amp;"-"&amp;Table7[[#This Row],[Sch]]</f>
        <v>850-S10</v>
      </c>
      <c r="P498">
        <v>7.92</v>
      </c>
    </row>
    <row r="499" spans="11:17">
      <c r="K499">
        <v>34</v>
      </c>
      <c r="L499">
        <v>850</v>
      </c>
      <c r="M499" t="s">
        <v>2256</v>
      </c>
      <c r="N499">
        <v>864</v>
      </c>
      <c r="O499" t="str">
        <f>Table7[[#This Row],[NB]]&amp;"-"&amp;Table7[[#This Row],[Sch]]</f>
        <v>850-</v>
      </c>
      <c r="P499">
        <v>8.74</v>
      </c>
    </row>
    <row r="500" spans="11:17">
      <c r="K500">
        <v>34</v>
      </c>
      <c r="L500">
        <v>850</v>
      </c>
      <c r="M500" t="s">
        <v>264</v>
      </c>
      <c r="N500">
        <v>864</v>
      </c>
      <c r="O500" t="str">
        <f>Table7[[#This Row],[NB]]&amp;"-"&amp;Table7[[#This Row],[Sch]]</f>
        <v>850-STD</v>
      </c>
      <c r="P500">
        <v>9.5299999999999994</v>
      </c>
      <c r="Q500" t="s">
        <v>264</v>
      </c>
    </row>
    <row r="501" spans="11:17">
      <c r="K501">
        <v>34</v>
      </c>
      <c r="L501">
        <v>850</v>
      </c>
      <c r="M501" t="s">
        <v>2256</v>
      </c>
      <c r="N501">
        <v>864</v>
      </c>
      <c r="O501" t="str">
        <f>Table7[[#This Row],[NB]]&amp;"-"&amp;Table7[[#This Row],[Sch]]</f>
        <v>850-</v>
      </c>
      <c r="P501">
        <v>10.31</v>
      </c>
    </row>
    <row r="502" spans="11:17">
      <c r="K502">
        <v>34</v>
      </c>
      <c r="L502">
        <v>850</v>
      </c>
      <c r="M502" t="s">
        <v>2256</v>
      </c>
      <c r="N502">
        <v>864</v>
      </c>
      <c r="O502" t="str">
        <f>Table7[[#This Row],[NB]]&amp;"-"&amp;Table7[[#This Row],[Sch]]</f>
        <v>850-</v>
      </c>
      <c r="P502">
        <v>11.13</v>
      </c>
    </row>
    <row r="503" spans="11:17">
      <c r="K503">
        <v>34</v>
      </c>
      <c r="L503">
        <v>850</v>
      </c>
      <c r="M503" t="s">
        <v>2256</v>
      </c>
      <c r="N503">
        <v>864</v>
      </c>
      <c r="O503" t="str">
        <f>Table7[[#This Row],[NB]]&amp;"-"&amp;Table7[[#This Row],[Sch]]</f>
        <v>850-</v>
      </c>
      <c r="P503">
        <v>11.91</v>
      </c>
    </row>
    <row r="504" spans="11:17">
      <c r="K504">
        <v>34</v>
      </c>
      <c r="L504">
        <v>850</v>
      </c>
      <c r="M504" t="s">
        <v>62</v>
      </c>
      <c r="N504">
        <v>864</v>
      </c>
      <c r="O504" t="str">
        <f>Table7[[#This Row],[NB]]&amp;"-"&amp;Table7[[#This Row],[Sch]]</f>
        <v>850-S20</v>
      </c>
      <c r="P504">
        <v>12.7</v>
      </c>
      <c r="Q504" t="s">
        <v>635</v>
      </c>
    </row>
    <row r="505" spans="11:17">
      <c r="K505">
        <v>34</v>
      </c>
      <c r="L505">
        <v>850</v>
      </c>
      <c r="M505" t="s">
        <v>2256</v>
      </c>
      <c r="N505">
        <v>864</v>
      </c>
      <c r="O505" t="str">
        <f>Table7[[#This Row],[NB]]&amp;"-"&amp;Table7[[#This Row],[Sch]]</f>
        <v>850-</v>
      </c>
      <c r="P505">
        <v>14.27</v>
      </c>
    </row>
    <row r="506" spans="11:17">
      <c r="K506">
        <v>34</v>
      </c>
      <c r="L506">
        <v>850</v>
      </c>
      <c r="M506" t="s">
        <v>2254</v>
      </c>
      <c r="N506">
        <v>864</v>
      </c>
      <c r="O506" t="str">
        <f>Table7[[#This Row],[NB]]&amp;"-"&amp;Table7[[#This Row],[Sch]]</f>
        <v>850-S30</v>
      </c>
      <c r="P506">
        <v>15.88</v>
      </c>
    </row>
    <row r="507" spans="11:17">
      <c r="K507">
        <v>34</v>
      </c>
      <c r="L507">
        <v>850</v>
      </c>
      <c r="M507" t="s">
        <v>31</v>
      </c>
      <c r="N507">
        <v>864</v>
      </c>
      <c r="O507" t="str">
        <f>Table7[[#This Row],[NB]]&amp;"-"&amp;Table7[[#This Row],[Sch]]</f>
        <v>850-S40</v>
      </c>
      <c r="P507">
        <v>17.48</v>
      </c>
    </row>
    <row r="508" spans="11:17">
      <c r="K508">
        <v>34</v>
      </c>
      <c r="L508">
        <v>850</v>
      </c>
      <c r="M508" t="s">
        <v>2256</v>
      </c>
      <c r="N508">
        <v>864</v>
      </c>
      <c r="O508" t="str">
        <f>Table7[[#This Row],[NB]]&amp;"-"&amp;Table7[[#This Row],[Sch]]</f>
        <v>850-</v>
      </c>
      <c r="P508">
        <v>19.05</v>
      </c>
    </row>
    <row r="509" spans="11:17">
      <c r="K509">
        <v>34</v>
      </c>
      <c r="L509">
        <v>850</v>
      </c>
      <c r="M509" t="s">
        <v>2256</v>
      </c>
      <c r="N509">
        <v>864</v>
      </c>
      <c r="O509" t="str">
        <f>Table7[[#This Row],[NB]]&amp;"-"&amp;Table7[[#This Row],[Sch]]</f>
        <v>850-</v>
      </c>
      <c r="P509">
        <v>20.62</v>
      </c>
    </row>
    <row r="510" spans="11:17">
      <c r="K510">
        <v>34</v>
      </c>
      <c r="L510">
        <v>850</v>
      </c>
      <c r="M510" t="s">
        <v>2256</v>
      </c>
      <c r="N510">
        <v>864</v>
      </c>
      <c r="O510" t="str">
        <f>Table7[[#This Row],[NB]]&amp;"-"&amp;Table7[[#This Row],[Sch]]</f>
        <v>850-</v>
      </c>
      <c r="P510">
        <v>22.23</v>
      </c>
    </row>
    <row r="511" spans="11:17">
      <c r="K511">
        <v>34</v>
      </c>
      <c r="L511">
        <v>850</v>
      </c>
      <c r="M511" t="s">
        <v>2256</v>
      </c>
      <c r="N511">
        <v>864</v>
      </c>
      <c r="O511" t="str">
        <f>Table7[[#This Row],[NB]]&amp;"-"&amp;Table7[[#This Row],[Sch]]</f>
        <v>850-</v>
      </c>
      <c r="P511">
        <v>23.83</v>
      </c>
    </row>
    <row r="512" spans="11:17">
      <c r="K512">
        <v>34</v>
      </c>
      <c r="L512">
        <v>850</v>
      </c>
      <c r="M512" t="s">
        <v>2256</v>
      </c>
      <c r="N512">
        <v>864</v>
      </c>
      <c r="O512" t="str">
        <f>Table7[[#This Row],[NB]]&amp;"-"&amp;Table7[[#This Row],[Sch]]</f>
        <v>850-</v>
      </c>
      <c r="P512">
        <v>25.4</v>
      </c>
    </row>
    <row r="513" spans="11:17">
      <c r="K513">
        <v>34</v>
      </c>
      <c r="L513">
        <v>850</v>
      </c>
      <c r="M513" t="s">
        <v>2256</v>
      </c>
      <c r="N513">
        <v>864</v>
      </c>
      <c r="O513" t="str">
        <f>Table7[[#This Row],[NB]]&amp;"-"&amp;Table7[[#This Row],[Sch]]</f>
        <v>850-</v>
      </c>
      <c r="P513">
        <v>26.97</v>
      </c>
    </row>
    <row r="514" spans="11:17">
      <c r="K514">
        <v>34</v>
      </c>
      <c r="L514">
        <v>850</v>
      </c>
      <c r="M514" t="s">
        <v>2256</v>
      </c>
      <c r="N514">
        <v>864</v>
      </c>
      <c r="O514" t="str">
        <f>Table7[[#This Row],[NB]]&amp;"-"&amp;Table7[[#This Row],[Sch]]</f>
        <v>850-</v>
      </c>
      <c r="P514">
        <v>28.58</v>
      </c>
    </row>
    <row r="515" spans="11:17">
      <c r="K515">
        <v>34</v>
      </c>
      <c r="L515">
        <v>850</v>
      </c>
      <c r="M515" t="s">
        <v>2256</v>
      </c>
      <c r="N515">
        <v>864</v>
      </c>
      <c r="O515" t="str">
        <f>Table7[[#This Row],[NB]]&amp;"-"&amp;Table7[[#This Row],[Sch]]</f>
        <v>850-</v>
      </c>
      <c r="P515">
        <v>30.18</v>
      </c>
    </row>
    <row r="516" spans="11:17">
      <c r="K516">
        <v>34</v>
      </c>
      <c r="L516">
        <v>850</v>
      </c>
      <c r="M516" t="s">
        <v>2256</v>
      </c>
      <c r="N516">
        <v>864</v>
      </c>
      <c r="O516" t="str">
        <f>Table7[[#This Row],[NB]]&amp;"-"&amp;Table7[[#This Row],[Sch]]</f>
        <v>850-</v>
      </c>
      <c r="P516">
        <v>31.75</v>
      </c>
    </row>
    <row r="517" spans="11:17">
      <c r="K517">
        <v>36</v>
      </c>
      <c r="L517">
        <v>900</v>
      </c>
      <c r="M517" t="s">
        <v>2256</v>
      </c>
      <c r="N517">
        <v>914</v>
      </c>
      <c r="O517" t="str">
        <f>Table7[[#This Row],[NB]]&amp;"-"&amp;Table7[[#This Row],[Sch]]</f>
        <v>900-</v>
      </c>
      <c r="P517">
        <v>6.35</v>
      </c>
    </row>
    <row r="518" spans="11:17">
      <c r="K518">
        <v>36</v>
      </c>
      <c r="L518">
        <v>900</v>
      </c>
      <c r="M518" t="s">
        <v>2256</v>
      </c>
      <c r="N518">
        <v>914</v>
      </c>
      <c r="O518" t="str">
        <f>Table7[[#This Row],[NB]]&amp;"-"&amp;Table7[[#This Row],[Sch]]</f>
        <v>900-</v>
      </c>
      <c r="P518">
        <v>7.14</v>
      </c>
    </row>
    <row r="519" spans="11:17">
      <c r="K519">
        <v>36</v>
      </c>
      <c r="L519">
        <v>900</v>
      </c>
      <c r="M519" t="s">
        <v>591</v>
      </c>
      <c r="N519">
        <v>914</v>
      </c>
      <c r="O519" t="str">
        <f>Table7[[#This Row],[NB]]&amp;"-"&amp;Table7[[#This Row],[Sch]]</f>
        <v>900-S10</v>
      </c>
      <c r="P519">
        <v>7.92</v>
      </c>
    </row>
    <row r="520" spans="11:17">
      <c r="K520">
        <v>36</v>
      </c>
      <c r="L520">
        <v>900</v>
      </c>
      <c r="M520" t="s">
        <v>2256</v>
      </c>
      <c r="N520">
        <v>914</v>
      </c>
      <c r="O520" t="str">
        <f>Table7[[#This Row],[NB]]&amp;"-"&amp;Table7[[#This Row],[Sch]]</f>
        <v>900-</v>
      </c>
      <c r="P520">
        <v>8.74</v>
      </c>
    </row>
    <row r="521" spans="11:17">
      <c r="K521">
        <v>36</v>
      </c>
      <c r="L521">
        <v>900</v>
      </c>
      <c r="M521" t="s">
        <v>264</v>
      </c>
      <c r="N521">
        <v>914</v>
      </c>
      <c r="O521" t="str">
        <f>Table7[[#This Row],[NB]]&amp;"-"&amp;Table7[[#This Row],[Sch]]</f>
        <v>900-STD</v>
      </c>
      <c r="P521">
        <v>9.5299999999999994</v>
      </c>
      <c r="Q521" t="s">
        <v>264</v>
      </c>
    </row>
    <row r="522" spans="11:17">
      <c r="K522">
        <v>36</v>
      </c>
      <c r="L522">
        <v>900</v>
      </c>
      <c r="M522" t="s">
        <v>2256</v>
      </c>
      <c r="N522">
        <v>914</v>
      </c>
      <c r="O522" t="str">
        <f>Table7[[#This Row],[NB]]&amp;"-"&amp;Table7[[#This Row],[Sch]]</f>
        <v>900-</v>
      </c>
      <c r="P522">
        <v>10.31</v>
      </c>
    </row>
    <row r="523" spans="11:17">
      <c r="K523">
        <v>36</v>
      </c>
      <c r="L523">
        <v>900</v>
      </c>
      <c r="M523" t="s">
        <v>2256</v>
      </c>
      <c r="N523">
        <v>914</v>
      </c>
      <c r="O523" t="str">
        <f>Table7[[#This Row],[NB]]&amp;"-"&amp;Table7[[#This Row],[Sch]]</f>
        <v>900-</v>
      </c>
      <c r="P523">
        <v>11.13</v>
      </c>
    </row>
    <row r="524" spans="11:17">
      <c r="K524">
        <v>36</v>
      </c>
      <c r="L524">
        <v>900</v>
      </c>
      <c r="M524" t="s">
        <v>2256</v>
      </c>
      <c r="N524">
        <v>914</v>
      </c>
      <c r="O524" t="str">
        <f>Table7[[#This Row],[NB]]&amp;"-"&amp;Table7[[#This Row],[Sch]]</f>
        <v>900-</v>
      </c>
      <c r="P524">
        <v>11.91</v>
      </c>
    </row>
    <row r="525" spans="11:17">
      <c r="K525">
        <v>36</v>
      </c>
      <c r="L525">
        <v>900</v>
      </c>
      <c r="M525" t="s">
        <v>62</v>
      </c>
      <c r="N525">
        <v>914</v>
      </c>
      <c r="O525" t="str">
        <f>Table7[[#This Row],[NB]]&amp;"-"&amp;Table7[[#This Row],[Sch]]</f>
        <v>900-S20</v>
      </c>
      <c r="P525">
        <v>12.7</v>
      </c>
      <c r="Q525" t="s">
        <v>635</v>
      </c>
    </row>
    <row r="526" spans="11:17">
      <c r="K526">
        <v>36</v>
      </c>
      <c r="L526">
        <v>900</v>
      </c>
      <c r="M526" t="s">
        <v>2256</v>
      </c>
      <c r="N526">
        <v>914</v>
      </c>
      <c r="O526" t="str">
        <f>Table7[[#This Row],[NB]]&amp;"-"&amp;Table7[[#This Row],[Sch]]</f>
        <v>900-</v>
      </c>
      <c r="P526">
        <v>14.27</v>
      </c>
    </row>
    <row r="527" spans="11:17">
      <c r="K527">
        <v>36</v>
      </c>
      <c r="L527">
        <v>900</v>
      </c>
      <c r="M527" t="s">
        <v>2254</v>
      </c>
      <c r="N527">
        <v>914</v>
      </c>
      <c r="O527" t="str">
        <f>Table7[[#This Row],[NB]]&amp;"-"&amp;Table7[[#This Row],[Sch]]</f>
        <v>900-S30</v>
      </c>
      <c r="P527">
        <v>15.88</v>
      </c>
    </row>
    <row r="528" spans="11:17">
      <c r="K528">
        <v>36</v>
      </c>
      <c r="L528">
        <v>900</v>
      </c>
      <c r="M528" t="s">
        <v>2256</v>
      </c>
      <c r="N528">
        <v>914</v>
      </c>
      <c r="O528" t="str">
        <f>Table7[[#This Row],[NB]]&amp;"-"&amp;Table7[[#This Row],[Sch]]</f>
        <v>900-</v>
      </c>
      <c r="P528">
        <v>17.48</v>
      </c>
    </row>
    <row r="529" spans="11:17">
      <c r="K529">
        <v>36</v>
      </c>
      <c r="L529">
        <v>900</v>
      </c>
      <c r="M529" t="s">
        <v>31</v>
      </c>
      <c r="N529">
        <v>914</v>
      </c>
      <c r="O529" t="str">
        <f>Table7[[#This Row],[NB]]&amp;"-"&amp;Table7[[#This Row],[Sch]]</f>
        <v>900-S40</v>
      </c>
      <c r="P529">
        <v>19.05</v>
      </c>
    </row>
    <row r="530" spans="11:17">
      <c r="K530">
        <v>36</v>
      </c>
      <c r="L530">
        <v>900</v>
      </c>
      <c r="M530" t="s">
        <v>2256</v>
      </c>
      <c r="N530">
        <v>914</v>
      </c>
      <c r="O530" t="str">
        <f>Table7[[#This Row],[NB]]&amp;"-"&amp;Table7[[#This Row],[Sch]]</f>
        <v>900-</v>
      </c>
      <c r="P530">
        <v>20.62</v>
      </c>
    </row>
    <row r="531" spans="11:17">
      <c r="K531">
        <v>36</v>
      </c>
      <c r="L531">
        <v>900</v>
      </c>
      <c r="M531" t="s">
        <v>2256</v>
      </c>
      <c r="N531">
        <v>914</v>
      </c>
      <c r="O531" t="str">
        <f>Table7[[#This Row],[NB]]&amp;"-"&amp;Table7[[#This Row],[Sch]]</f>
        <v>900-</v>
      </c>
      <c r="P531">
        <v>22.23</v>
      </c>
    </row>
    <row r="532" spans="11:17">
      <c r="K532">
        <v>36</v>
      </c>
      <c r="L532">
        <v>900</v>
      </c>
      <c r="M532" t="s">
        <v>2256</v>
      </c>
      <c r="N532">
        <v>914</v>
      </c>
      <c r="O532" t="str">
        <f>Table7[[#This Row],[NB]]&amp;"-"&amp;Table7[[#This Row],[Sch]]</f>
        <v>900-</v>
      </c>
      <c r="P532">
        <v>23.83</v>
      </c>
    </row>
    <row r="533" spans="11:17">
      <c r="K533">
        <v>36</v>
      </c>
      <c r="L533">
        <v>900</v>
      </c>
      <c r="M533" t="s">
        <v>2256</v>
      </c>
      <c r="N533">
        <v>914</v>
      </c>
      <c r="O533" t="str">
        <f>Table7[[#This Row],[NB]]&amp;"-"&amp;Table7[[#This Row],[Sch]]</f>
        <v>900-</v>
      </c>
      <c r="P533">
        <v>25.4</v>
      </c>
    </row>
    <row r="534" spans="11:17">
      <c r="K534">
        <v>36</v>
      </c>
      <c r="L534">
        <v>900</v>
      </c>
      <c r="M534" t="s">
        <v>2256</v>
      </c>
      <c r="N534">
        <v>914</v>
      </c>
      <c r="O534" t="str">
        <f>Table7[[#This Row],[NB]]&amp;"-"&amp;Table7[[#This Row],[Sch]]</f>
        <v>900-</v>
      </c>
      <c r="P534">
        <v>26.97</v>
      </c>
    </row>
    <row r="535" spans="11:17">
      <c r="K535">
        <v>36</v>
      </c>
      <c r="L535">
        <v>900</v>
      </c>
      <c r="M535" t="s">
        <v>2256</v>
      </c>
      <c r="N535">
        <v>914</v>
      </c>
      <c r="O535" t="str">
        <f>Table7[[#This Row],[NB]]&amp;"-"&amp;Table7[[#This Row],[Sch]]</f>
        <v>900-</v>
      </c>
      <c r="P535">
        <v>28.58</v>
      </c>
    </row>
    <row r="536" spans="11:17">
      <c r="K536">
        <v>36</v>
      </c>
      <c r="L536">
        <v>900</v>
      </c>
      <c r="M536" t="s">
        <v>2256</v>
      </c>
      <c r="N536">
        <v>914</v>
      </c>
      <c r="O536" t="str">
        <f>Table7[[#This Row],[NB]]&amp;"-"&amp;Table7[[#This Row],[Sch]]</f>
        <v>900-</v>
      </c>
      <c r="P536">
        <v>30.18</v>
      </c>
    </row>
    <row r="537" spans="11:17">
      <c r="K537">
        <v>36</v>
      </c>
      <c r="L537">
        <v>900</v>
      </c>
      <c r="M537" t="s">
        <v>2256</v>
      </c>
      <c r="N537">
        <v>914</v>
      </c>
      <c r="O537" t="str">
        <f>Table7[[#This Row],[NB]]&amp;"-"&amp;Table7[[#This Row],[Sch]]</f>
        <v>900-</v>
      </c>
      <c r="P537">
        <v>31.75</v>
      </c>
    </row>
    <row r="538" spans="11:17">
      <c r="K538">
        <v>38</v>
      </c>
      <c r="L538">
        <v>950</v>
      </c>
      <c r="M538" t="s">
        <v>2256</v>
      </c>
      <c r="N538">
        <v>965</v>
      </c>
      <c r="O538" t="str">
        <f>Table7[[#This Row],[NB]]&amp;"-"&amp;Table7[[#This Row],[Sch]]</f>
        <v>950-</v>
      </c>
      <c r="P538">
        <v>7.92</v>
      </c>
    </row>
    <row r="539" spans="11:17">
      <c r="K539">
        <v>38</v>
      </c>
      <c r="L539">
        <v>950</v>
      </c>
      <c r="M539" t="s">
        <v>2256</v>
      </c>
      <c r="N539">
        <v>965</v>
      </c>
      <c r="O539" t="str">
        <f>Table7[[#This Row],[NB]]&amp;"-"&amp;Table7[[#This Row],[Sch]]</f>
        <v>950-</v>
      </c>
      <c r="P539">
        <v>8.74</v>
      </c>
    </row>
    <row r="540" spans="11:17">
      <c r="K540">
        <v>38</v>
      </c>
      <c r="L540">
        <v>950</v>
      </c>
      <c r="M540" t="s">
        <v>264</v>
      </c>
      <c r="N540">
        <v>965</v>
      </c>
      <c r="O540" t="str">
        <f>Table7[[#This Row],[NB]]&amp;"-"&amp;Table7[[#This Row],[Sch]]</f>
        <v>950-STD</v>
      </c>
      <c r="P540">
        <v>9.5299999999999994</v>
      </c>
      <c r="Q540" t="s">
        <v>264</v>
      </c>
    </row>
    <row r="541" spans="11:17">
      <c r="K541">
        <v>38</v>
      </c>
      <c r="L541">
        <v>950</v>
      </c>
      <c r="M541" t="s">
        <v>2256</v>
      </c>
      <c r="N541">
        <v>965</v>
      </c>
      <c r="O541" t="str">
        <f>Table7[[#This Row],[NB]]&amp;"-"&amp;Table7[[#This Row],[Sch]]</f>
        <v>950-</v>
      </c>
      <c r="P541">
        <v>10.31</v>
      </c>
    </row>
    <row r="542" spans="11:17">
      <c r="K542">
        <v>38</v>
      </c>
      <c r="L542">
        <v>950</v>
      </c>
      <c r="M542" t="s">
        <v>2256</v>
      </c>
      <c r="N542">
        <v>965</v>
      </c>
      <c r="O542" t="str">
        <f>Table7[[#This Row],[NB]]&amp;"-"&amp;Table7[[#This Row],[Sch]]</f>
        <v>950-</v>
      </c>
      <c r="P542">
        <v>11.13</v>
      </c>
    </row>
    <row r="543" spans="11:17">
      <c r="K543">
        <v>38</v>
      </c>
      <c r="L543">
        <v>950</v>
      </c>
      <c r="M543" t="s">
        <v>2256</v>
      </c>
      <c r="N543">
        <v>965</v>
      </c>
      <c r="O543" t="str">
        <f>Table7[[#This Row],[NB]]&amp;"-"&amp;Table7[[#This Row],[Sch]]</f>
        <v>950-</v>
      </c>
      <c r="P543">
        <v>11.91</v>
      </c>
    </row>
    <row r="544" spans="11:17">
      <c r="K544">
        <v>38</v>
      </c>
      <c r="L544">
        <v>950</v>
      </c>
      <c r="M544" t="s">
        <v>635</v>
      </c>
      <c r="N544">
        <v>965</v>
      </c>
      <c r="O544" t="str">
        <f>Table7[[#This Row],[NB]]&amp;"-"&amp;Table7[[#This Row],[Sch]]</f>
        <v>950-XS</v>
      </c>
      <c r="P544">
        <v>12.7</v>
      </c>
      <c r="Q544" t="s">
        <v>635</v>
      </c>
    </row>
    <row r="545" spans="11:17">
      <c r="K545">
        <v>38</v>
      </c>
      <c r="L545">
        <v>950</v>
      </c>
      <c r="M545" t="s">
        <v>2256</v>
      </c>
      <c r="N545">
        <v>965</v>
      </c>
      <c r="O545" t="str">
        <f>Table7[[#This Row],[NB]]&amp;"-"&amp;Table7[[#This Row],[Sch]]</f>
        <v>950-</v>
      </c>
      <c r="P545">
        <v>14.27</v>
      </c>
    </row>
    <row r="546" spans="11:17">
      <c r="K546">
        <v>38</v>
      </c>
      <c r="L546">
        <v>950</v>
      </c>
      <c r="M546" t="s">
        <v>2256</v>
      </c>
      <c r="N546">
        <v>965</v>
      </c>
      <c r="O546" t="str">
        <f>Table7[[#This Row],[NB]]&amp;"-"&amp;Table7[[#This Row],[Sch]]</f>
        <v>950-</v>
      </c>
      <c r="P546">
        <v>15.88</v>
      </c>
    </row>
    <row r="547" spans="11:17">
      <c r="K547">
        <v>38</v>
      </c>
      <c r="L547">
        <v>950</v>
      </c>
      <c r="M547" t="s">
        <v>2256</v>
      </c>
      <c r="N547">
        <v>965</v>
      </c>
      <c r="O547" t="str">
        <f>Table7[[#This Row],[NB]]&amp;"-"&amp;Table7[[#This Row],[Sch]]</f>
        <v>950-</v>
      </c>
      <c r="P547">
        <v>17.48</v>
      </c>
    </row>
    <row r="548" spans="11:17">
      <c r="K548">
        <v>38</v>
      </c>
      <c r="L548">
        <v>950</v>
      </c>
      <c r="M548" t="s">
        <v>2256</v>
      </c>
      <c r="N548">
        <v>965</v>
      </c>
      <c r="O548" t="str">
        <f>Table7[[#This Row],[NB]]&amp;"-"&amp;Table7[[#This Row],[Sch]]</f>
        <v>950-</v>
      </c>
      <c r="P548">
        <v>19.05</v>
      </c>
    </row>
    <row r="549" spans="11:17">
      <c r="K549">
        <v>38</v>
      </c>
      <c r="L549">
        <v>950</v>
      </c>
      <c r="M549" t="s">
        <v>2256</v>
      </c>
      <c r="N549">
        <v>965</v>
      </c>
      <c r="O549" t="str">
        <f>Table7[[#This Row],[NB]]&amp;"-"&amp;Table7[[#This Row],[Sch]]</f>
        <v>950-</v>
      </c>
      <c r="P549">
        <v>20.62</v>
      </c>
    </row>
    <row r="550" spans="11:17">
      <c r="K550">
        <v>38</v>
      </c>
      <c r="L550">
        <v>950</v>
      </c>
      <c r="M550" t="s">
        <v>2256</v>
      </c>
      <c r="N550">
        <v>965</v>
      </c>
      <c r="O550" t="str">
        <f>Table7[[#This Row],[NB]]&amp;"-"&amp;Table7[[#This Row],[Sch]]</f>
        <v>950-</v>
      </c>
      <c r="P550">
        <v>22.23</v>
      </c>
    </row>
    <row r="551" spans="11:17">
      <c r="K551">
        <v>38</v>
      </c>
      <c r="L551">
        <v>950</v>
      </c>
      <c r="M551" t="s">
        <v>2256</v>
      </c>
      <c r="N551">
        <v>965</v>
      </c>
      <c r="O551" t="str">
        <f>Table7[[#This Row],[NB]]&amp;"-"&amp;Table7[[#This Row],[Sch]]</f>
        <v>950-</v>
      </c>
      <c r="P551">
        <v>23.83</v>
      </c>
    </row>
    <row r="552" spans="11:17">
      <c r="K552">
        <v>38</v>
      </c>
      <c r="L552">
        <v>950</v>
      </c>
      <c r="M552" t="s">
        <v>2256</v>
      </c>
      <c r="N552">
        <v>965</v>
      </c>
      <c r="O552" t="str">
        <f>Table7[[#This Row],[NB]]&amp;"-"&amp;Table7[[#This Row],[Sch]]</f>
        <v>950-</v>
      </c>
      <c r="P552">
        <v>25.4</v>
      </c>
    </row>
    <row r="553" spans="11:17">
      <c r="K553">
        <v>38</v>
      </c>
      <c r="L553">
        <v>950</v>
      </c>
      <c r="M553" t="s">
        <v>2256</v>
      </c>
      <c r="N553">
        <v>965</v>
      </c>
      <c r="O553" t="str">
        <f>Table7[[#This Row],[NB]]&amp;"-"&amp;Table7[[#This Row],[Sch]]</f>
        <v>950-</v>
      </c>
      <c r="P553">
        <v>26.97</v>
      </c>
    </row>
    <row r="554" spans="11:17">
      <c r="K554">
        <v>38</v>
      </c>
      <c r="L554">
        <v>950</v>
      </c>
      <c r="M554" t="s">
        <v>2256</v>
      </c>
      <c r="N554">
        <v>965</v>
      </c>
      <c r="O554" t="str">
        <f>Table7[[#This Row],[NB]]&amp;"-"&amp;Table7[[#This Row],[Sch]]</f>
        <v>950-</v>
      </c>
      <c r="P554">
        <v>28.58</v>
      </c>
    </row>
    <row r="555" spans="11:17">
      <c r="K555">
        <v>38</v>
      </c>
      <c r="L555">
        <v>950</v>
      </c>
      <c r="M555" t="s">
        <v>2256</v>
      </c>
      <c r="N555">
        <v>965</v>
      </c>
      <c r="O555" t="str">
        <f>Table7[[#This Row],[NB]]&amp;"-"&amp;Table7[[#This Row],[Sch]]</f>
        <v>950-</v>
      </c>
      <c r="P555">
        <v>30.18</v>
      </c>
    </row>
    <row r="556" spans="11:17">
      <c r="K556">
        <v>38</v>
      </c>
      <c r="L556">
        <v>950</v>
      </c>
      <c r="M556" t="s">
        <v>2256</v>
      </c>
      <c r="N556">
        <v>965</v>
      </c>
      <c r="O556" t="str">
        <f>Table7[[#This Row],[NB]]&amp;"-"&amp;Table7[[#This Row],[Sch]]</f>
        <v>950-</v>
      </c>
      <c r="P556">
        <v>31.75</v>
      </c>
    </row>
    <row r="557" spans="11:17">
      <c r="K557">
        <v>40</v>
      </c>
      <c r="L557">
        <v>1000</v>
      </c>
      <c r="M557" t="s">
        <v>2256</v>
      </c>
      <c r="N557">
        <v>1016</v>
      </c>
      <c r="O557" t="str">
        <f>Table7[[#This Row],[NB]]&amp;"-"&amp;Table7[[#This Row],[Sch]]</f>
        <v>1000-</v>
      </c>
      <c r="P557">
        <v>7.92</v>
      </c>
    </row>
    <row r="558" spans="11:17">
      <c r="K558">
        <v>40</v>
      </c>
      <c r="L558">
        <v>1000</v>
      </c>
      <c r="M558" t="s">
        <v>2256</v>
      </c>
      <c r="N558">
        <v>1016</v>
      </c>
      <c r="O558" t="str">
        <f>Table7[[#This Row],[NB]]&amp;"-"&amp;Table7[[#This Row],[Sch]]</f>
        <v>1000-</v>
      </c>
      <c r="P558">
        <v>8.74</v>
      </c>
    </row>
    <row r="559" spans="11:17">
      <c r="K559">
        <v>40</v>
      </c>
      <c r="L559">
        <v>1000</v>
      </c>
      <c r="M559" t="s">
        <v>264</v>
      </c>
      <c r="N559">
        <v>1016</v>
      </c>
      <c r="O559" t="str">
        <f>Table7[[#This Row],[NB]]&amp;"-"&amp;Table7[[#This Row],[Sch]]</f>
        <v>1000-STD</v>
      </c>
      <c r="P559">
        <v>9.5299999999999994</v>
      </c>
      <c r="Q559" t="s">
        <v>264</v>
      </c>
    </row>
    <row r="560" spans="11:17">
      <c r="K560">
        <v>40</v>
      </c>
      <c r="L560">
        <v>1000</v>
      </c>
      <c r="M560" t="s">
        <v>2256</v>
      </c>
      <c r="N560">
        <v>1016</v>
      </c>
      <c r="O560" t="str">
        <f>Table7[[#This Row],[NB]]&amp;"-"&amp;Table7[[#This Row],[Sch]]</f>
        <v>1000-</v>
      </c>
      <c r="P560">
        <v>10.31</v>
      </c>
    </row>
    <row r="561" spans="11:17">
      <c r="K561">
        <v>40</v>
      </c>
      <c r="L561">
        <v>1000</v>
      </c>
      <c r="M561" t="s">
        <v>2256</v>
      </c>
      <c r="N561">
        <v>1016</v>
      </c>
      <c r="O561" t="str">
        <f>Table7[[#This Row],[NB]]&amp;"-"&amp;Table7[[#This Row],[Sch]]</f>
        <v>1000-</v>
      </c>
      <c r="P561">
        <v>11.13</v>
      </c>
    </row>
    <row r="562" spans="11:17">
      <c r="K562">
        <v>40</v>
      </c>
      <c r="L562">
        <v>1000</v>
      </c>
      <c r="M562" t="s">
        <v>2256</v>
      </c>
      <c r="N562">
        <v>1016</v>
      </c>
      <c r="O562" t="str">
        <f>Table7[[#This Row],[NB]]&amp;"-"&amp;Table7[[#This Row],[Sch]]</f>
        <v>1000-</v>
      </c>
      <c r="P562">
        <v>11.91</v>
      </c>
    </row>
    <row r="563" spans="11:17">
      <c r="K563">
        <v>40</v>
      </c>
      <c r="L563">
        <v>1000</v>
      </c>
      <c r="M563" t="s">
        <v>635</v>
      </c>
      <c r="N563">
        <v>1016</v>
      </c>
      <c r="O563" t="str">
        <f>Table7[[#This Row],[NB]]&amp;"-"&amp;Table7[[#This Row],[Sch]]</f>
        <v>1000-XS</v>
      </c>
      <c r="P563">
        <v>12.7</v>
      </c>
      <c r="Q563" t="s">
        <v>635</v>
      </c>
    </row>
    <row r="564" spans="11:17">
      <c r="K564">
        <v>40</v>
      </c>
      <c r="L564">
        <v>1000</v>
      </c>
      <c r="M564" t="s">
        <v>2256</v>
      </c>
      <c r="N564">
        <v>1016</v>
      </c>
      <c r="O564" t="str">
        <f>Table7[[#This Row],[NB]]&amp;"-"&amp;Table7[[#This Row],[Sch]]</f>
        <v>1000-</v>
      </c>
      <c r="P564">
        <v>14.27</v>
      </c>
    </row>
    <row r="565" spans="11:17">
      <c r="K565">
        <v>40</v>
      </c>
      <c r="L565">
        <v>1000</v>
      </c>
      <c r="M565" t="s">
        <v>2256</v>
      </c>
      <c r="N565">
        <v>1016</v>
      </c>
      <c r="O565" t="str">
        <f>Table7[[#This Row],[NB]]&amp;"-"&amp;Table7[[#This Row],[Sch]]</f>
        <v>1000-</v>
      </c>
      <c r="P565">
        <v>15.88</v>
      </c>
    </row>
    <row r="566" spans="11:17">
      <c r="K566">
        <v>40</v>
      </c>
      <c r="L566">
        <v>1000</v>
      </c>
      <c r="M566" t="s">
        <v>2256</v>
      </c>
      <c r="N566">
        <v>1016</v>
      </c>
      <c r="O566" t="str">
        <f>Table7[[#This Row],[NB]]&amp;"-"&amp;Table7[[#This Row],[Sch]]</f>
        <v>1000-</v>
      </c>
      <c r="P566">
        <v>17.48</v>
      </c>
    </row>
    <row r="567" spans="11:17">
      <c r="K567">
        <v>40</v>
      </c>
      <c r="L567">
        <v>1000</v>
      </c>
      <c r="M567" t="s">
        <v>2256</v>
      </c>
      <c r="N567">
        <v>1016</v>
      </c>
      <c r="O567" t="str">
        <f>Table7[[#This Row],[NB]]&amp;"-"&amp;Table7[[#This Row],[Sch]]</f>
        <v>1000-</v>
      </c>
      <c r="P567">
        <v>19.05</v>
      </c>
    </row>
    <row r="568" spans="11:17">
      <c r="K568">
        <v>40</v>
      </c>
      <c r="L568">
        <v>1000</v>
      </c>
      <c r="M568" t="s">
        <v>2256</v>
      </c>
      <c r="N568">
        <v>1016</v>
      </c>
      <c r="O568" t="str">
        <f>Table7[[#This Row],[NB]]&amp;"-"&amp;Table7[[#This Row],[Sch]]</f>
        <v>1000-</v>
      </c>
      <c r="P568">
        <v>20.62</v>
      </c>
    </row>
    <row r="569" spans="11:17">
      <c r="K569">
        <v>40</v>
      </c>
      <c r="L569">
        <v>1000</v>
      </c>
      <c r="M569" t="s">
        <v>2256</v>
      </c>
      <c r="N569">
        <v>1016</v>
      </c>
      <c r="O569" t="str">
        <f>Table7[[#This Row],[NB]]&amp;"-"&amp;Table7[[#This Row],[Sch]]</f>
        <v>1000-</v>
      </c>
      <c r="P569">
        <v>22.23</v>
      </c>
    </row>
    <row r="570" spans="11:17">
      <c r="K570">
        <v>40</v>
      </c>
      <c r="L570">
        <v>1000</v>
      </c>
      <c r="M570" t="s">
        <v>2256</v>
      </c>
      <c r="N570">
        <v>1016</v>
      </c>
      <c r="O570" t="str">
        <f>Table7[[#This Row],[NB]]&amp;"-"&amp;Table7[[#This Row],[Sch]]</f>
        <v>1000-</v>
      </c>
      <c r="P570">
        <v>23.83</v>
      </c>
    </row>
    <row r="571" spans="11:17">
      <c r="K571">
        <v>40</v>
      </c>
      <c r="L571">
        <v>1000</v>
      </c>
      <c r="M571" t="s">
        <v>2256</v>
      </c>
      <c r="N571">
        <v>1016</v>
      </c>
      <c r="O571" t="str">
        <f>Table7[[#This Row],[NB]]&amp;"-"&amp;Table7[[#This Row],[Sch]]</f>
        <v>1000-</v>
      </c>
      <c r="P571">
        <v>25.4</v>
      </c>
    </row>
    <row r="572" spans="11:17">
      <c r="K572">
        <v>40</v>
      </c>
      <c r="L572">
        <v>1000</v>
      </c>
      <c r="M572" t="s">
        <v>2256</v>
      </c>
      <c r="N572">
        <v>1016</v>
      </c>
      <c r="O572" t="str">
        <f>Table7[[#This Row],[NB]]&amp;"-"&amp;Table7[[#This Row],[Sch]]</f>
        <v>1000-</v>
      </c>
      <c r="P572">
        <v>26.97</v>
      </c>
    </row>
    <row r="573" spans="11:17">
      <c r="K573">
        <v>40</v>
      </c>
      <c r="L573">
        <v>1000</v>
      </c>
      <c r="M573" t="s">
        <v>2256</v>
      </c>
      <c r="N573">
        <v>1016</v>
      </c>
      <c r="O573" t="str">
        <f>Table7[[#This Row],[NB]]&amp;"-"&amp;Table7[[#This Row],[Sch]]</f>
        <v>1000-</v>
      </c>
      <c r="P573">
        <v>28.58</v>
      </c>
    </row>
    <row r="574" spans="11:17">
      <c r="K574">
        <v>40</v>
      </c>
      <c r="L574">
        <v>1000</v>
      </c>
      <c r="M574" t="s">
        <v>2256</v>
      </c>
      <c r="N574">
        <v>1016</v>
      </c>
      <c r="O574" t="str">
        <f>Table7[[#This Row],[NB]]&amp;"-"&amp;Table7[[#This Row],[Sch]]</f>
        <v>1000-</v>
      </c>
      <c r="P574">
        <v>30.18</v>
      </c>
    </row>
    <row r="575" spans="11:17">
      <c r="K575">
        <v>40</v>
      </c>
      <c r="L575">
        <v>1000</v>
      </c>
      <c r="M575" t="s">
        <v>2256</v>
      </c>
      <c r="N575">
        <v>1016</v>
      </c>
      <c r="O575" t="str">
        <f>Table7[[#This Row],[NB]]&amp;"-"&amp;Table7[[#This Row],[Sch]]</f>
        <v>1000-</v>
      </c>
      <c r="P575">
        <v>31.75</v>
      </c>
    </row>
    <row r="576" spans="11:17">
      <c r="K576">
        <v>42</v>
      </c>
      <c r="L576">
        <v>1050</v>
      </c>
      <c r="M576" t="s">
        <v>2256</v>
      </c>
      <c r="N576">
        <v>1067</v>
      </c>
      <c r="O576" t="str">
        <f>Table7[[#This Row],[NB]]&amp;"-"&amp;Table7[[#This Row],[Sch]]</f>
        <v>1050-</v>
      </c>
      <c r="P576">
        <v>8.74</v>
      </c>
    </row>
    <row r="577" spans="11:17">
      <c r="K577">
        <v>42</v>
      </c>
      <c r="L577">
        <v>1050</v>
      </c>
      <c r="M577" t="s">
        <v>264</v>
      </c>
      <c r="N577">
        <v>1067</v>
      </c>
      <c r="O577" t="str">
        <f>Table7[[#This Row],[NB]]&amp;"-"&amp;Table7[[#This Row],[Sch]]</f>
        <v>1050-STD</v>
      </c>
      <c r="P577">
        <v>9.5299999999999994</v>
      </c>
      <c r="Q577" t="s">
        <v>264</v>
      </c>
    </row>
    <row r="578" spans="11:17">
      <c r="K578">
        <v>42</v>
      </c>
      <c r="L578">
        <v>1050</v>
      </c>
      <c r="M578" t="s">
        <v>2256</v>
      </c>
      <c r="N578">
        <v>1067</v>
      </c>
      <c r="O578" t="str">
        <f>Table7[[#This Row],[NB]]&amp;"-"&amp;Table7[[#This Row],[Sch]]</f>
        <v>1050-</v>
      </c>
      <c r="P578">
        <v>10.31</v>
      </c>
    </row>
    <row r="579" spans="11:17">
      <c r="K579">
        <v>42</v>
      </c>
      <c r="L579">
        <v>1050</v>
      </c>
      <c r="M579" t="s">
        <v>2256</v>
      </c>
      <c r="N579">
        <v>1067</v>
      </c>
      <c r="O579" t="str">
        <f>Table7[[#This Row],[NB]]&amp;"-"&amp;Table7[[#This Row],[Sch]]</f>
        <v>1050-</v>
      </c>
      <c r="P579">
        <v>11.13</v>
      </c>
    </row>
    <row r="580" spans="11:17">
      <c r="K580">
        <v>42</v>
      </c>
      <c r="L580">
        <v>1050</v>
      </c>
      <c r="M580" t="s">
        <v>2256</v>
      </c>
      <c r="N580">
        <v>1067</v>
      </c>
      <c r="O580" t="str">
        <f>Table7[[#This Row],[NB]]&amp;"-"&amp;Table7[[#This Row],[Sch]]</f>
        <v>1050-</v>
      </c>
      <c r="P580">
        <v>11.91</v>
      </c>
    </row>
    <row r="581" spans="11:17">
      <c r="K581">
        <v>42</v>
      </c>
      <c r="L581">
        <v>1050</v>
      </c>
      <c r="M581" t="s">
        <v>635</v>
      </c>
      <c r="N581">
        <v>1067</v>
      </c>
      <c r="O581" t="str">
        <f>Table7[[#This Row],[NB]]&amp;"-"&amp;Table7[[#This Row],[Sch]]</f>
        <v>1050-XS</v>
      </c>
      <c r="P581">
        <v>12.7</v>
      </c>
      <c r="Q581" t="s">
        <v>635</v>
      </c>
    </row>
    <row r="582" spans="11:17">
      <c r="K582">
        <v>42</v>
      </c>
      <c r="L582">
        <v>1050</v>
      </c>
      <c r="M582" t="s">
        <v>2256</v>
      </c>
      <c r="N582">
        <v>1067</v>
      </c>
      <c r="O582" t="str">
        <f>Table7[[#This Row],[NB]]&amp;"-"&amp;Table7[[#This Row],[Sch]]</f>
        <v>1050-</v>
      </c>
      <c r="P582">
        <v>14.27</v>
      </c>
    </row>
    <row r="583" spans="11:17">
      <c r="K583">
        <v>42</v>
      </c>
      <c r="L583">
        <v>1050</v>
      </c>
      <c r="M583" t="s">
        <v>2256</v>
      </c>
      <c r="N583">
        <v>1067</v>
      </c>
      <c r="O583" t="str">
        <f>Table7[[#This Row],[NB]]&amp;"-"&amp;Table7[[#This Row],[Sch]]</f>
        <v>1050-</v>
      </c>
      <c r="P583">
        <v>15.88</v>
      </c>
    </row>
    <row r="584" spans="11:17">
      <c r="K584">
        <v>42</v>
      </c>
      <c r="L584">
        <v>1050</v>
      </c>
      <c r="M584" t="s">
        <v>2256</v>
      </c>
      <c r="N584">
        <v>1067</v>
      </c>
      <c r="O584" t="str">
        <f>Table7[[#This Row],[NB]]&amp;"-"&amp;Table7[[#This Row],[Sch]]</f>
        <v>1050-</v>
      </c>
      <c r="P584">
        <v>17.48</v>
      </c>
    </row>
    <row r="585" spans="11:17">
      <c r="K585">
        <v>42</v>
      </c>
      <c r="L585">
        <v>1050</v>
      </c>
      <c r="M585" t="s">
        <v>2256</v>
      </c>
      <c r="N585">
        <v>1067</v>
      </c>
      <c r="O585" t="str">
        <f>Table7[[#This Row],[NB]]&amp;"-"&amp;Table7[[#This Row],[Sch]]</f>
        <v>1050-</v>
      </c>
      <c r="P585">
        <v>19.05</v>
      </c>
    </row>
    <row r="586" spans="11:17">
      <c r="K586">
        <v>42</v>
      </c>
      <c r="L586">
        <v>1050</v>
      </c>
      <c r="M586" t="s">
        <v>2256</v>
      </c>
      <c r="N586">
        <v>1067</v>
      </c>
      <c r="O586" t="str">
        <f>Table7[[#This Row],[NB]]&amp;"-"&amp;Table7[[#This Row],[Sch]]</f>
        <v>1050-</v>
      </c>
      <c r="P586">
        <v>20.62</v>
      </c>
    </row>
    <row r="587" spans="11:17">
      <c r="K587">
        <v>42</v>
      </c>
      <c r="L587">
        <v>1050</v>
      </c>
      <c r="M587" t="s">
        <v>2256</v>
      </c>
      <c r="N587">
        <v>1067</v>
      </c>
      <c r="O587" t="str">
        <f>Table7[[#This Row],[NB]]&amp;"-"&amp;Table7[[#This Row],[Sch]]</f>
        <v>1050-</v>
      </c>
      <c r="P587">
        <v>22.23</v>
      </c>
    </row>
    <row r="588" spans="11:17">
      <c r="K588">
        <v>42</v>
      </c>
      <c r="L588">
        <v>1050</v>
      </c>
      <c r="M588" t="s">
        <v>2256</v>
      </c>
      <c r="N588">
        <v>1067</v>
      </c>
      <c r="O588" t="str">
        <f>Table7[[#This Row],[NB]]&amp;"-"&amp;Table7[[#This Row],[Sch]]</f>
        <v>1050-</v>
      </c>
      <c r="P588">
        <v>23.83</v>
      </c>
    </row>
    <row r="589" spans="11:17">
      <c r="K589">
        <v>42</v>
      </c>
      <c r="L589">
        <v>1050</v>
      </c>
      <c r="M589" t="s">
        <v>2256</v>
      </c>
      <c r="N589">
        <v>1067</v>
      </c>
      <c r="O589" t="str">
        <f>Table7[[#This Row],[NB]]&amp;"-"&amp;Table7[[#This Row],[Sch]]</f>
        <v>1050-</v>
      </c>
      <c r="P589">
        <v>25.4</v>
      </c>
    </row>
    <row r="590" spans="11:17">
      <c r="K590">
        <v>42</v>
      </c>
      <c r="L590">
        <v>1050</v>
      </c>
      <c r="M590" t="s">
        <v>2256</v>
      </c>
      <c r="N590">
        <v>1067</v>
      </c>
      <c r="O590" t="str">
        <f>Table7[[#This Row],[NB]]&amp;"-"&amp;Table7[[#This Row],[Sch]]</f>
        <v>1050-</v>
      </c>
      <c r="P590">
        <v>26.97</v>
      </c>
    </row>
    <row r="591" spans="11:17">
      <c r="K591">
        <v>42</v>
      </c>
      <c r="L591">
        <v>1050</v>
      </c>
      <c r="M591" t="s">
        <v>2256</v>
      </c>
      <c r="N591">
        <v>1067</v>
      </c>
      <c r="O591" t="str">
        <f>Table7[[#This Row],[NB]]&amp;"-"&amp;Table7[[#This Row],[Sch]]</f>
        <v>1050-</v>
      </c>
      <c r="P591">
        <v>28.58</v>
      </c>
    </row>
    <row r="592" spans="11:17">
      <c r="K592">
        <v>42</v>
      </c>
      <c r="L592">
        <v>1050</v>
      </c>
      <c r="M592" t="s">
        <v>2256</v>
      </c>
      <c r="N592">
        <v>1067</v>
      </c>
      <c r="O592" t="str">
        <f>Table7[[#This Row],[NB]]&amp;"-"&amp;Table7[[#This Row],[Sch]]</f>
        <v>1050-</v>
      </c>
      <c r="P592">
        <v>30.18</v>
      </c>
    </row>
    <row r="593" spans="11:17">
      <c r="K593">
        <v>42</v>
      </c>
      <c r="L593">
        <v>1050</v>
      </c>
      <c r="M593" t="s">
        <v>2256</v>
      </c>
      <c r="N593">
        <v>1067</v>
      </c>
      <c r="O593" t="str">
        <f>Table7[[#This Row],[NB]]&amp;"-"&amp;Table7[[#This Row],[Sch]]</f>
        <v>1050-</v>
      </c>
      <c r="P593">
        <v>31.75</v>
      </c>
    </row>
    <row r="594" spans="11:17">
      <c r="K594">
        <v>44</v>
      </c>
      <c r="L594">
        <v>1100</v>
      </c>
      <c r="M594" t="s">
        <v>2256</v>
      </c>
      <c r="N594">
        <v>1118</v>
      </c>
      <c r="O594" t="str">
        <f>Table7[[#This Row],[NB]]&amp;"-"&amp;Table7[[#This Row],[Sch]]</f>
        <v>1100-</v>
      </c>
      <c r="P594">
        <v>8.74</v>
      </c>
    </row>
    <row r="595" spans="11:17">
      <c r="K595">
        <v>44</v>
      </c>
      <c r="L595">
        <v>1100</v>
      </c>
      <c r="M595" t="s">
        <v>264</v>
      </c>
      <c r="N595">
        <v>1118</v>
      </c>
      <c r="O595" t="str">
        <f>Table7[[#This Row],[NB]]&amp;"-"&amp;Table7[[#This Row],[Sch]]</f>
        <v>1100-STD</v>
      </c>
      <c r="P595">
        <v>9.5299999999999994</v>
      </c>
      <c r="Q595" t="s">
        <v>264</v>
      </c>
    </row>
    <row r="596" spans="11:17">
      <c r="K596">
        <v>44</v>
      </c>
      <c r="L596">
        <v>1100</v>
      </c>
      <c r="M596" t="s">
        <v>2256</v>
      </c>
      <c r="N596">
        <v>1118</v>
      </c>
      <c r="O596" t="str">
        <f>Table7[[#This Row],[NB]]&amp;"-"&amp;Table7[[#This Row],[Sch]]</f>
        <v>1100-</v>
      </c>
      <c r="P596">
        <v>10.31</v>
      </c>
    </row>
    <row r="597" spans="11:17">
      <c r="K597">
        <v>44</v>
      </c>
      <c r="L597">
        <v>1100</v>
      </c>
      <c r="M597" t="s">
        <v>2256</v>
      </c>
      <c r="N597">
        <v>1118</v>
      </c>
      <c r="O597" t="str">
        <f>Table7[[#This Row],[NB]]&amp;"-"&amp;Table7[[#This Row],[Sch]]</f>
        <v>1100-</v>
      </c>
      <c r="P597">
        <v>11.13</v>
      </c>
    </row>
    <row r="598" spans="11:17">
      <c r="K598">
        <v>44</v>
      </c>
      <c r="L598">
        <v>1100</v>
      </c>
      <c r="M598" t="s">
        <v>2256</v>
      </c>
      <c r="N598">
        <v>1118</v>
      </c>
      <c r="O598" t="str">
        <f>Table7[[#This Row],[NB]]&amp;"-"&amp;Table7[[#This Row],[Sch]]</f>
        <v>1100-</v>
      </c>
      <c r="P598">
        <v>11.91</v>
      </c>
    </row>
    <row r="599" spans="11:17">
      <c r="K599">
        <v>44</v>
      </c>
      <c r="L599">
        <v>1100</v>
      </c>
      <c r="M599" t="s">
        <v>635</v>
      </c>
      <c r="N599">
        <v>1118</v>
      </c>
      <c r="O599" t="str">
        <f>Table7[[#This Row],[NB]]&amp;"-"&amp;Table7[[#This Row],[Sch]]</f>
        <v>1100-XS</v>
      </c>
      <c r="P599">
        <v>12.7</v>
      </c>
      <c r="Q599" t="s">
        <v>635</v>
      </c>
    </row>
    <row r="600" spans="11:17">
      <c r="K600">
        <v>44</v>
      </c>
      <c r="L600">
        <v>1100</v>
      </c>
      <c r="M600" t="s">
        <v>2256</v>
      </c>
      <c r="N600">
        <v>1118</v>
      </c>
      <c r="O600" t="str">
        <f>Table7[[#This Row],[NB]]&amp;"-"&amp;Table7[[#This Row],[Sch]]</f>
        <v>1100-</v>
      </c>
      <c r="P600">
        <v>14.27</v>
      </c>
    </row>
    <row r="601" spans="11:17">
      <c r="K601">
        <v>44</v>
      </c>
      <c r="L601">
        <v>1100</v>
      </c>
      <c r="M601" t="s">
        <v>2256</v>
      </c>
      <c r="N601">
        <v>1118</v>
      </c>
      <c r="O601" t="str">
        <f>Table7[[#This Row],[NB]]&amp;"-"&amp;Table7[[#This Row],[Sch]]</f>
        <v>1100-</v>
      </c>
      <c r="P601">
        <v>15.88</v>
      </c>
    </row>
    <row r="602" spans="11:17">
      <c r="K602">
        <v>44</v>
      </c>
      <c r="L602">
        <v>1100</v>
      </c>
      <c r="M602" t="s">
        <v>2256</v>
      </c>
      <c r="N602">
        <v>1118</v>
      </c>
      <c r="O602" t="str">
        <f>Table7[[#This Row],[NB]]&amp;"-"&amp;Table7[[#This Row],[Sch]]</f>
        <v>1100-</v>
      </c>
      <c r="P602">
        <v>17.48</v>
      </c>
    </row>
    <row r="603" spans="11:17">
      <c r="K603">
        <v>44</v>
      </c>
      <c r="L603">
        <v>1100</v>
      </c>
      <c r="M603" t="s">
        <v>2256</v>
      </c>
      <c r="N603">
        <v>1118</v>
      </c>
      <c r="O603" t="str">
        <f>Table7[[#This Row],[NB]]&amp;"-"&amp;Table7[[#This Row],[Sch]]</f>
        <v>1100-</v>
      </c>
      <c r="P603">
        <v>19.05</v>
      </c>
    </row>
    <row r="604" spans="11:17">
      <c r="K604">
        <v>44</v>
      </c>
      <c r="L604">
        <v>1100</v>
      </c>
      <c r="M604" t="s">
        <v>2256</v>
      </c>
      <c r="N604">
        <v>1118</v>
      </c>
      <c r="O604" t="str">
        <f>Table7[[#This Row],[NB]]&amp;"-"&amp;Table7[[#This Row],[Sch]]</f>
        <v>1100-</v>
      </c>
      <c r="P604">
        <v>20.62</v>
      </c>
    </row>
    <row r="605" spans="11:17">
      <c r="K605">
        <v>44</v>
      </c>
      <c r="L605">
        <v>1100</v>
      </c>
      <c r="M605" t="s">
        <v>2256</v>
      </c>
      <c r="N605">
        <v>1118</v>
      </c>
      <c r="O605" t="str">
        <f>Table7[[#This Row],[NB]]&amp;"-"&amp;Table7[[#This Row],[Sch]]</f>
        <v>1100-</v>
      </c>
      <c r="P605">
        <v>22.23</v>
      </c>
    </row>
    <row r="606" spans="11:17">
      <c r="K606">
        <v>44</v>
      </c>
      <c r="L606">
        <v>1100</v>
      </c>
      <c r="M606" t="s">
        <v>2256</v>
      </c>
      <c r="N606">
        <v>1118</v>
      </c>
      <c r="O606" t="str">
        <f>Table7[[#This Row],[NB]]&amp;"-"&amp;Table7[[#This Row],[Sch]]</f>
        <v>1100-</v>
      </c>
      <c r="P606">
        <v>23.83</v>
      </c>
    </row>
    <row r="607" spans="11:17">
      <c r="K607">
        <v>44</v>
      </c>
      <c r="L607">
        <v>1100</v>
      </c>
      <c r="M607" t="s">
        <v>2256</v>
      </c>
      <c r="N607">
        <v>1118</v>
      </c>
      <c r="O607" t="str">
        <f>Table7[[#This Row],[NB]]&amp;"-"&amp;Table7[[#This Row],[Sch]]</f>
        <v>1100-</v>
      </c>
      <c r="P607">
        <v>25.4</v>
      </c>
    </row>
    <row r="608" spans="11:17">
      <c r="K608">
        <v>44</v>
      </c>
      <c r="L608">
        <v>1100</v>
      </c>
      <c r="M608" t="s">
        <v>2256</v>
      </c>
      <c r="N608">
        <v>1118</v>
      </c>
      <c r="O608" t="str">
        <f>Table7[[#This Row],[NB]]&amp;"-"&amp;Table7[[#This Row],[Sch]]</f>
        <v>1100-</v>
      </c>
      <c r="P608">
        <v>26.97</v>
      </c>
    </row>
    <row r="609" spans="11:17">
      <c r="K609">
        <v>44</v>
      </c>
      <c r="L609">
        <v>1100</v>
      </c>
      <c r="M609" t="s">
        <v>2256</v>
      </c>
      <c r="N609">
        <v>1118</v>
      </c>
      <c r="O609" t="str">
        <f>Table7[[#This Row],[NB]]&amp;"-"&amp;Table7[[#This Row],[Sch]]</f>
        <v>1100-</v>
      </c>
      <c r="P609">
        <v>28.58</v>
      </c>
    </row>
    <row r="610" spans="11:17">
      <c r="K610">
        <v>44</v>
      </c>
      <c r="L610">
        <v>1100</v>
      </c>
      <c r="M610" t="s">
        <v>2256</v>
      </c>
      <c r="N610">
        <v>1118</v>
      </c>
      <c r="O610" t="str">
        <f>Table7[[#This Row],[NB]]&amp;"-"&amp;Table7[[#This Row],[Sch]]</f>
        <v>1100-</v>
      </c>
      <c r="P610">
        <v>30.18</v>
      </c>
    </row>
    <row r="611" spans="11:17">
      <c r="K611">
        <v>44</v>
      </c>
      <c r="L611">
        <v>1100</v>
      </c>
      <c r="M611" t="s">
        <v>2256</v>
      </c>
      <c r="N611">
        <v>1118</v>
      </c>
      <c r="O611" t="str">
        <f>Table7[[#This Row],[NB]]&amp;"-"&amp;Table7[[#This Row],[Sch]]</f>
        <v>1100-</v>
      </c>
      <c r="P611">
        <v>31.75</v>
      </c>
    </row>
    <row r="612" spans="11:17">
      <c r="K612">
        <v>46</v>
      </c>
      <c r="L612">
        <v>1150</v>
      </c>
      <c r="M612" t="s">
        <v>2256</v>
      </c>
      <c r="N612">
        <v>1168</v>
      </c>
      <c r="O612" t="str">
        <f>Table7[[#This Row],[NB]]&amp;"-"&amp;Table7[[#This Row],[Sch]]</f>
        <v>1150-</v>
      </c>
      <c r="P612">
        <v>8.74</v>
      </c>
    </row>
    <row r="613" spans="11:17">
      <c r="K613">
        <v>46</v>
      </c>
      <c r="L613">
        <v>1150</v>
      </c>
      <c r="M613" t="s">
        <v>264</v>
      </c>
      <c r="N613">
        <v>1168</v>
      </c>
      <c r="O613" t="str">
        <f>Table7[[#This Row],[NB]]&amp;"-"&amp;Table7[[#This Row],[Sch]]</f>
        <v>1150-STD</v>
      </c>
      <c r="P613">
        <v>9.5299999999999994</v>
      </c>
      <c r="Q613" t="s">
        <v>264</v>
      </c>
    </row>
    <row r="614" spans="11:17">
      <c r="K614">
        <v>46</v>
      </c>
      <c r="L614">
        <v>1150</v>
      </c>
      <c r="M614" t="s">
        <v>2256</v>
      </c>
      <c r="N614">
        <v>1168</v>
      </c>
      <c r="O614" t="str">
        <f>Table7[[#This Row],[NB]]&amp;"-"&amp;Table7[[#This Row],[Sch]]</f>
        <v>1150-</v>
      </c>
      <c r="P614">
        <v>10.31</v>
      </c>
    </row>
    <row r="615" spans="11:17">
      <c r="K615">
        <v>46</v>
      </c>
      <c r="L615">
        <v>1150</v>
      </c>
      <c r="M615" t="s">
        <v>2256</v>
      </c>
      <c r="N615">
        <v>1168</v>
      </c>
      <c r="O615" t="str">
        <f>Table7[[#This Row],[NB]]&amp;"-"&amp;Table7[[#This Row],[Sch]]</f>
        <v>1150-</v>
      </c>
      <c r="P615">
        <v>11.13</v>
      </c>
    </row>
    <row r="616" spans="11:17">
      <c r="K616">
        <v>46</v>
      </c>
      <c r="L616">
        <v>1150</v>
      </c>
      <c r="M616" t="s">
        <v>2256</v>
      </c>
      <c r="N616">
        <v>1168</v>
      </c>
      <c r="O616" t="str">
        <f>Table7[[#This Row],[NB]]&amp;"-"&amp;Table7[[#This Row],[Sch]]</f>
        <v>1150-</v>
      </c>
      <c r="P616">
        <v>11.91</v>
      </c>
    </row>
    <row r="617" spans="11:17">
      <c r="K617">
        <v>46</v>
      </c>
      <c r="L617">
        <v>1150</v>
      </c>
      <c r="M617" t="s">
        <v>635</v>
      </c>
      <c r="N617">
        <v>1168</v>
      </c>
      <c r="O617" t="str">
        <f>Table7[[#This Row],[NB]]&amp;"-"&amp;Table7[[#This Row],[Sch]]</f>
        <v>1150-XS</v>
      </c>
      <c r="P617">
        <v>12.7</v>
      </c>
      <c r="Q617" t="s">
        <v>635</v>
      </c>
    </row>
    <row r="618" spans="11:17">
      <c r="K618">
        <v>46</v>
      </c>
      <c r="L618">
        <v>1150</v>
      </c>
      <c r="M618" t="s">
        <v>2256</v>
      </c>
      <c r="N618">
        <v>1168</v>
      </c>
      <c r="O618" t="str">
        <f>Table7[[#This Row],[NB]]&amp;"-"&amp;Table7[[#This Row],[Sch]]</f>
        <v>1150-</v>
      </c>
      <c r="P618">
        <v>14.27</v>
      </c>
    </row>
    <row r="619" spans="11:17">
      <c r="K619">
        <v>46</v>
      </c>
      <c r="L619">
        <v>1150</v>
      </c>
      <c r="M619" t="s">
        <v>2256</v>
      </c>
      <c r="N619">
        <v>1168</v>
      </c>
      <c r="O619" t="str">
        <f>Table7[[#This Row],[NB]]&amp;"-"&amp;Table7[[#This Row],[Sch]]</f>
        <v>1150-</v>
      </c>
      <c r="P619">
        <v>15.88</v>
      </c>
    </row>
    <row r="620" spans="11:17">
      <c r="K620">
        <v>46</v>
      </c>
      <c r="L620">
        <v>1150</v>
      </c>
      <c r="M620" t="s">
        <v>2256</v>
      </c>
      <c r="N620">
        <v>1168</v>
      </c>
      <c r="O620" t="str">
        <f>Table7[[#This Row],[NB]]&amp;"-"&amp;Table7[[#This Row],[Sch]]</f>
        <v>1150-</v>
      </c>
      <c r="P620">
        <v>17.48</v>
      </c>
    </row>
    <row r="621" spans="11:17">
      <c r="K621">
        <v>46</v>
      </c>
      <c r="L621">
        <v>1150</v>
      </c>
      <c r="M621" t="s">
        <v>2256</v>
      </c>
      <c r="N621">
        <v>1168</v>
      </c>
      <c r="O621" t="str">
        <f>Table7[[#This Row],[NB]]&amp;"-"&amp;Table7[[#This Row],[Sch]]</f>
        <v>1150-</v>
      </c>
      <c r="P621">
        <v>19.05</v>
      </c>
    </row>
    <row r="622" spans="11:17">
      <c r="K622">
        <v>46</v>
      </c>
      <c r="L622">
        <v>1150</v>
      </c>
      <c r="M622" t="s">
        <v>2256</v>
      </c>
      <c r="N622">
        <v>1168</v>
      </c>
      <c r="O622" t="str">
        <f>Table7[[#This Row],[NB]]&amp;"-"&amp;Table7[[#This Row],[Sch]]</f>
        <v>1150-</v>
      </c>
      <c r="P622">
        <v>20.62</v>
      </c>
    </row>
    <row r="623" spans="11:17">
      <c r="K623">
        <v>46</v>
      </c>
      <c r="L623">
        <v>1150</v>
      </c>
      <c r="M623" t="s">
        <v>2256</v>
      </c>
      <c r="N623">
        <v>1168</v>
      </c>
      <c r="O623" t="str">
        <f>Table7[[#This Row],[NB]]&amp;"-"&amp;Table7[[#This Row],[Sch]]</f>
        <v>1150-</v>
      </c>
      <c r="P623">
        <v>22.23</v>
      </c>
    </row>
    <row r="624" spans="11:17">
      <c r="K624">
        <v>46</v>
      </c>
      <c r="L624">
        <v>1150</v>
      </c>
      <c r="M624" t="s">
        <v>2256</v>
      </c>
      <c r="N624">
        <v>1168</v>
      </c>
      <c r="O624" t="str">
        <f>Table7[[#This Row],[NB]]&amp;"-"&amp;Table7[[#This Row],[Sch]]</f>
        <v>1150-</v>
      </c>
      <c r="P624">
        <v>23.83</v>
      </c>
    </row>
    <row r="625" spans="11:17">
      <c r="K625">
        <v>46</v>
      </c>
      <c r="L625">
        <v>1150</v>
      </c>
      <c r="M625" t="s">
        <v>2256</v>
      </c>
      <c r="N625">
        <v>1168</v>
      </c>
      <c r="O625" t="str">
        <f>Table7[[#This Row],[NB]]&amp;"-"&amp;Table7[[#This Row],[Sch]]</f>
        <v>1150-</v>
      </c>
      <c r="P625">
        <v>25.4</v>
      </c>
    </row>
    <row r="626" spans="11:17">
      <c r="K626">
        <v>46</v>
      </c>
      <c r="L626">
        <v>1150</v>
      </c>
      <c r="M626" t="s">
        <v>2256</v>
      </c>
      <c r="N626">
        <v>1168</v>
      </c>
      <c r="O626" t="str">
        <f>Table7[[#This Row],[NB]]&amp;"-"&amp;Table7[[#This Row],[Sch]]</f>
        <v>1150-</v>
      </c>
      <c r="P626">
        <v>26.97</v>
      </c>
    </row>
    <row r="627" spans="11:17">
      <c r="K627">
        <v>46</v>
      </c>
      <c r="L627">
        <v>1150</v>
      </c>
      <c r="M627" t="s">
        <v>2256</v>
      </c>
      <c r="N627">
        <v>1168</v>
      </c>
      <c r="O627" t="str">
        <f>Table7[[#This Row],[NB]]&amp;"-"&amp;Table7[[#This Row],[Sch]]</f>
        <v>1150-</v>
      </c>
      <c r="P627">
        <v>28.58</v>
      </c>
    </row>
    <row r="628" spans="11:17">
      <c r="K628">
        <v>46</v>
      </c>
      <c r="L628">
        <v>1150</v>
      </c>
      <c r="M628" t="s">
        <v>2256</v>
      </c>
      <c r="N628">
        <v>1168</v>
      </c>
      <c r="O628" t="str">
        <f>Table7[[#This Row],[NB]]&amp;"-"&amp;Table7[[#This Row],[Sch]]</f>
        <v>1150-</v>
      </c>
      <c r="P628">
        <v>30.18</v>
      </c>
    </row>
    <row r="629" spans="11:17">
      <c r="K629">
        <v>46</v>
      </c>
      <c r="L629">
        <v>1150</v>
      </c>
      <c r="M629" t="s">
        <v>2256</v>
      </c>
      <c r="N629">
        <v>1168</v>
      </c>
      <c r="O629" t="str">
        <f>Table7[[#This Row],[NB]]&amp;"-"&amp;Table7[[#This Row],[Sch]]</f>
        <v>1150-</v>
      </c>
      <c r="P629">
        <v>31.75</v>
      </c>
    </row>
    <row r="630" spans="11:17">
      <c r="K630">
        <v>48</v>
      </c>
      <c r="L630">
        <v>1200</v>
      </c>
      <c r="M630" t="s">
        <v>2256</v>
      </c>
      <c r="N630">
        <v>1219</v>
      </c>
      <c r="O630" t="str">
        <f>Table7[[#This Row],[NB]]&amp;"-"&amp;Table7[[#This Row],[Sch]]</f>
        <v>1200-</v>
      </c>
      <c r="P630">
        <v>8.74</v>
      </c>
    </row>
    <row r="631" spans="11:17">
      <c r="K631">
        <v>48</v>
      </c>
      <c r="L631">
        <v>1200</v>
      </c>
      <c r="M631" t="s">
        <v>264</v>
      </c>
      <c r="N631">
        <v>1219</v>
      </c>
      <c r="O631" t="str">
        <f>Table7[[#This Row],[NB]]&amp;"-"&amp;Table7[[#This Row],[Sch]]</f>
        <v>1200-STD</v>
      </c>
      <c r="P631">
        <v>9.5299999999999994</v>
      </c>
      <c r="Q631" t="s">
        <v>264</v>
      </c>
    </row>
    <row r="632" spans="11:17">
      <c r="K632">
        <v>48</v>
      </c>
      <c r="L632">
        <v>1200</v>
      </c>
      <c r="M632" t="s">
        <v>2256</v>
      </c>
      <c r="N632">
        <v>1219</v>
      </c>
      <c r="O632" t="str">
        <f>Table7[[#This Row],[NB]]&amp;"-"&amp;Table7[[#This Row],[Sch]]</f>
        <v>1200-</v>
      </c>
      <c r="P632">
        <v>10.31</v>
      </c>
    </row>
    <row r="633" spans="11:17">
      <c r="K633">
        <v>48</v>
      </c>
      <c r="L633">
        <v>1200</v>
      </c>
      <c r="M633" t="s">
        <v>2256</v>
      </c>
      <c r="N633">
        <v>1219</v>
      </c>
      <c r="O633" t="str">
        <f>Table7[[#This Row],[NB]]&amp;"-"&amp;Table7[[#This Row],[Sch]]</f>
        <v>1200-</v>
      </c>
      <c r="P633">
        <v>11.13</v>
      </c>
    </row>
    <row r="634" spans="11:17">
      <c r="K634">
        <v>48</v>
      </c>
      <c r="L634">
        <v>1200</v>
      </c>
      <c r="M634" t="s">
        <v>2256</v>
      </c>
      <c r="N634">
        <v>1219</v>
      </c>
      <c r="O634" t="str">
        <f>Table7[[#This Row],[NB]]&amp;"-"&amp;Table7[[#This Row],[Sch]]</f>
        <v>1200-</v>
      </c>
      <c r="P634">
        <v>11.91</v>
      </c>
    </row>
    <row r="635" spans="11:17">
      <c r="K635">
        <v>48</v>
      </c>
      <c r="L635">
        <v>1200</v>
      </c>
      <c r="M635" t="s">
        <v>635</v>
      </c>
      <c r="N635">
        <v>1219</v>
      </c>
      <c r="O635" t="str">
        <f>Table7[[#This Row],[NB]]&amp;"-"&amp;Table7[[#This Row],[Sch]]</f>
        <v>1200-XS</v>
      </c>
      <c r="P635">
        <v>12.7</v>
      </c>
      <c r="Q635" t="s">
        <v>635</v>
      </c>
    </row>
    <row r="636" spans="11:17">
      <c r="K636">
        <v>48</v>
      </c>
      <c r="L636">
        <v>1200</v>
      </c>
      <c r="M636" t="s">
        <v>2256</v>
      </c>
      <c r="N636">
        <v>1219</v>
      </c>
      <c r="O636" t="str">
        <f>Table7[[#This Row],[NB]]&amp;"-"&amp;Table7[[#This Row],[Sch]]</f>
        <v>1200-</v>
      </c>
      <c r="P636">
        <v>14.27</v>
      </c>
    </row>
    <row r="637" spans="11:17">
      <c r="K637">
        <v>48</v>
      </c>
      <c r="L637">
        <v>1200</v>
      </c>
      <c r="M637" t="s">
        <v>2256</v>
      </c>
      <c r="N637">
        <v>1219</v>
      </c>
      <c r="O637" t="str">
        <f>Table7[[#This Row],[NB]]&amp;"-"&amp;Table7[[#This Row],[Sch]]</f>
        <v>1200-</v>
      </c>
      <c r="P637">
        <v>15.88</v>
      </c>
    </row>
    <row r="638" spans="11:17">
      <c r="K638">
        <v>48</v>
      </c>
      <c r="L638">
        <v>1200</v>
      </c>
      <c r="M638" t="s">
        <v>2256</v>
      </c>
      <c r="N638">
        <v>1219</v>
      </c>
      <c r="O638" t="str">
        <f>Table7[[#This Row],[NB]]&amp;"-"&amp;Table7[[#This Row],[Sch]]</f>
        <v>1200-</v>
      </c>
      <c r="P638">
        <v>17.48</v>
      </c>
    </row>
    <row r="639" spans="11:17">
      <c r="K639">
        <v>48</v>
      </c>
      <c r="L639">
        <v>1200</v>
      </c>
      <c r="M639" t="s">
        <v>2256</v>
      </c>
      <c r="N639">
        <v>1219</v>
      </c>
      <c r="O639" t="str">
        <f>Table7[[#This Row],[NB]]&amp;"-"&amp;Table7[[#This Row],[Sch]]</f>
        <v>1200-</v>
      </c>
      <c r="P639">
        <v>19.05</v>
      </c>
    </row>
    <row r="640" spans="11:17">
      <c r="K640">
        <v>48</v>
      </c>
      <c r="L640">
        <v>1200</v>
      </c>
      <c r="M640" t="s">
        <v>2256</v>
      </c>
      <c r="N640">
        <v>1219</v>
      </c>
      <c r="O640" t="str">
        <f>Table7[[#This Row],[NB]]&amp;"-"&amp;Table7[[#This Row],[Sch]]</f>
        <v>1200-</v>
      </c>
      <c r="P640">
        <v>20.62</v>
      </c>
    </row>
    <row r="641" spans="11:16">
      <c r="K641">
        <v>48</v>
      </c>
      <c r="L641">
        <v>1200</v>
      </c>
      <c r="M641" t="s">
        <v>2256</v>
      </c>
      <c r="N641">
        <v>1219</v>
      </c>
      <c r="O641" t="str">
        <f>Table7[[#This Row],[NB]]&amp;"-"&amp;Table7[[#This Row],[Sch]]</f>
        <v>1200-</v>
      </c>
      <c r="P641">
        <v>22.23</v>
      </c>
    </row>
    <row r="642" spans="11:16">
      <c r="K642">
        <v>48</v>
      </c>
      <c r="L642">
        <v>1200</v>
      </c>
      <c r="M642" t="s">
        <v>2256</v>
      </c>
      <c r="N642">
        <v>1219</v>
      </c>
      <c r="O642" t="str">
        <f>Table7[[#This Row],[NB]]&amp;"-"&amp;Table7[[#This Row],[Sch]]</f>
        <v>1200-</v>
      </c>
      <c r="P642">
        <v>23.83</v>
      </c>
    </row>
    <row r="643" spans="11:16">
      <c r="K643">
        <v>48</v>
      </c>
      <c r="L643">
        <v>1200</v>
      </c>
      <c r="M643" t="s">
        <v>2256</v>
      </c>
      <c r="N643">
        <v>1219</v>
      </c>
      <c r="O643" t="str">
        <f>Table7[[#This Row],[NB]]&amp;"-"&amp;Table7[[#This Row],[Sch]]</f>
        <v>1200-</v>
      </c>
      <c r="P643">
        <v>25.4</v>
      </c>
    </row>
    <row r="644" spans="11:16">
      <c r="K644">
        <v>48</v>
      </c>
      <c r="L644">
        <v>1200</v>
      </c>
      <c r="M644" t="s">
        <v>2256</v>
      </c>
      <c r="N644">
        <v>1219</v>
      </c>
      <c r="O644" t="str">
        <f>Table7[[#This Row],[NB]]&amp;"-"&amp;Table7[[#This Row],[Sch]]</f>
        <v>1200-</v>
      </c>
      <c r="P644">
        <v>26.97</v>
      </c>
    </row>
    <row r="645" spans="11:16">
      <c r="K645">
        <v>48</v>
      </c>
      <c r="L645">
        <v>1200</v>
      </c>
      <c r="M645" t="s">
        <v>2256</v>
      </c>
      <c r="N645">
        <v>1219</v>
      </c>
      <c r="O645" t="str">
        <f>Table7[[#This Row],[NB]]&amp;"-"&amp;Table7[[#This Row],[Sch]]</f>
        <v>1200-</v>
      </c>
      <c r="P645">
        <v>28.58</v>
      </c>
    </row>
    <row r="646" spans="11:16">
      <c r="K646">
        <v>48</v>
      </c>
      <c r="L646">
        <v>1200</v>
      </c>
      <c r="M646" t="s">
        <v>2256</v>
      </c>
      <c r="N646">
        <v>1219</v>
      </c>
      <c r="O646" t="str">
        <f>Table7[[#This Row],[NB]]&amp;"-"&amp;Table7[[#This Row],[Sch]]</f>
        <v>1200-</v>
      </c>
      <c r="P646">
        <v>30.18</v>
      </c>
    </row>
    <row r="647" spans="11:16">
      <c r="K647">
        <v>48</v>
      </c>
      <c r="L647">
        <v>1200</v>
      </c>
      <c r="M647" t="s">
        <v>2256</v>
      </c>
      <c r="N647">
        <v>1219</v>
      </c>
      <c r="O647" t="str">
        <f>Table7[[#This Row],[NB]]&amp;"-"&amp;Table7[[#This Row],[Sch]]</f>
        <v>1200-</v>
      </c>
      <c r="P647">
        <v>31.75</v>
      </c>
    </row>
    <row r="648" spans="11:16">
      <c r="K648">
        <v>52</v>
      </c>
      <c r="L648">
        <v>1300</v>
      </c>
      <c r="M648" t="s">
        <v>2256</v>
      </c>
      <c r="N648">
        <v>1321</v>
      </c>
      <c r="O648" t="str">
        <f>Table7[[#This Row],[NB]]&amp;"-"&amp;Table7[[#This Row],[Sch]]</f>
        <v>1300-</v>
      </c>
      <c r="P648">
        <v>9.5299999999999994</v>
      </c>
    </row>
    <row r="649" spans="11:16">
      <c r="K649">
        <v>52</v>
      </c>
      <c r="L649">
        <v>1300</v>
      </c>
      <c r="M649" t="s">
        <v>2256</v>
      </c>
      <c r="N649">
        <v>1321</v>
      </c>
      <c r="O649" t="str">
        <f>Table7[[#This Row],[NB]]&amp;"-"&amp;Table7[[#This Row],[Sch]]</f>
        <v>1300-</v>
      </c>
      <c r="P649">
        <v>10.31</v>
      </c>
    </row>
    <row r="650" spans="11:16">
      <c r="K650">
        <v>52</v>
      </c>
      <c r="L650">
        <v>1300</v>
      </c>
      <c r="M650" t="s">
        <v>2256</v>
      </c>
      <c r="N650">
        <v>1321</v>
      </c>
      <c r="O650" t="str">
        <f>Table7[[#This Row],[NB]]&amp;"-"&amp;Table7[[#This Row],[Sch]]</f>
        <v>1300-</v>
      </c>
      <c r="P650">
        <v>11.13</v>
      </c>
    </row>
    <row r="651" spans="11:16">
      <c r="K651">
        <v>52</v>
      </c>
      <c r="L651">
        <v>1300</v>
      </c>
      <c r="M651" t="s">
        <v>2256</v>
      </c>
      <c r="N651">
        <v>1321</v>
      </c>
      <c r="O651" t="str">
        <f>Table7[[#This Row],[NB]]&amp;"-"&amp;Table7[[#This Row],[Sch]]</f>
        <v>1300-</v>
      </c>
      <c r="P651">
        <v>11.91</v>
      </c>
    </row>
    <row r="652" spans="11:16">
      <c r="K652">
        <v>52</v>
      </c>
      <c r="L652">
        <v>1300</v>
      </c>
      <c r="M652" t="s">
        <v>2256</v>
      </c>
      <c r="N652">
        <v>1321</v>
      </c>
      <c r="O652" t="str">
        <f>Table7[[#This Row],[NB]]&amp;"-"&amp;Table7[[#This Row],[Sch]]</f>
        <v>1300-</v>
      </c>
      <c r="P652">
        <v>12.7</v>
      </c>
    </row>
    <row r="653" spans="11:16">
      <c r="K653">
        <v>52</v>
      </c>
      <c r="L653">
        <v>1300</v>
      </c>
      <c r="M653" t="s">
        <v>2256</v>
      </c>
      <c r="N653">
        <v>1321</v>
      </c>
      <c r="O653" t="str">
        <f>Table7[[#This Row],[NB]]&amp;"-"&amp;Table7[[#This Row],[Sch]]</f>
        <v>1300-</v>
      </c>
      <c r="P653">
        <v>14.27</v>
      </c>
    </row>
    <row r="654" spans="11:16">
      <c r="K654">
        <v>52</v>
      </c>
      <c r="L654">
        <v>1300</v>
      </c>
      <c r="M654" t="s">
        <v>2256</v>
      </c>
      <c r="N654">
        <v>1321</v>
      </c>
      <c r="O654" t="str">
        <f>Table7[[#This Row],[NB]]&amp;"-"&amp;Table7[[#This Row],[Sch]]</f>
        <v>1300-</v>
      </c>
      <c r="P654">
        <v>15.88</v>
      </c>
    </row>
    <row r="655" spans="11:16">
      <c r="K655">
        <v>52</v>
      </c>
      <c r="L655">
        <v>1300</v>
      </c>
      <c r="M655" t="s">
        <v>2256</v>
      </c>
      <c r="N655">
        <v>1321</v>
      </c>
      <c r="O655" t="str">
        <f>Table7[[#This Row],[NB]]&amp;"-"&amp;Table7[[#This Row],[Sch]]</f>
        <v>1300-</v>
      </c>
      <c r="P655">
        <v>17.48</v>
      </c>
    </row>
    <row r="656" spans="11:16">
      <c r="K656">
        <v>52</v>
      </c>
      <c r="L656">
        <v>1300</v>
      </c>
      <c r="M656" t="s">
        <v>2256</v>
      </c>
      <c r="N656">
        <v>1321</v>
      </c>
      <c r="O656" t="str">
        <f>Table7[[#This Row],[NB]]&amp;"-"&amp;Table7[[#This Row],[Sch]]</f>
        <v>1300-</v>
      </c>
      <c r="P656">
        <v>19.05</v>
      </c>
    </row>
    <row r="657" spans="11:16">
      <c r="K657">
        <v>52</v>
      </c>
      <c r="L657">
        <v>1300</v>
      </c>
      <c r="M657" t="s">
        <v>2256</v>
      </c>
      <c r="N657">
        <v>1321</v>
      </c>
      <c r="O657" t="str">
        <f>Table7[[#This Row],[NB]]&amp;"-"&amp;Table7[[#This Row],[Sch]]</f>
        <v>1300-</v>
      </c>
      <c r="P657">
        <v>20.62</v>
      </c>
    </row>
    <row r="658" spans="11:16">
      <c r="K658">
        <v>52</v>
      </c>
      <c r="L658">
        <v>1300</v>
      </c>
      <c r="M658" t="s">
        <v>2256</v>
      </c>
      <c r="N658">
        <v>1321</v>
      </c>
      <c r="O658" t="str">
        <f>Table7[[#This Row],[NB]]&amp;"-"&amp;Table7[[#This Row],[Sch]]</f>
        <v>1300-</v>
      </c>
      <c r="P658">
        <v>22.23</v>
      </c>
    </row>
    <row r="659" spans="11:16">
      <c r="K659">
        <v>52</v>
      </c>
      <c r="L659">
        <v>1300</v>
      </c>
      <c r="M659" t="s">
        <v>2256</v>
      </c>
      <c r="N659">
        <v>1321</v>
      </c>
      <c r="O659" t="str">
        <f>Table7[[#This Row],[NB]]&amp;"-"&amp;Table7[[#This Row],[Sch]]</f>
        <v>1300-</v>
      </c>
      <c r="P659">
        <v>23.83</v>
      </c>
    </row>
    <row r="660" spans="11:16">
      <c r="K660">
        <v>52</v>
      </c>
      <c r="L660">
        <v>1300</v>
      </c>
      <c r="M660" t="s">
        <v>2256</v>
      </c>
      <c r="N660">
        <v>1321</v>
      </c>
      <c r="O660" t="str">
        <f>Table7[[#This Row],[NB]]&amp;"-"&amp;Table7[[#This Row],[Sch]]</f>
        <v>1300-</v>
      </c>
      <c r="P660">
        <v>25.4</v>
      </c>
    </row>
    <row r="661" spans="11:16">
      <c r="K661">
        <v>52</v>
      </c>
      <c r="L661">
        <v>1300</v>
      </c>
      <c r="M661" t="s">
        <v>2256</v>
      </c>
      <c r="N661">
        <v>1321</v>
      </c>
      <c r="O661" t="str">
        <f>Table7[[#This Row],[NB]]&amp;"-"&amp;Table7[[#This Row],[Sch]]</f>
        <v>1300-</v>
      </c>
      <c r="P661">
        <v>26.97</v>
      </c>
    </row>
    <row r="662" spans="11:16">
      <c r="K662">
        <v>52</v>
      </c>
      <c r="L662">
        <v>1300</v>
      </c>
      <c r="M662" t="s">
        <v>2256</v>
      </c>
      <c r="N662">
        <v>1321</v>
      </c>
      <c r="O662" t="str">
        <f>Table7[[#This Row],[NB]]&amp;"-"&amp;Table7[[#This Row],[Sch]]</f>
        <v>1300-</v>
      </c>
      <c r="P662">
        <v>28.58</v>
      </c>
    </row>
    <row r="663" spans="11:16">
      <c r="K663">
        <v>52</v>
      </c>
      <c r="L663">
        <v>1300</v>
      </c>
      <c r="M663" t="s">
        <v>2256</v>
      </c>
      <c r="N663">
        <v>1321</v>
      </c>
      <c r="O663" t="str">
        <f>Table7[[#This Row],[NB]]&amp;"-"&amp;Table7[[#This Row],[Sch]]</f>
        <v>1300-</v>
      </c>
      <c r="P663">
        <v>30.18</v>
      </c>
    </row>
    <row r="664" spans="11:16">
      <c r="K664">
        <v>52</v>
      </c>
      <c r="L664">
        <v>1300</v>
      </c>
      <c r="M664" t="s">
        <v>2256</v>
      </c>
      <c r="N664">
        <v>1321</v>
      </c>
      <c r="O664" t="str">
        <f>Table7[[#This Row],[NB]]&amp;"-"&amp;Table7[[#This Row],[Sch]]</f>
        <v>1300-</v>
      </c>
      <c r="P664">
        <v>31.75</v>
      </c>
    </row>
    <row r="665" spans="11:16">
      <c r="K665">
        <v>56</v>
      </c>
      <c r="L665">
        <v>1400</v>
      </c>
      <c r="M665" t="s">
        <v>2256</v>
      </c>
      <c r="N665">
        <v>1422</v>
      </c>
      <c r="O665" t="str">
        <f>Table7[[#This Row],[NB]]&amp;"-"&amp;Table7[[#This Row],[Sch]]</f>
        <v>1400-</v>
      </c>
      <c r="P665">
        <v>9.5299999999999994</v>
      </c>
    </row>
    <row r="666" spans="11:16">
      <c r="K666">
        <v>56</v>
      </c>
      <c r="L666">
        <v>1400</v>
      </c>
      <c r="M666" t="s">
        <v>2256</v>
      </c>
      <c r="N666">
        <v>1422</v>
      </c>
      <c r="O666" t="str">
        <f>Table7[[#This Row],[NB]]&amp;"-"&amp;Table7[[#This Row],[Sch]]</f>
        <v>1400-</v>
      </c>
      <c r="P666">
        <v>10.31</v>
      </c>
    </row>
    <row r="667" spans="11:16">
      <c r="K667">
        <v>56</v>
      </c>
      <c r="L667">
        <v>1400</v>
      </c>
      <c r="M667" t="s">
        <v>2256</v>
      </c>
      <c r="N667">
        <v>1422</v>
      </c>
      <c r="O667" t="str">
        <f>Table7[[#This Row],[NB]]&amp;"-"&amp;Table7[[#This Row],[Sch]]</f>
        <v>1400-</v>
      </c>
      <c r="P667">
        <v>11.13</v>
      </c>
    </row>
    <row r="668" spans="11:16">
      <c r="K668">
        <v>56</v>
      </c>
      <c r="L668">
        <v>1400</v>
      </c>
      <c r="M668" t="s">
        <v>2256</v>
      </c>
      <c r="N668">
        <v>1422</v>
      </c>
      <c r="O668" t="str">
        <f>Table7[[#This Row],[NB]]&amp;"-"&amp;Table7[[#This Row],[Sch]]</f>
        <v>1400-</v>
      </c>
      <c r="P668">
        <v>11.91</v>
      </c>
    </row>
    <row r="669" spans="11:16">
      <c r="K669">
        <v>56</v>
      </c>
      <c r="L669">
        <v>1400</v>
      </c>
      <c r="M669" t="s">
        <v>2256</v>
      </c>
      <c r="N669">
        <v>1422</v>
      </c>
      <c r="O669" t="str">
        <f>Table7[[#This Row],[NB]]&amp;"-"&amp;Table7[[#This Row],[Sch]]</f>
        <v>1400-</v>
      </c>
      <c r="P669">
        <v>12.7</v>
      </c>
    </row>
    <row r="670" spans="11:16">
      <c r="K670">
        <v>56</v>
      </c>
      <c r="L670">
        <v>1400</v>
      </c>
      <c r="M670" t="s">
        <v>2256</v>
      </c>
      <c r="N670">
        <v>1422</v>
      </c>
      <c r="O670" t="str">
        <f>Table7[[#This Row],[NB]]&amp;"-"&amp;Table7[[#This Row],[Sch]]</f>
        <v>1400-</v>
      </c>
      <c r="P670">
        <v>14.27</v>
      </c>
    </row>
    <row r="671" spans="11:16">
      <c r="K671">
        <v>56</v>
      </c>
      <c r="L671">
        <v>1400</v>
      </c>
      <c r="M671" t="s">
        <v>2256</v>
      </c>
      <c r="N671">
        <v>1422</v>
      </c>
      <c r="O671" t="str">
        <f>Table7[[#This Row],[NB]]&amp;"-"&amp;Table7[[#This Row],[Sch]]</f>
        <v>1400-</v>
      </c>
      <c r="P671">
        <v>15.88</v>
      </c>
    </row>
    <row r="672" spans="11:16">
      <c r="K672">
        <v>56</v>
      </c>
      <c r="L672">
        <v>1400</v>
      </c>
      <c r="M672" t="s">
        <v>2256</v>
      </c>
      <c r="N672">
        <v>1422</v>
      </c>
      <c r="O672" t="str">
        <f>Table7[[#This Row],[NB]]&amp;"-"&amp;Table7[[#This Row],[Sch]]</f>
        <v>1400-</v>
      </c>
      <c r="P672">
        <v>17.48</v>
      </c>
    </row>
    <row r="673" spans="11:16">
      <c r="K673">
        <v>56</v>
      </c>
      <c r="L673">
        <v>1400</v>
      </c>
      <c r="M673" t="s">
        <v>2256</v>
      </c>
      <c r="N673">
        <v>1422</v>
      </c>
      <c r="O673" t="str">
        <f>Table7[[#This Row],[NB]]&amp;"-"&amp;Table7[[#This Row],[Sch]]</f>
        <v>1400-</v>
      </c>
      <c r="P673">
        <v>19.05</v>
      </c>
    </row>
    <row r="674" spans="11:16">
      <c r="K674">
        <v>56</v>
      </c>
      <c r="L674">
        <v>1400</v>
      </c>
      <c r="M674" t="s">
        <v>2256</v>
      </c>
      <c r="N674">
        <v>1422</v>
      </c>
      <c r="O674" t="str">
        <f>Table7[[#This Row],[NB]]&amp;"-"&amp;Table7[[#This Row],[Sch]]</f>
        <v>1400-</v>
      </c>
      <c r="P674">
        <v>20.62</v>
      </c>
    </row>
    <row r="675" spans="11:16">
      <c r="K675">
        <v>56</v>
      </c>
      <c r="L675">
        <v>1400</v>
      </c>
      <c r="M675" t="s">
        <v>2256</v>
      </c>
      <c r="N675">
        <v>1422</v>
      </c>
      <c r="O675" t="str">
        <f>Table7[[#This Row],[NB]]&amp;"-"&amp;Table7[[#This Row],[Sch]]</f>
        <v>1400-</v>
      </c>
      <c r="P675">
        <v>22.23</v>
      </c>
    </row>
    <row r="676" spans="11:16">
      <c r="K676">
        <v>56</v>
      </c>
      <c r="L676">
        <v>1400</v>
      </c>
      <c r="M676" t="s">
        <v>2256</v>
      </c>
      <c r="N676">
        <v>1422</v>
      </c>
      <c r="O676" t="str">
        <f>Table7[[#This Row],[NB]]&amp;"-"&amp;Table7[[#This Row],[Sch]]</f>
        <v>1400-</v>
      </c>
      <c r="P676">
        <v>23.83</v>
      </c>
    </row>
    <row r="677" spans="11:16">
      <c r="K677">
        <v>56</v>
      </c>
      <c r="L677">
        <v>1400</v>
      </c>
      <c r="M677" t="s">
        <v>2256</v>
      </c>
      <c r="N677">
        <v>1422</v>
      </c>
      <c r="O677" t="str">
        <f>Table7[[#This Row],[NB]]&amp;"-"&amp;Table7[[#This Row],[Sch]]</f>
        <v>1400-</v>
      </c>
      <c r="P677">
        <v>25.4</v>
      </c>
    </row>
    <row r="678" spans="11:16">
      <c r="K678">
        <v>56</v>
      </c>
      <c r="L678">
        <v>1400</v>
      </c>
      <c r="M678" t="s">
        <v>2256</v>
      </c>
      <c r="N678">
        <v>1422</v>
      </c>
      <c r="O678" t="str">
        <f>Table7[[#This Row],[NB]]&amp;"-"&amp;Table7[[#This Row],[Sch]]</f>
        <v>1400-</v>
      </c>
      <c r="P678">
        <v>26.97</v>
      </c>
    </row>
    <row r="679" spans="11:16">
      <c r="K679">
        <v>56</v>
      </c>
      <c r="L679">
        <v>1400</v>
      </c>
      <c r="M679" t="s">
        <v>2256</v>
      </c>
      <c r="N679">
        <v>1422</v>
      </c>
      <c r="O679" t="str">
        <f>Table7[[#This Row],[NB]]&amp;"-"&amp;Table7[[#This Row],[Sch]]</f>
        <v>1400-</v>
      </c>
      <c r="P679">
        <v>28.58</v>
      </c>
    </row>
    <row r="680" spans="11:16">
      <c r="K680">
        <v>56</v>
      </c>
      <c r="L680">
        <v>1400</v>
      </c>
      <c r="M680" t="s">
        <v>2256</v>
      </c>
      <c r="N680">
        <v>1422</v>
      </c>
      <c r="O680" t="str">
        <f>Table7[[#This Row],[NB]]&amp;"-"&amp;Table7[[#This Row],[Sch]]</f>
        <v>1400-</v>
      </c>
      <c r="P680">
        <v>30.18</v>
      </c>
    </row>
    <row r="681" spans="11:16">
      <c r="K681">
        <v>56</v>
      </c>
      <c r="L681">
        <v>1400</v>
      </c>
      <c r="M681" t="s">
        <v>2256</v>
      </c>
      <c r="N681">
        <v>1422</v>
      </c>
      <c r="O681" t="str">
        <f>Table7[[#This Row],[NB]]&amp;"-"&amp;Table7[[#This Row],[Sch]]</f>
        <v>1400-</v>
      </c>
      <c r="P681">
        <v>31.75</v>
      </c>
    </row>
    <row r="682" spans="11:16">
      <c r="K682">
        <v>60</v>
      </c>
      <c r="L682">
        <v>1500</v>
      </c>
      <c r="M682" t="s">
        <v>2256</v>
      </c>
      <c r="N682">
        <v>1524</v>
      </c>
      <c r="O682" t="str">
        <f>Table7[[#This Row],[NB]]&amp;"-"&amp;Table7[[#This Row],[Sch]]</f>
        <v>1500-</v>
      </c>
      <c r="P682">
        <v>9.5299999999999994</v>
      </c>
    </row>
    <row r="683" spans="11:16">
      <c r="K683">
        <v>60</v>
      </c>
      <c r="L683">
        <v>1500</v>
      </c>
      <c r="M683" t="s">
        <v>2256</v>
      </c>
      <c r="N683">
        <v>1524</v>
      </c>
      <c r="O683" t="str">
        <f>Table7[[#This Row],[NB]]&amp;"-"&amp;Table7[[#This Row],[Sch]]</f>
        <v>1500-</v>
      </c>
      <c r="P683">
        <v>10.31</v>
      </c>
    </row>
    <row r="684" spans="11:16">
      <c r="K684">
        <v>60</v>
      </c>
      <c r="L684">
        <v>1500</v>
      </c>
      <c r="M684" t="s">
        <v>2256</v>
      </c>
      <c r="N684">
        <v>1524</v>
      </c>
      <c r="O684" t="str">
        <f>Table7[[#This Row],[NB]]&amp;"-"&amp;Table7[[#This Row],[Sch]]</f>
        <v>1500-</v>
      </c>
      <c r="P684">
        <v>11.13</v>
      </c>
    </row>
    <row r="685" spans="11:16">
      <c r="K685">
        <v>60</v>
      </c>
      <c r="L685">
        <v>1500</v>
      </c>
      <c r="M685" t="s">
        <v>2256</v>
      </c>
      <c r="N685">
        <v>1524</v>
      </c>
      <c r="O685" t="str">
        <f>Table7[[#This Row],[NB]]&amp;"-"&amp;Table7[[#This Row],[Sch]]</f>
        <v>1500-</v>
      </c>
      <c r="P685">
        <v>11.91</v>
      </c>
    </row>
    <row r="686" spans="11:16">
      <c r="K686">
        <v>60</v>
      </c>
      <c r="L686">
        <v>1500</v>
      </c>
      <c r="M686" t="s">
        <v>2256</v>
      </c>
      <c r="N686">
        <v>1524</v>
      </c>
      <c r="O686" t="str">
        <f>Table7[[#This Row],[NB]]&amp;"-"&amp;Table7[[#This Row],[Sch]]</f>
        <v>1500-</v>
      </c>
      <c r="P686">
        <v>12.7</v>
      </c>
    </row>
    <row r="687" spans="11:16">
      <c r="K687">
        <v>60</v>
      </c>
      <c r="L687">
        <v>1500</v>
      </c>
      <c r="M687" t="s">
        <v>2256</v>
      </c>
      <c r="N687">
        <v>1524</v>
      </c>
      <c r="O687" t="str">
        <f>Table7[[#This Row],[NB]]&amp;"-"&amp;Table7[[#This Row],[Sch]]</f>
        <v>1500-</v>
      </c>
      <c r="P687">
        <v>14.27</v>
      </c>
    </row>
    <row r="688" spans="11:16">
      <c r="K688">
        <v>60</v>
      </c>
      <c r="L688">
        <v>1500</v>
      </c>
      <c r="M688" t="s">
        <v>2256</v>
      </c>
      <c r="N688">
        <v>1524</v>
      </c>
      <c r="O688" t="str">
        <f>Table7[[#This Row],[NB]]&amp;"-"&amp;Table7[[#This Row],[Sch]]</f>
        <v>1500-</v>
      </c>
      <c r="P688">
        <v>15.88</v>
      </c>
    </row>
    <row r="689" spans="11:16">
      <c r="K689">
        <v>60</v>
      </c>
      <c r="L689">
        <v>1500</v>
      </c>
      <c r="M689" t="s">
        <v>2256</v>
      </c>
      <c r="N689">
        <v>1524</v>
      </c>
      <c r="O689" t="str">
        <f>Table7[[#This Row],[NB]]&amp;"-"&amp;Table7[[#This Row],[Sch]]</f>
        <v>1500-</v>
      </c>
      <c r="P689">
        <v>17.48</v>
      </c>
    </row>
    <row r="690" spans="11:16">
      <c r="K690">
        <v>60</v>
      </c>
      <c r="L690">
        <v>1500</v>
      </c>
      <c r="M690" t="s">
        <v>2256</v>
      </c>
      <c r="N690">
        <v>1524</v>
      </c>
      <c r="O690" t="str">
        <f>Table7[[#This Row],[NB]]&amp;"-"&amp;Table7[[#This Row],[Sch]]</f>
        <v>1500-</v>
      </c>
      <c r="P690">
        <v>19.05</v>
      </c>
    </row>
    <row r="691" spans="11:16">
      <c r="K691">
        <v>60</v>
      </c>
      <c r="L691">
        <v>1500</v>
      </c>
      <c r="M691" t="s">
        <v>2256</v>
      </c>
      <c r="N691">
        <v>1524</v>
      </c>
      <c r="O691" t="str">
        <f>Table7[[#This Row],[NB]]&amp;"-"&amp;Table7[[#This Row],[Sch]]</f>
        <v>1500-</v>
      </c>
      <c r="P691">
        <v>20.62</v>
      </c>
    </row>
    <row r="692" spans="11:16">
      <c r="K692">
        <v>60</v>
      </c>
      <c r="L692">
        <v>1500</v>
      </c>
      <c r="M692" t="s">
        <v>2256</v>
      </c>
      <c r="N692">
        <v>1524</v>
      </c>
      <c r="O692" t="str">
        <f>Table7[[#This Row],[NB]]&amp;"-"&amp;Table7[[#This Row],[Sch]]</f>
        <v>1500-</v>
      </c>
      <c r="P692">
        <v>22.23</v>
      </c>
    </row>
    <row r="693" spans="11:16">
      <c r="K693">
        <v>60</v>
      </c>
      <c r="L693">
        <v>1500</v>
      </c>
      <c r="M693" t="s">
        <v>2256</v>
      </c>
      <c r="N693">
        <v>1524</v>
      </c>
      <c r="O693" t="str">
        <f>Table7[[#This Row],[NB]]&amp;"-"&amp;Table7[[#This Row],[Sch]]</f>
        <v>1500-</v>
      </c>
      <c r="P693">
        <v>23.83</v>
      </c>
    </row>
    <row r="694" spans="11:16">
      <c r="K694">
        <v>60</v>
      </c>
      <c r="L694">
        <v>1500</v>
      </c>
      <c r="M694" t="s">
        <v>2256</v>
      </c>
      <c r="N694">
        <v>1524</v>
      </c>
      <c r="O694" t="str">
        <f>Table7[[#This Row],[NB]]&amp;"-"&amp;Table7[[#This Row],[Sch]]</f>
        <v>1500-</v>
      </c>
      <c r="P694">
        <v>25.4</v>
      </c>
    </row>
    <row r="695" spans="11:16">
      <c r="K695">
        <v>60</v>
      </c>
      <c r="L695">
        <v>1500</v>
      </c>
      <c r="M695" t="s">
        <v>2256</v>
      </c>
      <c r="N695">
        <v>1524</v>
      </c>
      <c r="O695" t="str">
        <f>Table7[[#This Row],[NB]]&amp;"-"&amp;Table7[[#This Row],[Sch]]</f>
        <v>1500-</v>
      </c>
      <c r="P695">
        <v>26.97</v>
      </c>
    </row>
    <row r="696" spans="11:16">
      <c r="K696">
        <v>60</v>
      </c>
      <c r="L696">
        <v>1500</v>
      </c>
      <c r="M696" t="s">
        <v>2256</v>
      </c>
      <c r="N696">
        <v>1524</v>
      </c>
      <c r="O696" t="str">
        <f>Table7[[#This Row],[NB]]&amp;"-"&amp;Table7[[#This Row],[Sch]]</f>
        <v>1500-</v>
      </c>
      <c r="P696">
        <v>28.58</v>
      </c>
    </row>
    <row r="697" spans="11:16">
      <c r="K697">
        <v>60</v>
      </c>
      <c r="L697">
        <v>1500</v>
      </c>
      <c r="M697" t="s">
        <v>2256</v>
      </c>
      <c r="N697">
        <v>1524</v>
      </c>
      <c r="O697" t="str">
        <f>Table7[[#This Row],[NB]]&amp;"-"&amp;Table7[[#This Row],[Sch]]</f>
        <v>1500-</v>
      </c>
      <c r="P697">
        <v>30.18</v>
      </c>
    </row>
    <row r="698" spans="11:16">
      <c r="K698">
        <v>60</v>
      </c>
      <c r="L698">
        <v>1500</v>
      </c>
      <c r="M698" t="s">
        <v>2256</v>
      </c>
      <c r="N698">
        <v>1524</v>
      </c>
      <c r="O698" t="str">
        <f>Table7[[#This Row],[NB]]&amp;"-"&amp;Table7[[#This Row],[Sch]]</f>
        <v>1500-</v>
      </c>
      <c r="P698">
        <v>31.75</v>
      </c>
    </row>
    <row r="699" spans="11:16">
      <c r="K699">
        <v>64</v>
      </c>
      <c r="L699">
        <v>1600</v>
      </c>
      <c r="M699" t="s">
        <v>2256</v>
      </c>
      <c r="N699">
        <v>1626</v>
      </c>
      <c r="O699" t="str">
        <f>Table7[[#This Row],[NB]]&amp;"-"&amp;Table7[[#This Row],[Sch]]</f>
        <v>1600-</v>
      </c>
      <c r="P699">
        <v>9.5299999999999994</v>
      </c>
    </row>
    <row r="700" spans="11:16">
      <c r="K700">
        <v>64</v>
      </c>
      <c r="L700">
        <v>1600</v>
      </c>
      <c r="M700" t="s">
        <v>2256</v>
      </c>
      <c r="N700">
        <v>1626</v>
      </c>
      <c r="O700" t="str">
        <f>Table7[[#This Row],[NB]]&amp;"-"&amp;Table7[[#This Row],[Sch]]</f>
        <v>1600-</v>
      </c>
      <c r="P700">
        <v>10.31</v>
      </c>
    </row>
    <row r="701" spans="11:16">
      <c r="K701">
        <v>64</v>
      </c>
      <c r="L701">
        <v>1600</v>
      </c>
      <c r="M701" t="s">
        <v>2256</v>
      </c>
      <c r="N701">
        <v>1626</v>
      </c>
      <c r="O701" t="str">
        <f>Table7[[#This Row],[NB]]&amp;"-"&amp;Table7[[#This Row],[Sch]]</f>
        <v>1600-</v>
      </c>
      <c r="P701">
        <v>11.13</v>
      </c>
    </row>
    <row r="702" spans="11:16">
      <c r="K702">
        <v>64</v>
      </c>
      <c r="L702">
        <v>1600</v>
      </c>
      <c r="M702" t="s">
        <v>2256</v>
      </c>
      <c r="N702">
        <v>1626</v>
      </c>
      <c r="O702" t="str">
        <f>Table7[[#This Row],[NB]]&amp;"-"&amp;Table7[[#This Row],[Sch]]</f>
        <v>1600-</v>
      </c>
      <c r="P702">
        <v>11.91</v>
      </c>
    </row>
    <row r="703" spans="11:16">
      <c r="K703">
        <v>64</v>
      </c>
      <c r="L703">
        <v>1600</v>
      </c>
      <c r="M703" t="s">
        <v>2256</v>
      </c>
      <c r="N703">
        <v>1626</v>
      </c>
      <c r="O703" t="str">
        <f>Table7[[#This Row],[NB]]&amp;"-"&amp;Table7[[#This Row],[Sch]]</f>
        <v>1600-</v>
      </c>
      <c r="P703">
        <v>12.7</v>
      </c>
    </row>
    <row r="704" spans="11:16">
      <c r="K704">
        <v>64</v>
      </c>
      <c r="L704">
        <v>1600</v>
      </c>
      <c r="M704" t="s">
        <v>2256</v>
      </c>
      <c r="N704">
        <v>1626</v>
      </c>
      <c r="O704" t="str">
        <f>Table7[[#This Row],[NB]]&amp;"-"&amp;Table7[[#This Row],[Sch]]</f>
        <v>1600-</v>
      </c>
      <c r="P704">
        <v>14.27</v>
      </c>
    </row>
    <row r="705" spans="11:16">
      <c r="K705">
        <v>64</v>
      </c>
      <c r="L705">
        <v>1600</v>
      </c>
      <c r="M705" t="s">
        <v>2256</v>
      </c>
      <c r="N705">
        <v>1626</v>
      </c>
      <c r="O705" t="str">
        <f>Table7[[#This Row],[NB]]&amp;"-"&amp;Table7[[#This Row],[Sch]]</f>
        <v>1600-</v>
      </c>
      <c r="P705">
        <v>15.88</v>
      </c>
    </row>
    <row r="706" spans="11:16">
      <c r="K706">
        <v>64</v>
      </c>
      <c r="L706">
        <v>1600</v>
      </c>
      <c r="M706" t="s">
        <v>2256</v>
      </c>
      <c r="N706">
        <v>1626</v>
      </c>
      <c r="O706" t="str">
        <f>Table7[[#This Row],[NB]]&amp;"-"&amp;Table7[[#This Row],[Sch]]</f>
        <v>1600-</v>
      </c>
      <c r="P706">
        <v>17.48</v>
      </c>
    </row>
    <row r="707" spans="11:16">
      <c r="K707">
        <v>64</v>
      </c>
      <c r="L707">
        <v>1600</v>
      </c>
      <c r="M707" t="s">
        <v>2256</v>
      </c>
      <c r="N707">
        <v>1626</v>
      </c>
      <c r="O707" t="str">
        <f>Table7[[#This Row],[NB]]&amp;"-"&amp;Table7[[#This Row],[Sch]]</f>
        <v>1600-</v>
      </c>
      <c r="P707">
        <v>19.05</v>
      </c>
    </row>
    <row r="708" spans="11:16">
      <c r="K708">
        <v>64</v>
      </c>
      <c r="L708">
        <v>1600</v>
      </c>
      <c r="M708" t="s">
        <v>2256</v>
      </c>
      <c r="N708">
        <v>1626</v>
      </c>
      <c r="O708" t="str">
        <f>Table7[[#This Row],[NB]]&amp;"-"&amp;Table7[[#This Row],[Sch]]</f>
        <v>1600-</v>
      </c>
      <c r="P708">
        <v>20.62</v>
      </c>
    </row>
    <row r="709" spans="11:16">
      <c r="K709">
        <v>64</v>
      </c>
      <c r="L709">
        <v>1600</v>
      </c>
      <c r="M709" t="s">
        <v>2256</v>
      </c>
      <c r="N709">
        <v>1626</v>
      </c>
      <c r="O709" t="str">
        <f>Table7[[#This Row],[NB]]&amp;"-"&amp;Table7[[#This Row],[Sch]]</f>
        <v>1600-</v>
      </c>
      <c r="P709">
        <v>22.23</v>
      </c>
    </row>
    <row r="710" spans="11:16">
      <c r="K710">
        <v>64</v>
      </c>
      <c r="L710">
        <v>1600</v>
      </c>
      <c r="M710" t="s">
        <v>2256</v>
      </c>
      <c r="N710">
        <v>1626</v>
      </c>
      <c r="O710" t="str">
        <f>Table7[[#This Row],[NB]]&amp;"-"&amp;Table7[[#This Row],[Sch]]</f>
        <v>1600-</v>
      </c>
      <c r="P710">
        <v>23.83</v>
      </c>
    </row>
    <row r="711" spans="11:16">
      <c r="K711">
        <v>64</v>
      </c>
      <c r="L711">
        <v>1600</v>
      </c>
      <c r="M711" t="s">
        <v>2256</v>
      </c>
      <c r="N711">
        <v>1626</v>
      </c>
      <c r="O711" t="str">
        <f>Table7[[#This Row],[NB]]&amp;"-"&amp;Table7[[#This Row],[Sch]]</f>
        <v>1600-</v>
      </c>
      <c r="P711">
        <v>25.4</v>
      </c>
    </row>
    <row r="712" spans="11:16">
      <c r="K712">
        <v>64</v>
      </c>
      <c r="L712">
        <v>1600</v>
      </c>
      <c r="M712" t="s">
        <v>2256</v>
      </c>
      <c r="N712">
        <v>1626</v>
      </c>
      <c r="O712" t="str">
        <f>Table7[[#This Row],[NB]]&amp;"-"&amp;Table7[[#This Row],[Sch]]</f>
        <v>1600-</v>
      </c>
      <c r="P712">
        <v>26.97</v>
      </c>
    </row>
    <row r="713" spans="11:16">
      <c r="K713">
        <v>64</v>
      </c>
      <c r="L713">
        <v>1600</v>
      </c>
      <c r="M713" t="s">
        <v>2256</v>
      </c>
      <c r="N713">
        <v>1626</v>
      </c>
      <c r="O713" t="str">
        <f>Table7[[#This Row],[NB]]&amp;"-"&amp;Table7[[#This Row],[Sch]]</f>
        <v>1600-</v>
      </c>
      <c r="P713">
        <v>28.58</v>
      </c>
    </row>
    <row r="714" spans="11:16">
      <c r="K714">
        <v>64</v>
      </c>
      <c r="L714">
        <v>1600</v>
      </c>
      <c r="M714" t="s">
        <v>2256</v>
      </c>
      <c r="N714">
        <v>1626</v>
      </c>
      <c r="O714" t="str">
        <f>Table7[[#This Row],[NB]]&amp;"-"&amp;Table7[[#This Row],[Sch]]</f>
        <v>1600-</v>
      </c>
      <c r="P714">
        <v>30.18</v>
      </c>
    </row>
    <row r="715" spans="11:16">
      <c r="K715">
        <v>64</v>
      </c>
      <c r="L715">
        <v>1600</v>
      </c>
      <c r="M715" t="s">
        <v>2256</v>
      </c>
      <c r="N715">
        <v>1626</v>
      </c>
      <c r="O715" t="str">
        <f>Table7[[#This Row],[NB]]&amp;"-"&amp;Table7[[#This Row],[Sch]]</f>
        <v>1600-</v>
      </c>
      <c r="P715">
        <v>31.75</v>
      </c>
    </row>
    <row r="716" spans="11:16">
      <c r="K716">
        <v>68</v>
      </c>
      <c r="L716">
        <v>1700</v>
      </c>
      <c r="M716" t="s">
        <v>2256</v>
      </c>
      <c r="N716">
        <v>1727</v>
      </c>
      <c r="O716" t="str">
        <f>Table7[[#This Row],[NB]]&amp;"-"&amp;Table7[[#This Row],[Sch]]</f>
        <v>1700-</v>
      </c>
      <c r="P716">
        <v>11.91</v>
      </c>
    </row>
    <row r="717" spans="11:16">
      <c r="K717">
        <v>68</v>
      </c>
      <c r="L717">
        <v>1700</v>
      </c>
      <c r="M717" t="s">
        <v>2256</v>
      </c>
      <c r="N717">
        <v>1727</v>
      </c>
      <c r="O717" t="str">
        <f>Table7[[#This Row],[NB]]&amp;"-"&amp;Table7[[#This Row],[Sch]]</f>
        <v>1700-</v>
      </c>
      <c r="P717">
        <v>12.7</v>
      </c>
    </row>
    <row r="718" spans="11:16">
      <c r="K718">
        <v>68</v>
      </c>
      <c r="L718">
        <v>1700</v>
      </c>
      <c r="M718" t="s">
        <v>2256</v>
      </c>
      <c r="N718">
        <v>1727</v>
      </c>
      <c r="O718" t="str">
        <f>Table7[[#This Row],[NB]]&amp;"-"&amp;Table7[[#This Row],[Sch]]</f>
        <v>1700-</v>
      </c>
      <c r="P718">
        <v>14.27</v>
      </c>
    </row>
    <row r="719" spans="11:16">
      <c r="K719">
        <v>68</v>
      </c>
      <c r="L719">
        <v>1700</v>
      </c>
      <c r="M719" t="s">
        <v>2256</v>
      </c>
      <c r="N719">
        <v>1727</v>
      </c>
      <c r="O719" t="str">
        <f>Table7[[#This Row],[NB]]&amp;"-"&amp;Table7[[#This Row],[Sch]]</f>
        <v>1700-</v>
      </c>
      <c r="P719">
        <v>15.88</v>
      </c>
    </row>
    <row r="720" spans="11:16">
      <c r="K720">
        <v>68</v>
      </c>
      <c r="L720">
        <v>1700</v>
      </c>
      <c r="M720" t="s">
        <v>2256</v>
      </c>
      <c r="N720">
        <v>1727</v>
      </c>
      <c r="O720" t="str">
        <f>Table7[[#This Row],[NB]]&amp;"-"&amp;Table7[[#This Row],[Sch]]</f>
        <v>1700-</v>
      </c>
      <c r="P720">
        <v>17.48</v>
      </c>
    </row>
    <row r="721" spans="11:16">
      <c r="K721">
        <v>68</v>
      </c>
      <c r="L721">
        <v>1700</v>
      </c>
      <c r="M721" t="s">
        <v>2256</v>
      </c>
      <c r="N721">
        <v>1727</v>
      </c>
      <c r="O721" t="str">
        <f>Table7[[#This Row],[NB]]&amp;"-"&amp;Table7[[#This Row],[Sch]]</f>
        <v>1700-</v>
      </c>
      <c r="P721">
        <v>19.05</v>
      </c>
    </row>
    <row r="722" spans="11:16">
      <c r="K722">
        <v>68</v>
      </c>
      <c r="L722">
        <v>1700</v>
      </c>
      <c r="M722" t="s">
        <v>2256</v>
      </c>
      <c r="N722">
        <v>1727</v>
      </c>
      <c r="O722" t="str">
        <f>Table7[[#This Row],[NB]]&amp;"-"&amp;Table7[[#This Row],[Sch]]</f>
        <v>1700-</v>
      </c>
      <c r="P722">
        <v>20.62</v>
      </c>
    </row>
    <row r="723" spans="11:16">
      <c r="K723">
        <v>68</v>
      </c>
      <c r="L723">
        <v>1700</v>
      </c>
      <c r="M723" t="s">
        <v>2256</v>
      </c>
      <c r="N723">
        <v>1727</v>
      </c>
      <c r="O723" t="str">
        <f>Table7[[#This Row],[NB]]&amp;"-"&amp;Table7[[#This Row],[Sch]]</f>
        <v>1700-</v>
      </c>
      <c r="P723">
        <v>22.23</v>
      </c>
    </row>
    <row r="724" spans="11:16">
      <c r="K724">
        <v>68</v>
      </c>
      <c r="L724">
        <v>1700</v>
      </c>
      <c r="M724" t="s">
        <v>2256</v>
      </c>
      <c r="N724">
        <v>1727</v>
      </c>
      <c r="O724" t="str">
        <f>Table7[[#This Row],[NB]]&amp;"-"&amp;Table7[[#This Row],[Sch]]</f>
        <v>1700-</v>
      </c>
      <c r="P724">
        <v>23.83</v>
      </c>
    </row>
    <row r="725" spans="11:16">
      <c r="K725">
        <v>68</v>
      </c>
      <c r="L725">
        <v>1700</v>
      </c>
      <c r="M725" t="s">
        <v>2256</v>
      </c>
      <c r="N725">
        <v>1727</v>
      </c>
      <c r="O725" t="str">
        <f>Table7[[#This Row],[NB]]&amp;"-"&amp;Table7[[#This Row],[Sch]]</f>
        <v>1700-</v>
      </c>
      <c r="P725">
        <v>25.4</v>
      </c>
    </row>
    <row r="726" spans="11:16">
      <c r="K726">
        <v>68</v>
      </c>
      <c r="L726">
        <v>1700</v>
      </c>
      <c r="M726" t="s">
        <v>2256</v>
      </c>
      <c r="N726">
        <v>1727</v>
      </c>
      <c r="O726" t="str">
        <f>Table7[[#This Row],[NB]]&amp;"-"&amp;Table7[[#This Row],[Sch]]</f>
        <v>1700-</v>
      </c>
      <c r="P726">
        <v>26.97</v>
      </c>
    </row>
    <row r="727" spans="11:16">
      <c r="K727">
        <v>68</v>
      </c>
      <c r="L727">
        <v>1700</v>
      </c>
      <c r="M727" t="s">
        <v>2256</v>
      </c>
      <c r="N727">
        <v>1727</v>
      </c>
      <c r="O727" t="str">
        <f>Table7[[#This Row],[NB]]&amp;"-"&amp;Table7[[#This Row],[Sch]]</f>
        <v>1700-</v>
      </c>
      <c r="P727">
        <v>28.58</v>
      </c>
    </row>
    <row r="728" spans="11:16">
      <c r="K728">
        <v>68</v>
      </c>
      <c r="L728">
        <v>1700</v>
      </c>
      <c r="M728" t="s">
        <v>2256</v>
      </c>
      <c r="N728">
        <v>1727</v>
      </c>
      <c r="O728" t="str">
        <f>Table7[[#This Row],[NB]]&amp;"-"&amp;Table7[[#This Row],[Sch]]</f>
        <v>1700-</v>
      </c>
      <c r="P728">
        <v>30.18</v>
      </c>
    </row>
    <row r="729" spans="11:16">
      <c r="K729">
        <v>68</v>
      </c>
      <c r="L729">
        <v>1700</v>
      </c>
      <c r="M729" t="s">
        <v>2256</v>
      </c>
      <c r="N729">
        <v>1727</v>
      </c>
      <c r="O729" t="str">
        <f>Table7[[#This Row],[NB]]&amp;"-"&amp;Table7[[#This Row],[Sch]]</f>
        <v>1700-</v>
      </c>
      <c r="P729">
        <v>31.75</v>
      </c>
    </row>
    <row r="730" spans="11:16">
      <c r="K730">
        <v>72</v>
      </c>
      <c r="L730">
        <v>1800</v>
      </c>
      <c r="M730" t="s">
        <v>2256</v>
      </c>
      <c r="N730">
        <v>1829</v>
      </c>
      <c r="O730" t="str">
        <f>Table7[[#This Row],[NB]]&amp;"-"&amp;Table7[[#This Row],[Sch]]</f>
        <v>1800-</v>
      </c>
      <c r="P730">
        <v>12.7</v>
      </c>
    </row>
    <row r="731" spans="11:16">
      <c r="K731">
        <v>72</v>
      </c>
      <c r="L731">
        <v>1800</v>
      </c>
      <c r="M731" t="s">
        <v>2256</v>
      </c>
      <c r="N731">
        <v>1829</v>
      </c>
      <c r="O731" t="str">
        <f>Table7[[#This Row],[NB]]&amp;"-"&amp;Table7[[#This Row],[Sch]]</f>
        <v>1800-</v>
      </c>
      <c r="P731">
        <v>14.27</v>
      </c>
    </row>
    <row r="732" spans="11:16">
      <c r="K732">
        <v>72</v>
      </c>
      <c r="L732">
        <v>1800</v>
      </c>
      <c r="M732" t="s">
        <v>2256</v>
      </c>
      <c r="N732">
        <v>1829</v>
      </c>
      <c r="O732" t="str">
        <f>Table7[[#This Row],[NB]]&amp;"-"&amp;Table7[[#This Row],[Sch]]</f>
        <v>1800-</v>
      </c>
      <c r="P732">
        <v>15.88</v>
      </c>
    </row>
    <row r="733" spans="11:16">
      <c r="K733">
        <v>72</v>
      </c>
      <c r="L733">
        <v>1800</v>
      </c>
      <c r="M733" t="s">
        <v>2256</v>
      </c>
      <c r="N733">
        <v>1829</v>
      </c>
      <c r="O733" t="str">
        <f>Table7[[#This Row],[NB]]&amp;"-"&amp;Table7[[#This Row],[Sch]]</f>
        <v>1800-</v>
      </c>
      <c r="P733">
        <v>17.48</v>
      </c>
    </row>
    <row r="734" spans="11:16">
      <c r="K734">
        <v>72</v>
      </c>
      <c r="L734">
        <v>1800</v>
      </c>
      <c r="M734" t="s">
        <v>2256</v>
      </c>
      <c r="N734">
        <v>1829</v>
      </c>
      <c r="O734" t="str">
        <f>Table7[[#This Row],[NB]]&amp;"-"&amp;Table7[[#This Row],[Sch]]</f>
        <v>1800-</v>
      </c>
      <c r="P734">
        <v>19.05</v>
      </c>
    </row>
    <row r="735" spans="11:16">
      <c r="K735">
        <v>72</v>
      </c>
      <c r="L735">
        <v>1800</v>
      </c>
      <c r="M735" t="s">
        <v>2256</v>
      </c>
      <c r="N735">
        <v>1829</v>
      </c>
      <c r="O735" t="str">
        <f>Table7[[#This Row],[NB]]&amp;"-"&amp;Table7[[#This Row],[Sch]]</f>
        <v>1800-</v>
      </c>
      <c r="P735">
        <v>20.62</v>
      </c>
    </row>
    <row r="736" spans="11:16">
      <c r="K736">
        <v>72</v>
      </c>
      <c r="L736">
        <v>1800</v>
      </c>
      <c r="M736" t="s">
        <v>2256</v>
      </c>
      <c r="N736">
        <v>1829</v>
      </c>
      <c r="O736" t="str">
        <f>Table7[[#This Row],[NB]]&amp;"-"&amp;Table7[[#This Row],[Sch]]</f>
        <v>1800-</v>
      </c>
      <c r="P736">
        <v>22.23</v>
      </c>
    </row>
    <row r="737" spans="11:16">
      <c r="K737">
        <v>72</v>
      </c>
      <c r="L737">
        <v>1800</v>
      </c>
      <c r="M737" t="s">
        <v>2256</v>
      </c>
      <c r="N737">
        <v>1829</v>
      </c>
      <c r="O737" t="str">
        <f>Table7[[#This Row],[NB]]&amp;"-"&amp;Table7[[#This Row],[Sch]]</f>
        <v>1800-</v>
      </c>
      <c r="P737">
        <v>23.83</v>
      </c>
    </row>
    <row r="738" spans="11:16">
      <c r="K738">
        <v>72</v>
      </c>
      <c r="L738">
        <v>1800</v>
      </c>
      <c r="M738" t="s">
        <v>2256</v>
      </c>
      <c r="N738">
        <v>1829</v>
      </c>
      <c r="O738" t="str">
        <f>Table7[[#This Row],[NB]]&amp;"-"&amp;Table7[[#This Row],[Sch]]</f>
        <v>1800-</v>
      </c>
      <c r="P738">
        <v>25.4</v>
      </c>
    </row>
    <row r="739" spans="11:16">
      <c r="K739">
        <v>72</v>
      </c>
      <c r="L739">
        <v>1800</v>
      </c>
      <c r="M739" t="s">
        <v>2256</v>
      </c>
      <c r="N739">
        <v>1829</v>
      </c>
      <c r="O739" t="str">
        <f>Table7[[#This Row],[NB]]&amp;"-"&amp;Table7[[#This Row],[Sch]]</f>
        <v>1800-</v>
      </c>
      <c r="P739">
        <v>26.97</v>
      </c>
    </row>
    <row r="740" spans="11:16">
      <c r="K740">
        <v>72</v>
      </c>
      <c r="L740">
        <v>1800</v>
      </c>
      <c r="M740" t="s">
        <v>2256</v>
      </c>
      <c r="N740">
        <v>1829</v>
      </c>
      <c r="O740" t="str">
        <f>Table7[[#This Row],[NB]]&amp;"-"&amp;Table7[[#This Row],[Sch]]</f>
        <v>1800-</v>
      </c>
      <c r="P740">
        <v>28.58</v>
      </c>
    </row>
    <row r="741" spans="11:16">
      <c r="K741">
        <v>72</v>
      </c>
      <c r="L741">
        <v>1800</v>
      </c>
      <c r="M741" t="s">
        <v>2256</v>
      </c>
      <c r="N741">
        <v>1829</v>
      </c>
      <c r="O741" t="str">
        <f>Table7[[#This Row],[NB]]&amp;"-"&amp;Table7[[#This Row],[Sch]]</f>
        <v>1800-</v>
      </c>
      <c r="P741">
        <v>30.18</v>
      </c>
    </row>
    <row r="742" spans="11:16">
      <c r="K742">
        <v>72</v>
      </c>
      <c r="L742">
        <v>1800</v>
      </c>
      <c r="M742" t="s">
        <v>2256</v>
      </c>
      <c r="N742">
        <v>1829</v>
      </c>
      <c r="O742" t="str">
        <f>Table7[[#This Row],[NB]]&amp;"-"&amp;Table7[[#This Row],[Sch]]</f>
        <v>1800-</v>
      </c>
      <c r="P742">
        <v>31.75</v>
      </c>
    </row>
    <row r="743" spans="11:16">
      <c r="K743">
        <v>76</v>
      </c>
      <c r="L743">
        <v>1900</v>
      </c>
      <c r="M743" t="s">
        <v>2256</v>
      </c>
      <c r="N743">
        <v>1930</v>
      </c>
      <c r="O743" t="str">
        <f>Table7[[#This Row],[NB]]&amp;"-"&amp;Table7[[#This Row],[Sch]]</f>
        <v>1900-</v>
      </c>
      <c r="P743">
        <v>12.7</v>
      </c>
    </row>
    <row r="744" spans="11:16">
      <c r="K744">
        <v>76</v>
      </c>
      <c r="L744">
        <v>1900</v>
      </c>
      <c r="M744" t="s">
        <v>2256</v>
      </c>
      <c r="N744">
        <v>1930</v>
      </c>
      <c r="O744" t="str">
        <f>Table7[[#This Row],[NB]]&amp;"-"&amp;Table7[[#This Row],[Sch]]</f>
        <v>1900-</v>
      </c>
      <c r="P744">
        <v>14.27</v>
      </c>
    </row>
    <row r="745" spans="11:16">
      <c r="K745">
        <v>76</v>
      </c>
      <c r="L745">
        <v>1900</v>
      </c>
      <c r="M745" t="s">
        <v>2256</v>
      </c>
      <c r="N745">
        <v>1930</v>
      </c>
      <c r="O745" t="str">
        <f>Table7[[#This Row],[NB]]&amp;"-"&amp;Table7[[#This Row],[Sch]]</f>
        <v>1900-</v>
      </c>
      <c r="P745">
        <v>15.88</v>
      </c>
    </row>
    <row r="746" spans="11:16">
      <c r="K746">
        <v>76</v>
      </c>
      <c r="L746">
        <v>1900</v>
      </c>
      <c r="M746" t="s">
        <v>2256</v>
      </c>
      <c r="N746">
        <v>1930</v>
      </c>
      <c r="O746" t="str">
        <f>Table7[[#This Row],[NB]]&amp;"-"&amp;Table7[[#This Row],[Sch]]</f>
        <v>1900-</v>
      </c>
      <c r="P746">
        <v>17.48</v>
      </c>
    </row>
    <row r="747" spans="11:16">
      <c r="K747">
        <v>76</v>
      </c>
      <c r="L747">
        <v>1900</v>
      </c>
      <c r="M747" t="s">
        <v>2256</v>
      </c>
      <c r="N747">
        <v>1930</v>
      </c>
      <c r="O747" t="str">
        <f>Table7[[#This Row],[NB]]&amp;"-"&amp;Table7[[#This Row],[Sch]]</f>
        <v>1900-</v>
      </c>
      <c r="P747">
        <v>19.05</v>
      </c>
    </row>
    <row r="748" spans="11:16">
      <c r="K748">
        <v>76</v>
      </c>
      <c r="L748">
        <v>1900</v>
      </c>
      <c r="M748" t="s">
        <v>2256</v>
      </c>
      <c r="N748">
        <v>1930</v>
      </c>
      <c r="O748" t="str">
        <f>Table7[[#This Row],[NB]]&amp;"-"&amp;Table7[[#This Row],[Sch]]</f>
        <v>1900-</v>
      </c>
      <c r="P748">
        <v>20.62</v>
      </c>
    </row>
    <row r="749" spans="11:16">
      <c r="K749">
        <v>76</v>
      </c>
      <c r="L749">
        <v>1900</v>
      </c>
      <c r="M749" t="s">
        <v>2256</v>
      </c>
      <c r="N749">
        <v>1930</v>
      </c>
      <c r="O749" t="str">
        <f>Table7[[#This Row],[NB]]&amp;"-"&amp;Table7[[#This Row],[Sch]]</f>
        <v>1900-</v>
      </c>
      <c r="P749">
        <v>22.23</v>
      </c>
    </row>
    <row r="750" spans="11:16">
      <c r="K750">
        <v>76</v>
      </c>
      <c r="L750">
        <v>1900</v>
      </c>
      <c r="M750" t="s">
        <v>2256</v>
      </c>
      <c r="N750">
        <v>1930</v>
      </c>
      <c r="O750" t="str">
        <f>Table7[[#This Row],[NB]]&amp;"-"&amp;Table7[[#This Row],[Sch]]</f>
        <v>1900-</v>
      </c>
      <c r="P750">
        <v>23.83</v>
      </c>
    </row>
    <row r="751" spans="11:16">
      <c r="K751">
        <v>76</v>
      </c>
      <c r="L751">
        <v>1900</v>
      </c>
      <c r="M751" t="s">
        <v>2256</v>
      </c>
      <c r="N751">
        <v>1930</v>
      </c>
      <c r="O751" t="str">
        <f>Table7[[#This Row],[NB]]&amp;"-"&amp;Table7[[#This Row],[Sch]]</f>
        <v>1900-</v>
      </c>
      <c r="P751">
        <v>25.4</v>
      </c>
    </row>
    <row r="752" spans="11:16">
      <c r="K752">
        <v>76</v>
      </c>
      <c r="L752">
        <v>1900</v>
      </c>
      <c r="M752" t="s">
        <v>2256</v>
      </c>
      <c r="N752">
        <v>1930</v>
      </c>
      <c r="O752" t="str">
        <f>Table7[[#This Row],[NB]]&amp;"-"&amp;Table7[[#This Row],[Sch]]</f>
        <v>1900-</v>
      </c>
      <c r="P752">
        <v>26.97</v>
      </c>
    </row>
    <row r="753" spans="11:16">
      <c r="K753">
        <v>76</v>
      </c>
      <c r="L753">
        <v>1900</v>
      </c>
      <c r="M753" t="s">
        <v>2256</v>
      </c>
      <c r="N753">
        <v>1930</v>
      </c>
      <c r="O753" t="str">
        <f>Table7[[#This Row],[NB]]&amp;"-"&amp;Table7[[#This Row],[Sch]]</f>
        <v>1900-</v>
      </c>
      <c r="P753">
        <v>28.58</v>
      </c>
    </row>
    <row r="754" spans="11:16">
      <c r="K754">
        <v>76</v>
      </c>
      <c r="L754">
        <v>1900</v>
      </c>
      <c r="M754" t="s">
        <v>2256</v>
      </c>
      <c r="N754">
        <v>1930</v>
      </c>
      <c r="O754" t="str">
        <f>Table7[[#This Row],[NB]]&amp;"-"&amp;Table7[[#This Row],[Sch]]</f>
        <v>1900-</v>
      </c>
      <c r="P754">
        <v>30.18</v>
      </c>
    </row>
    <row r="755" spans="11:16">
      <c r="K755">
        <v>76</v>
      </c>
      <c r="L755">
        <v>1900</v>
      </c>
      <c r="M755" t="s">
        <v>2256</v>
      </c>
      <c r="N755">
        <v>1930</v>
      </c>
      <c r="O755" t="str">
        <f>Table7[[#This Row],[NB]]&amp;"-"&amp;Table7[[#This Row],[Sch]]</f>
        <v>1900-</v>
      </c>
      <c r="P755">
        <v>31.75</v>
      </c>
    </row>
    <row r="756" spans="11:16">
      <c r="K756">
        <v>80</v>
      </c>
      <c r="L756">
        <v>2000</v>
      </c>
      <c r="M756" t="s">
        <v>2256</v>
      </c>
      <c r="N756">
        <v>2032</v>
      </c>
      <c r="O756" t="str">
        <f>Table7[[#This Row],[NB]]&amp;"-"&amp;Table7[[#This Row],[Sch]]</f>
        <v>2000-</v>
      </c>
      <c r="P756">
        <v>14.27</v>
      </c>
    </row>
    <row r="757" spans="11:16">
      <c r="K757">
        <v>80</v>
      </c>
      <c r="L757">
        <v>2000</v>
      </c>
      <c r="M757" t="s">
        <v>2256</v>
      </c>
      <c r="N757">
        <v>2032</v>
      </c>
      <c r="O757" t="str">
        <f>Table7[[#This Row],[NB]]&amp;"-"&amp;Table7[[#This Row],[Sch]]</f>
        <v>2000-</v>
      </c>
      <c r="P757">
        <v>15.88</v>
      </c>
    </row>
    <row r="758" spans="11:16">
      <c r="K758">
        <v>80</v>
      </c>
      <c r="L758">
        <v>2000</v>
      </c>
      <c r="M758" t="s">
        <v>2256</v>
      </c>
      <c r="N758">
        <v>2032</v>
      </c>
      <c r="O758" t="str">
        <f>Table7[[#This Row],[NB]]&amp;"-"&amp;Table7[[#This Row],[Sch]]</f>
        <v>2000-</v>
      </c>
      <c r="P758">
        <v>17.48</v>
      </c>
    </row>
    <row r="759" spans="11:16">
      <c r="K759">
        <v>80</v>
      </c>
      <c r="L759">
        <v>2000</v>
      </c>
      <c r="M759" t="s">
        <v>2256</v>
      </c>
      <c r="N759">
        <v>2032</v>
      </c>
      <c r="O759" t="str">
        <f>Table7[[#This Row],[NB]]&amp;"-"&amp;Table7[[#This Row],[Sch]]</f>
        <v>2000-</v>
      </c>
      <c r="P759">
        <v>19.05</v>
      </c>
    </row>
    <row r="760" spans="11:16">
      <c r="K760">
        <v>80</v>
      </c>
      <c r="L760">
        <v>2000</v>
      </c>
      <c r="M760" t="s">
        <v>2256</v>
      </c>
      <c r="N760">
        <v>2032</v>
      </c>
      <c r="O760" t="str">
        <f>Table7[[#This Row],[NB]]&amp;"-"&amp;Table7[[#This Row],[Sch]]</f>
        <v>2000-</v>
      </c>
      <c r="P760">
        <v>20.62</v>
      </c>
    </row>
    <row r="761" spans="11:16">
      <c r="K761">
        <v>80</v>
      </c>
      <c r="L761">
        <v>2000</v>
      </c>
      <c r="M761" t="s">
        <v>2256</v>
      </c>
      <c r="N761">
        <v>2032</v>
      </c>
      <c r="O761" t="str">
        <f>Table7[[#This Row],[NB]]&amp;"-"&amp;Table7[[#This Row],[Sch]]</f>
        <v>2000-</v>
      </c>
      <c r="P761">
        <v>22.23</v>
      </c>
    </row>
    <row r="762" spans="11:16">
      <c r="K762">
        <v>80</v>
      </c>
      <c r="L762">
        <v>2000</v>
      </c>
      <c r="M762" t="s">
        <v>2256</v>
      </c>
      <c r="N762">
        <v>2032</v>
      </c>
      <c r="O762" t="str">
        <f>Table7[[#This Row],[NB]]&amp;"-"&amp;Table7[[#This Row],[Sch]]</f>
        <v>2000-</v>
      </c>
      <c r="P762">
        <v>23.83</v>
      </c>
    </row>
    <row r="763" spans="11:16">
      <c r="K763">
        <v>80</v>
      </c>
      <c r="L763">
        <v>2000</v>
      </c>
      <c r="M763" t="s">
        <v>2256</v>
      </c>
      <c r="N763">
        <v>2032</v>
      </c>
      <c r="O763" t="str">
        <f>Table7[[#This Row],[NB]]&amp;"-"&amp;Table7[[#This Row],[Sch]]</f>
        <v>2000-</v>
      </c>
      <c r="P763">
        <v>25.4</v>
      </c>
    </row>
    <row r="764" spans="11:16">
      <c r="K764">
        <v>80</v>
      </c>
      <c r="L764">
        <v>2000</v>
      </c>
      <c r="M764" t="s">
        <v>2256</v>
      </c>
      <c r="N764">
        <v>2032</v>
      </c>
      <c r="O764" t="str">
        <f>Table7[[#This Row],[NB]]&amp;"-"&amp;Table7[[#This Row],[Sch]]</f>
        <v>2000-</v>
      </c>
      <c r="P764">
        <v>26.97</v>
      </c>
    </row>
    <row r="765" spans="11:16">
      <c r="K765">
        <v>80</v>
      </c>
      <c r="L765">
        <v>2000</v>
      </c>
      <c r="M765" t="s">
        <v>2256</v>
      </c>
      <c r="N765">
        <v>2032</v>
      </c>
      <c r="O765" t="str">
        <f>Table7[[#This Row],[NB]]&amp;"-"&amp;Table7[[#This Row],[Sch]]</f>
        <v>2000-</v>
      </c>
      <c r="P765">
        <v>28.58</v>
      </c>
    </row>
    <row r="766" spans="11:16">
      <c r="K766">
        <v>80</v>
      </c>
      <c r="L766">
        <v>2000</v>
      </c>
      <c r="M766" t="s">
        <v>2256</v>
      </c>
      <c r="N766">
        <v>2032</v>
      </c>
      <c r="O766" t="str">
        <f>Table7[[#This Row],[NB]]&amp;"-"&amp;Table7[[#This Row],[Sch]]</f>
        <v>2000-</v>
      </c>
      <c r="P766">
        <v>30.18</v>
      </c>
    </row>
    <row r="767" spans="11:16">
      <c r="K767">
        <v>80</v>
      </c>
      <c r="L767">
        <v>2000</v>
      </c>
      <c r="M767" t="s">
        <v>2256</v>
      </c>
      <c r="N767">
        <v>2032</v>
      </c>
      <c r="O767" t="str">
        <f>Table7[[#This Row],[NB]]&amp;"-"&amp;Table7[[#This Row],[Sch]]</f>
        <v>2000-</v>
      </c>
      <c r="P767">
        <v>31.75</v>
      </c>
    </row>
    <row r="768" spans="11:16">
      <c r="K768">
        <v>0.125</v>
      </c>
      <c r="L768">
        <v>6</v>
      </c>
      <c r="M768" t="s">
        <v>294</v>
      </c>
      <c r="N768">
        <v>10.3</v>
      </c>
      <c r="O768" s="1" t="str">
        <f>Table7[[#This Row],[NB]]&amp;"-"&amp;Table7[[#This Row],[Sch]]</f>
        <v>6-S10S</v>
      </c>
      <c r="P768">
        <v>1.24</v>
      </c>
    </row>
    <row r="769" spans="11:16">
      <c r="K769">
        <v>0.125</v>
      </c>
      <c r="L769">
        <v>6</v>
      </c>
      <c r="M769" t="s">
        <v>758</v>
      </c>
      <c r="N769">
        <v>10.3</v>
      </c>
      <c r="O769" s="1" t="str">
        <f>Table7[[#This Row],[NB]]&amp;"-"&amp;Table7[[#This Row],[Sch]]</f>
        <v>6-S40S</v>
      </c>
      <c r="P769">
        <v>1.73</v>
      </c>
    </row>
    <row r="770" spans="11:16">
      <c r="K770">
        <v>0.125</v>
      </c>
      <c r="L770">
        <v>6</v>
      </c>
      <c r="M770" t="s">
        <v>2263</v>
      </c>
      <c r="N770">
        <v>10.3</v>
      </c>
      <c r="O770" s="1" t="str">
        <f>Table7[[#This Row],[NB]]&amp;"-"&amp;Table7[[#This Row],[Sch]]</f>
        <v>6-S80S</v>
      </c>
      <c r="P770">
        <v>2.41</v>
      </c>
    </row>
    <row r="771" spans="11:16">
      <c r="K771">
        <v>0.25</v>
      </c>
      <c r="L771">
        <v>8</v>
      </c>
      <c r="M771" t="s">
        <v>294</v>
      </c>
      <c r="N771">
        <v>13.7</v>
      </c>
      <c r="O771" s="1" t="str">
        <f>Table7[[#This Row],[NB]]&amp;"-"&amp;Table7[[#This Row],[Sch]]</f>
        <v>8-S10S</v>
      </c>
      <c r="P771">
        <v>1.65</v>
      </c>
    </row>
    <row r="772" spans="11:16">
      <c r="K772">
        <v>0.25</v>
      </c>
      <c r="L772">
        <v>8</v>
      </c>
      <c r="M772" t="s">
        <v>758</v>
      </c>
      <c r="N772">
        <v>13.7</v>
      </c>
      <c r="O772" s="1" t="str">
        <f>Table7[[#This Row],[NB]]&amp;"-"&amp;Table7[[#This Row],[Sch]]</f>
        <v>8-S40S</v>
      </c>
      <c r="P772">
        <v>2.2400000000000002</v>
      </c>
    </row>
    <row r="773" spans="11:16">
      <c r="K773">
        <v>0.25</v>
      </c>
      <c r="L773">
        <v>8</v>
      </c>
      <c r="M773" t="s">
        <v>2263</v>
      </c>
      <c r="N773">
        <v>13.7</v>
      </c>
      <c r="O773" s="1" t="str">
        <f>Table7[[#This Row],[NB]]&amp;"-"&amp;Table7[[#This Row],[Sch]]</f>
        <v>8-S80S</v>
      </c>
      <c r="P773">
        <v>3.02</v>
      </c>
    </row>
    <row r="774" spans="11:16">
      <c r="K774">
        <v>0.375</v>
      </c>
      <c r="L774">
        <v>10</v>
      </c>
      <c r="M774" t="s">
        <v>294</v>
      </c>
      <c r="N774">
        <v>17.100000000000001</v>
      </c>
      <c r="O774" s="1" t="str">
        <f>Table7[[#This Row],[NB]]&amp;"-"&amp;Table7[[#This Row],[Sch]]</f>
        <v>10-S10S</v>
      </c>
      <c r="P774">
        <v>1.65</v>
      </c>
    </row>
    <row r="775" spans="11:16">
      <c r="K775">
        <v>0.375</v>
      </c>
      <c r="L775">
        <v>10</v>
      </c>
      <c r="M775" t="s">
        <v>758</v>
      </c>
      <c r="N775">
        <v>17.100000000000001</v>
      </c>
      <c r="O775" s="1" t="str">
        <f>Table7[[#This Row],[NB]]&amp;"-"&amp;Table7[[#This Row],[Sch]]</f>
        <v>10-S40S</v>
      </c>
      <c r="P775">
        <v>2.31</v>
      </c>
    </row>
    <row r="776" spans="11:16">
      <c r="K776">
        <v>0.375</v>
      </c>
      <c r="L776">
        <v>10</v>
      </c>
      <c r="M776" t="s">
        <v>2263</v>
      </c>
      <c r="N776">
        <v>17.100000000000001</v>
      </c>
      <c r="O776" s="1" t="str">
        <f>Table7[[#This Row],[NB]]&amp;"-"&amp;Table7[[#This Row],[Sch]]</f>
        <v>10-S80S</v>
      </c>
      <c r="P776">
        <v>3.2</v>
      </c>
    </row>
    <row r="777" spans="11:16">
      <c r="K777">
        <v>0.5</v>
      </c>
      <c r="L777">
        <v>15</v>
      </c>
      <c r="M777" t="s">
        <v>2264</v>
      </c>
      <c r="N777">
        <v>21.3</v>
      </c>
      <c r="O777" s="1" t="str">
        <f>Table7[[#This Row],[NB]]&amp;"-"&amp;Table7[[#This Row],[Sch]]</f>
        <v>15-S5S</v>
      </c>
      <c r="P777">
        <v>1.65</v>
      </c>
    </row>
    <row r="778" spans="11:16">
      <c r="K778">
        <v>0.5</v>
      </c>
      <c r="L778">
        <v>15</v>
      </c>
      <c r="M778" t="s">
        <v>294</v>
      </c>
      <c r="N778">
        <v>21.3</v>
      </c>
      <c r="O778" s="1" t="str">
        <f>Table7[[#This Row],[NB]]&amp;"-"&amp;Table7[[#This Row],[Sch]]</f>
        <v>15-S10S</v>
      </c>
      <c r="P778">
        <v>2.11</v>
      </c>
    </row>
    <row r="779" spans="11:16">
      <c r="K779">
        <v>0.5</v>
      </c>
      <c r="L779">
        <v>15</v>
      </c>
      <c r="M779" t="s">
        <v>758</v>
      </c>
      <c r="N779">
        <v>21.3</v>
      </c>
      <c r="O779" s="1" t="str">
        <f>Table7[[#This Row],[NB]]&amp;"-"&amp;Table7[[#This Row],[Sch]]</f>
        <v>15-S40S</v>
      </c>
      <c r="P779">
        <v>2.77</v>
      </c>
    </row>
    <row r="780" spans="11:16">
      <c r="K780">
        <v>0.5</v>
      </c>
      <c r="L780">
        <v>15</v>
      </c>
      <c r="M780" t="s">
        <v>2263</v>
      </c>
      <c r="N780">
        <v>21.3</v>
      </c>
      <c r="O780" s="1" t="str">
        <f>Table7[[#This Row],[NB]]&amp;"-"&amp;Table7[[#This Row],[Sch]]</f>
        <v>15-S80S</v>
      </c>
      <c r="P780">
        <v>3.73</v>
      </c>
    </row>
    <row r="781" spans="11:16">
      <c r="K781">
        <v>0.75</v>
      </c>
      <c r="L781">
        <v>20</v>
      </c>
      <c r="M781" t="s">
        <v>2264</v>
      </c>
      <c r="N781">
        <v>26.7</v>
      </c>
      <c r="O781" s="1" t="str">
        <f>Table7[[#This Row],[NB]]&amp;"-"&amp;Table7[[#This Row],[Sch]]</f>
        <v>20-S5S</v>
      </c>
      <c r="P781">
        <v>1.65</v>
      </c>
    </row>
    <row r="782" spans="11:16">
      <c r="K782">
        <v>0.75</v>
      </c>
      <c r="L782">
        <v>20</v>
      </c>
      <c r="M782" t="s">
        <v>294</v>
      </c>
      <c r="N782">
        <v>26.7</v>
      </c>
      <c r="O782" s="1" t="str">
        <f>Table7[[#This Row],[NB]]&amp;"-"&amp;Table7[[#This Row],[Sch]]</f>
        <v>20-S10S</v>
      </c>
      <c r="P782">
        <v>2.11</v>
      </c>
    </row>
    <row r="783" spans="11:16">
      <c r="K783">
        <v>0.75</v>
      </c>
      <c r="L783">
        <v>20</v>
      </c>
      <c r="M783" t="s">
        <v>758</v>
      </c>
      <c r="N783">
        <v>26.7</v>
      </c>
      <c r="O783" s="1" t="str">
        <f>Table7[[#This Row],[NB]]&amp;"-"&amp;Table7[[#This Row],[Sch]]</f>
        <v>20-S40S</v>
      </c>
      <c r="P783">
        <v>2.87</v>
      </c>
    </row>
    <row r="784" spans="11:16">
      <c r="K784">
        <v>0.75</v>
      </c>
      <c r="L784">
        <v>20</v>
      </c>
      <c r="M784" t="s">
        <v>2263</v>
      </c>
      <c r="N784">
        <v>26.7</v>
      </c>
      <c r="O784" s="1" t="str">
        <f>Table7[[#This Row],[NB]]&amp;"-"&amp;Table7[[#This Row],[Sch]]</f>
        <v>20-S80S</v>
      </c>
      <c r="P784">
        <v>3.91</v>
      </c>
    </row>
    <row r="785" spans="11:16">
      <c r="K785">
        <v>1</v>
      </c>
      <c r="L785">
        <v>25</v>
      </c>
      <c r="M785" t="s">
        <v>2264</v>
      </c>
      <c r="N785">
        <v>33.4</v>
      </c>
      <c r="O785" s="1" t="str">
        <f>Table7[[#This Row],[NB]]&amp;"-"&amp;Table7[[#This Row],[Sch]]</f>
        <v>25-S5S</v>
      </c>
      <c r="P785">
        <v>1.65</v>
      </c>
    </row>
    <row r="786" spans="11:16">
      <c r="K786">
        <v>1</v>
      </c>
      <c r="L786">
        <v>25</v>
      </c>
      <c r="M786" t="s">
        <v>294</v>
      </c>
      <c r="N786">
        <v>33.4</v>
      </c>
      <c r="O786" s="1" t="str">
        <f>Table7[[#This Row],[NB]]&amp;"-"&amp;Table7[[#This Row],[Sch]]</f>
        <v>25-S10S</v>
      </c>
      <c r="P786">
        <v>2.77</v>
      </c>
    </row>
    <row r="787" spans="11:16">
      <c r="K787">
        <v>1</v>
      </c>
      <c r="L787">
        <v>25</v>
      </c>
      <c r="M787" t="s">
        <v>758</v>
      </c>
      <c r="N787">
        <v>33.4</v>
      </c>
      <c r="O787" s="1" t="str">
        <f>Table7[[#This Row],[NB]]&amp;"-"&amp;Table7[[#This Row],[Sch]]</f>
        <v>25-S40S</v>
      </c>
      <c r="P787">
        <v>3.38</v>
      </c>
    </row>
    <row r="788" spans="11:16">
      <c r="K788">
        <v>1</v>
      </c>
      <c r="L788">
        <v>25</v>
      </c>
      <c r="M788" t="s">
        <v>2263</v>
      </c>
      <c r="N788">
        <v>33.4</v>
      </c>
      <c r="O788" s="1" t="str">
        <f>Table7[[#This Row],[NB]]&amp;"-"&amp;Table7[[#This Row],[Sch]]</f>
        <v>25-S80S</v>
      </c>
      <c r="P788">
        <v>4.55</v>
      </c>
    </row>
    <row r="789" spans="11:16">
      <c r="K789">
        <v>1.25</v>
      </c>
      <c r="L789">
        <v>32</v>
      </c>
      <c r="M789" t="s">
        <v>2264</v>
      </c>
      <c r="N789">
        <v>42.2</v>
      </c>
      <c r="O789" s="1" t="str">
        <f>Table7[[#This Row],[NB]]&amp;"-"&amp;Table7[[#This Row],[Sch]]</f>
        <v>32-S5S</v>
      </c>
      <c r="P789">
        <v>1.65</v>
      </c>
    </row>
    <row r="790" spans="11:16">
      <c r="K790">
        <v>1.25</v>
      </c>
      <c r="L790">
        <v>32</v>
      </c>
      <c r="M790" t="s">
        <v>294</v>
      </c>
      <c r="N790">
        <v>42.2</v>
      </c>
      <c r="O790" s="1" t="str">
        <f>Table7[[#This Row],[NB]]&amp;"-"&amp;Table7[[#This Row],[Sch]]</f>
        <v>32-S10S</v>
      </c>
      <c r="P790">
        <v>2.77</v>
      </c>
    </row>
    <row r="791" spans="11:16">
      <c r="K791">
        <v>1.25</v>
      </c>
      <c r="L791">
        <v>32</v>
      </c>
      <c r="M791" t="s">
        <v>758</v>
      </c>
      <c r="N791">
        <v>42.2</v>
      </c>
      <c r="O791" s="1" t="str">
        <f>Table7[[#This Row],[NB]]&amp;"-"&amp;Table7[[#This Row],[Sch]]</f>
        <v>32-S40S</v>
      </c>
      <c r="P791">
        <v>3.56</v>
      </c>
    </row>
    <row r="792" spans="11:16">
      <c r="K792">
        <v>1.25</v>
      </c>
      <c r="L792">
        <v>32</v>
      </c>
      <c r="M792" t="s">
        <v>2263</v>
      </c>
      <c r="N792">
        <v>42.2</v>
      </c>
      <c r="O792" s="1" t="str">
        <f>Table7[[#This Row],[NB]]&amp;"-"&amp;Table7[[#This Row],[Sch]]</f>
        <v>32-S80S</v>
      </c>
      <c r="P792">
        <v>4.8499999999999996</v>
      </c>
    </row>
    <row r="793" spans="11:16">
      <c r="K793">
        <v>1.5</v>
      </c>
      <c r="L793">
        <v>40</v>
      </c>
      <c r="M793" t="s">
        <v>2264</v>
      </c>
      <c r="N793">
        <v>48.3</v>
      </c>
      <c r="O793" s="1" t="str">
        <f>Table7[[#This Row],[NB]]&amp;"-"&amp;Table7[[#This Row],[Sch]]</f>
        <v>40-S5S</v>
      </c>
      <c r="P793">
        <v>1.65</v>
      </c>
    </row>
    <row r="794" spans="11:16">
      <c r="K794">
        <v>1.5</v>
      </c>
      <c r="L794">
        <v>40</v>
      </c>
      <c r="M794" t="s">
        <v>294</v>
      </c>
      <c r="N794">
        <v>48.3</v>
      </c>
      <c r="O794" s="1" t="str">
        <f>Table7[[#This Row],[NB]]&amp;"-"&amp;Table7[[#This Row],[Sch]]</f>
        <v>40-S10S</v>
      </c>
      <c r="P794">
        <v>2.77</v>
      </c>
    </row>
    <row r="795" spans="11:16">
      <c r="K795">
        <v>1.5</v>
      </c>
      <c r="L795">
        <v>40</v>
      </c>
      <c r="M795" t="s">
        <v>758</v>
      </c>
      <c r="N795">
        <v>48.3</v>
      </c>
      <c r="O795" s="1" t="str">
        <f>Table7[[#This Row],[NB]]&amp;"-"&amp;Table7[[#This Row],[Sch]]</f>
        <v>40-S40S</v>
      </c>
      <c r="P795">
        <v>3.68</v>
      </c>
    </row>
    <row r="796" spans="11:16">
      <c r="K796">
        <v>1.5</v>
      </c>
      <c r="L796">
        <v>40</v>
      </c>
      <c r="M796" t="s">
        <v>2263</v>
      </c>
      <c r="N796">
        <v>48.3</v>
      </c>
      <c r="O796" s="1" t="str">
        <f>Table7[[#This Row],[NB]]&amp;"-"&amp;Table7[[#This Row],[Sch]]</f>
        <v>40-S80S</v>
      </c>
      <c r="P796">
        <v>5.08</v>
      </c>
    </row>
    <row r="797" spans="11:16">
      <c r="K797">
        <v>2</v>
      </c>
      <c r="L797">
        <v>50</v>
      </c>
      <c r="M797" t="s">
        <v>2264</v>
      </c>
      <c r="N797">
        <v>60.3</v>
      </c>
      <c r="O797" s="1" t="str">
        <f>Table7[[#This Row],[NB]]&amp;"-"&amp;Table7[[#This Row],[Sch]]</f>
        <v>50-S5S</v>
      </c>
      <c r="P797">
        <v>1.65</v>
      </c>
    </row>
    <row r="798" spans="11:16">
      <c r="K798">
        <v>2</v>
      </c>
      <c r="L798">
        <v>50</v>
      </c>
      <c r="M798" t="s">
        <v>294</v>
      </c>
      <c r="N798">
        <v>60.3</v>
      </c>
      <c r="O798" s="1" t="str">
        <f>Table7[[#This Row],[NB]]&amp;"-"&amp;Table7[[#This Row],[Sch]]</f>
        <v>50-S10S</v>
      </c>
      <c r="P798">
        <v>2.77</v>
      </c>
    </row>
    <row r="799" spans="11:16">
      <c r="K799">
        <v>2</v>
      </c>
      <c r="L799">
        <v>50</v>
      </c>
      <c r="M799" t="s">
        <v>758</v>
      </c>
      <c r="N799">
        <v>60.3</v>
      </c>
      <c r="O799" s="1" t="str">
        <f>Table7[[#This Row],[NB]]&amp;"-"&amp;Table7[[#This Row],[Sch]]</f>
        <v>50-S40S</v>
      </c>
      <c r="P799">
        <v>3.91</v>
      </c>
    </row>
    <row r="800" spans="11:16">
      <c r="K800">
        <v>2</v>
      </c>
      <c r="L800">
        <v>50</v>
      </c>
      <c r="M800" t="s">
        <v>2263</v>
      </c>
      <c r="N800">
        <v>60.3</v>
      </c>
      <c r="O800" s="1" t="str">
        <f>Table7[[#This Row],[NB]]&amp;"-"&amp;Table7[[#This Row],[Sch]]</f>
        <v>50-S80S</v>
      </c>
      <c r="P800">
        <v>5.54</v>
      </c>
    </row>
    <row r="801" spans="11:16">
      <c r="K801">
        <v>2.5</v>
      </c>
      <c r="L801">
        <v>65</v>
      </c>
      <c r="M801" t="s">
        <v>2264</v>
      </c>
      <c r="N801">
        <v>73</v>
      </c>
      <c r="O801" s="1" t="str">
        <f>Table7[[#This Row],[NB]]&amp;"-"&amp;Table7[[#This Row],[Sch]]</f>
        <v>65-S5S</v>
      </c>
      <c r="P801">
        <v>2.11</v>
      </c>
    </row>
    <row r="802" spans="11:16">
      <c r="K802">
        <v>2.5</v>
      </c>
      <c r="L802">
        <v>65</v>
      </c>
      <c r="M802" t="s">
        <v>294</v>
      </c>
      <c r="N802">
        <v>73</v>
      </c>
      <c r="O802" s="1" t="str">
        <f>Table7[[#This Row],[NB]]&amp;"-"&amp;Table7[[#This Row],[Sch]]</f>
        <v>65-S10S</v>
      </c>
      <c r="P802">
        <v>3.05</v>
      </c>
    </row>
    <row r="803" spans="11:16">
      <c r="K803">
        <v>2.5</v>
      </c>
      <c r="L803">
        <v>65</v>
      </c>
      <c r="M803" t="s">
        <v>758</v>
      </c>
      <c r="N803">
        <v>73</v>
      </c>
      <c r="O803" s="1" t="str">
        <f>Table7[[#This Row],[NB]]&amp;"-"&amp;Table7[[#This Row],[Sch]]</f>
        <v>65-S40S</v>
      </c>
      <c r="P803">
        <v>5.16</v>
      </c>
    </row>
    <row r="804" spans="11:16">
      <c r="K804">
        <v>2.5</v>
      </c>
      <c r="L804">
        <v>65</v>
      </c>
      <c r="M804" t="s">
        <v>2263</v>
      </c>
      <c r="N804">
        <v>73</v>
      </c>
      <c r="O804" s="1" t="str">
        <f>Table7[[#This Row],[NB]]&amp;"-"&amp;Table7[[#This Row],[Sch]]</f>
        <v>65-S80S</v>
      </c>
      <c r="P804">
        <v>7.01</v>
      </c>
    </row>
    <row r="805" spans="11:16">
      <c r="K805">
        <v>3</v>
      </c>
      <c r="L805">
        <v>80</v>
      </c>
      <c r="M805" t="s">
        <v>2264</v>
      </c>
      <c r="N805">
        <v>88.9</v>
      </c>
      <c r="O805" s="1" t="str">
        <f>Table7[[#This Row],[NB]]&amp;"-"&amp;Table7[[#This Row],[Sch]]</f>
        <v>80-S5S</v>
      </c>
      <c r="P805">
        <v>2.11</v>
      </c>
    </row>
    <row r="806" spans="11:16">
      <c r="K806">
        <v>3</v>
      </c>
      <c r="L806">
        <v>80</v>
      </c>
      <c r="M806" t="s">
        <v>294</v>
      </c>
      <c r="N806">
        <v>88.9</v>
      </c>
      <c r="O806" s="1" t="str">
        <f>Table7[[#This Row],[NB]]&amp;"-"&amp;Table7[[#This Row],[Sch]]</f>
        <v>80-S10S</v>
      </c>
      <c r="P806">
        <v>3.05</v>
      </c>
    </row>
    <row r="807" spans="11:16">
      <c r="K807">
        <v>3</v>
      </c>
      <c r="L807">
        <v>80</v>
      </c>
      <c r="M807" t="s">
        <v>758</v>
      </c>
      <c r="N807">
        <v>88.9</v>
      </c>
      <c r="O807" s="1" t="str">
        <f>Table7[[#This Row],[NB]]&amp;"-"&amp;Table7[[#This Row],[Sch]]</f>
        <v>80-S40S</v>
      </c>
      <c r="P807">
        <v>5.49</v>
      </c>
    </row>
    <row r="808" spans="11:16">
      <c r="K808">
        <v>3</v>
      </c>
      <c r="L808">
        <v>80</v>
      </c>
      <c r="M808" t="s">
        <v>2263</v>
      </c>
      <c r="N808">
        <v>88.9</v>
      </c>
      <c r="O808" s="1" t="str">
        <f>Table7[[#This Row],[NB]]&amp;"-"&amp;Table7[[#This Row],[Sch]]</f>
        <v>80-S80S</v>
      </c>
      <c r="P808">
        <v>7.62</v>
      </c>
    </row>
    <row r="809" spans="11:16">
      <c r="K809">
        <v>3.5</v>
      </c>
      <c r="L809">
        <v>90</v>
      </c>
      <c r="M809" t="s">
        <v>2264</v>
      </c>
      <c r="N809">
        <v>101.6</v>
      </c>
      <c r="O809" s="1" t="str">
        <f>Table7[[#This Row],[NB]]&amp;"-"&amp;Table7[[#This Row],[Sch]]</f>
        <v>90-S5S</v>
      </c>
      <c r="P809">
        <v>2.11</v>
      </c>
    </row>
    <row r="810" spans="11:16">
      <c r="K810">
        <v>3.5</v>
      </c>
      <c r="L810">
        <v>90</v>
      </c>
      <c r="M810" t="s">
        <v>294</v>
      </c>
      <c r="N810">
        <v>101.6</v>
      </c>
      <c r="O810" s="1" t="str">
        <f>Table7[[#This Row],[NB]]&amp;"-"&amp;Table7[[#This Row],[Sch]]</f>
        <v>90-S10S</v>
      </c>
      <c r="P810">
        <v>3.05</v>
      </c>
    </row>
    <row r="811" spans="11:16">
      <c r="K811">
        <v>3.5</v>
      </c>
      <c r="L811">
        <v>90</v>
      </c>
      <c r="M811" t="s">
        <v>758</v>
      </c>
      <c r="N811">
        <v>101.6</v>
      </c>
      <c r="O811" s="1" t="str">
        <f>Table7[[#This Row],[NB]]&amp;"-"&amp;Table7[[#This Row],[Sch]]</f>
        <v>90-S40S</v>
      </c>
      <c r="P811">
        <v>5.74</v>
      </c>
    </row>
    <row r="812" spans="11:16">
      <c r="K812">
        <v>3.5</v>
      </c>
      <c r="L812">
        <v>90</v>
      </c>
      <c r="M812" t="s">
        <v>2263</v>
      </c>
      <c r="N812">
        <v>101.6</v>
      </c>
      <c r="O812" s="1" t="str">
        <f>Table7[[#This Row],[NB]]&amp;"-"&amp;Table7[[#This Row],[Sch]]</f>
        <v>90-S80S</v>
      </c>
      <c r="P812">
        <v>8.08</v>
      </c>
    </row>
    <row r="813" spans="11:16">
      <c r="K813">
        <v>4</v>
      </c>
      <c r="L813">
        <v>100</v>
      </c>
      <c r="M813" t="s">
        <v>2264</v>
      </c>
      <c r="N813">
        <v>114.3</v>
      </c>
      <c r="O813" s="1" t="str">
        <f>Table7[[#This Row],[NB]]&amp;"-"&amp;Table7[[#This Row],[Sch]]</f>
        <v>100-S5S</v>
      </c>
      <c r="P813">
        <v>2.11</v>
      </c>
    </row>
    <row r="814" spans="11:16">
      <c r="K814">
        <v>4</v>
      </c>
      <c r="L814">
        <v>100</v>
      </c>
      <c r="M814" t="s">
        <v>294</v>
      </c>
      <c r="N814">
        <v>114.3</v>
      </c>
      <c r="O814" s="1" t="str">
        <f>Table7[[#This Row],[NB]]&amp;"-"&amp;Table7[[#This Row],[Sch]]</f>
        <v>100-S10S</v>
      </c>
      <c r="P814">
        <v>3.05</v>
      </c>
    </row>
    <row r="815" spans="11:16">
      <c r="K815">
        <v>4</v>
      </c>
      <c r="L815">
        <v>100</v>
      </c>
      <c r="M815" t="s">
        <v>758</v>
      </c>
      <c r="N815">
        <v>114.3</v>
      </c>
      <c r="O815" s="1" t="str">
        <f>Table7[[#This Row],[NB]]&amp;"-"&amp;Table7[[#This Row],[Sch]]</f>
        <v>100-S40S</v>
      </c>
      <c r="P815">
        <v>6.02</v>
      </c>
    </row>
    <row r="816" spans="11:16">
      <c r="K816">
        <v>4</v>
      </c>
      <c r="L816">
        <v>100</v>
      </c>
      <c r="M816" t="s">
        <v>2263</v>
      </c>
      <c r="N816">
        <v>114.3</v>
      </c>
      <c r="O816" s="1" t="str">
        <f>Table7[[#This Row],[NB]]&amp;"-"&amp;Table7[[#This Row],[Sch]]</f>
        <v>100-S80S</v>
      </c>
      <c r="P816">
        <v>8.56</v>
      </c>
    </row>
    <row r="817" spans="11:16">
      <c r="K817">
        <v>5</v>
      </c>
      <c r="L817">
        <v>125</v>
      </c>
      <c r="M817" t="s">
        <v>2264</v>
      </c>
      <c r="N817">
        <v>141.30000000000001</v>
      </c>
      <c r="O817" s="1" t="str">
        <f>Table7[[#This Row],[NB]]&amp;"-"&amp;Table7[[#This Row],[Sch]]</f>
        <v>125-S5S</v>
      </c>
      <c r="P817">
        <v>2.77</v>
      </c>
    </row>
    <row r="818" spans="11:16">
      <c r="K818">
        <v>5</v>
      </c>
      <c r="L818">
        <v>125</v>
      </c>
      <c r="M818" t="s">
        <v>294</v>
      </c>
      <c r="N818">
        <v>141.30000000000001</v>
      </c>
      <c r="O818" s="1" t="str">
        <f>Table7[[#This Row],[NB]]&amp;"-"&amp;Table7[[#This Row],[Sch]]</f>
        <v>125-S10S</v>
      </c>
      <c r="P818">
        <v>3.4</v>
      </c>
    </row>
    <row r="819" spans="11:16">
      <c r="K819">
        <v>5</v>
      </c>
      <c r="L819">
        <v>125</v>
      </c>
      <c r="M819" t="s">
        <v>758</v>
      </c>
      <c r="N819">
        <v>141.30000000000001</v>
      </c>
      <c r="O819" s="1" t="str">
        <f>Table7[[#This Row],[NB]]&amp;"-"&amp;Table7[[#This Row],[Sch]]</f>
        <v>125-S40S</v>
      </c>
      <c r="P819">
        <v>6.55</v>
      </c>
    </row>
    <row r="820" spans="11:16">
      <c r="K820">
        <v>5</v>
      </c>
      <c r="L820">
        <v>125</v>
      </c>
      <c r="M820" t="s">
        <v>2263</v>
      </c>
      <c r="N820">
        <v>141.30000000000001</v>
      </c>
      <c r="O820" s="1" t="str">
        <f>Table7[[#This Row],[NB]]&amp;"-"&amp;Table7[[#This Row],[Sch]]</f>
        <v>125-S80S</v>
      </c>
      <c r="P820">
        <v>9.5299999999999994</v>
      </c>
    </row>
    <row r="821" spans="11:16">
      <c r="K821">
        <v>6</v>
      </c>
      <c r="L821">
        <v>150</v>
      </c>
      <c r="M821" t="s">
        <v>2264</v>
      </c>
      <c r="N821">
        <v>168.3</v>
      </c>
      <c r="O821" s="1" t="str">
        <f>Table7[[#This Row],[NB]]&amp;"-"&amp;Table7[[#This Row],[Sch]]</f>
        <v>150-S5S</v>
      </c>
      <c r="P821">
        <v>2.77</v>
      </c>
    </row>
    <row r="822" spans="11:16">
      <c r="K822">
        <v>6</v>
      </c>
      <c r="L822">
        <v>150</v>
      </c>
      <c r="M822" t="s">
        <v>294</v>
      </c>
      <c r="N822">
        <v>168.3</v>
      </c>
      <c r="O822" s="1" t="str">
        <f>Table7[[#This Row],[NB]]&amp;"-"&amp;Table7[[#This Row],[Sch]]</f>
        <v>150-S10S</v>
      </c>
      <c r="P822">
        <v>3.4</v>
      </c>
    </row>
    <row r="823" spans="11:16">
      <c r="K823">
        <v>6</v>
      </c>
      <c r="L823">
        <v>150</v>
      </c>
      <c r="M823" t="s">
        <v>758</v>
      </c>
      <c r="N823">
        <v>168.3</v>
      </c>
      <c r="O823" s="1" t="str">
        <f>Table7[[#This Row],[NB]]&amp;"-"&amp;Table7[[#This Row],[Sch]]</f>
        <v>150-S40S</v>
      </c>
      <c r="P823">
        <v>7.11</v>
      </c>
    </row>
    <row r="824" spans="11:16">
      <c r="K824">
        <v>6</v>
      </c>
      <c r="L824">
        <v>150</v>
      </c>
      <c r="M824" t="s">
        <v>2263</v>
      </c>
      <c r="N824">
        <v>168.3</v>
      </c>
      <c r="O824" s="1" t="str">
        <f>Table7[[#This Row],[NB]]&amp;"-"&amp;Table7[[#This Row],[Sch]]</f>
        <v>150-S80S</v>
      </c>
      <c r="P824">
        <v>10.97</v>
      </c>
    </row>
    <row r="825" spans="11:16">
      <c r="K825">
        <v>8</v>
      </c>
      <c r="L825">
        <v>200</v>
      </c>
      <c r="M825" t="s">
        <v>2264</v>
      </c>
      <c r="N825">
        <v>219.1</v>
      </c>
      <c r="O825" s="1" t="str">
        <f>Table7[[#This Row],[NB]]&amp;"-"&amp;Table7[[#This Row],[Sch]]</f>
        <v>200-S5S</v>
      </c>
      <c r="P825">
        <v>2.77</v>
      </c>
    </row>
    <row r="826" spans="11:16">
      <c r="K826">
        <v>8</v>
      </c>
      <c r="L826">
        <v>200</v>
      </c>
      <c r="M826" t="s">
        <v>294</v>
      </c>
      <c r="N826">
        <v>219.1</v>
      </c>
      <c r="O826" s="1" t="str">
        <f>Table7[[#This Row],[NB]]&amp;"-"&amp;Table7[[#This Row],[Sch]]</f>
        <v>200-S10S</v>
      </c>
      <c r="P826">
        <v>3.76</v>
      </c>
    </row>
    <row r="827" spans="11:16">
      <c r="K827">
        <v>8</v>
      </c>
      <c r="L827">
        <v>200</v>
      </c>
      <c r="M827" t="s">
        <v>758</v>
      </c>
      <c r="N827">
        <v>219.1</v>
      </c>
      <c r="O827" s="1" t="str">
        <f>Table7[[#This Row],[NB]]&amp;"-"&amp;Table7[[#This Row],[Sch]]</f>
        <v>200-S40S</v>
      </c>
      <c r="P827">
        <v>8.18</v>
      </c>
    </row>
    <row r="828" spans="11:16">
      <c r="K828">
        <v>8</v>
      </c>
      <c r="L828">
        <v>200</v>
      </c>
      <c r="M828" t="s">
        <v>2263</v>
      </c>
      <c r="N828">
        <v>219.1</v>
      </c>
      <c r="O828" s="1" t="str">
        <f>Table7[[#This Row],[NB]]&amp;"-"&amp;Table7[[#This Row],[Sch]]</f>
        <v>200-S80S</v>
      </c>
      <c r="P828">
        <v>12.7</v>
      </c>
    </row>
    <row r="829" spans="11:16">
      <c r="K829">
        <v>10</v>
      </c>
      <c r="L829">
        <v>250</v>
      </c>
      <c r="M829" t="s">
        <v>2264</v>
      </c>
      <c r="N829">
        <v>273.10000000000002</v>
      </c>
      <c r="O829" s="1" t="str">
        <f>Table7[[#This Row],[NB]]&amp;"-"&amp;Table7[[#This Row],[Sch]]</f>
        <v>250-S5S</v>
      </c>
      <c r="P829">
        <v>3.4</v>
      </c>
    </row>
    <row r="830" spans="11:16">
      <c r="K830">
        <v>10</v>
      </c>
      <c r="L830">
        <v>250</v>
      </c>
      <c r="M830" t="s">
        <v>294</v>
      </c>
      <c r="N830">
        <v>273.10000000000002</v>
      </c>
      <c r="O830" s="1" t="str">
        <f>Table7[[#This Row],[NB]]&amp;"-"&amp;Table7[[#This Row],[Sch]]</f>
        <v>250-S10S</v>
      </c>
      <c r="P830">
        <v>4.1900000000000004</v>
      </c>
    </row>
    <row r="831" spans="11:16">
      <c r="K831">
        <v>10</v>
      </c>
      <c r="L831">
        <v>250</v>
      </c>
      <c r="M831" t="s">
        <v>758</v>
      </c>
      <c r="N831">
        <v>273.10000000000002</v>
      </c>
      <c r="O831" s="1" t="str">
        <f>Table7[[#This Row],[NB]]&amp;"-"&amp;Table7[[#This Row],[Sch]]</f>
        <v>250-S40S</v>
      </c>
      <c r="P831">
        <v>9.27</v>
      </c>
    </row>
    <row r="832" spans="11:16">
      <c r="K832">
        <v>10</v>
      </c>
      <c r="L832">
        <v>250</v>
      </c>
      <c r="M832" t="s">
        <v>2263</v>
      </c>
      <c r="N832">
        <v>273.10000000000002</v>
      </c>
      <c r="O832" s="1" t="str">
        <f>Table7[[#This Row],[NB]]&amp;"-"&amp;Table7[[#This Row],[Sch]]</f>
        <v>250-S80S</v>
      </c>
      <c r="P832">
        <v>12.7</v>
      </c>
    </row>
    <row r="833" spans="11:16">
      <c r="K833">
        <v>12</v>
      </c>
      <c r="L833">
        <v>300</v>
      </c>
      <c r="M833" t="s">
        <v>2264</v>
      </c>
      <c r="N833">
        <v>323.89999999999998</v>
      </c>
      <c r="O833" s="1" t="str">
        <f>Table7[[#This Row],[NB]]&amp;"-"&amp;Table7[[#This Row],[Sch]]</f>
        <v>300-S5S</v>
      </c>
      <c r="P833">
        <v>3.96</v>
      </c>
    </row>
    <row r="834" spans="11:16">
      <c r="K834">
        <v>12</v>
      </c>
      <c r="L834">
        <v>300</v>
      </c>
      <c r="M834" t="s">
        <v>294</v>
      </c>
      <c r="N834">
        <v>323.89999999999998</v>
      </c>
      <c r="O834" s="1" t="str">
        <f>Table7[[#This Row],[NB]]&amp;"-"&amp;Table7[[#This Row],[Sch]]</f>
        <v>300-S10S</v>
      </c>
      <c r="P834">
        <v>4.57</v>
      </c>
    </row>
    <row r="835" spans="11:16">
      <c r="K835">
        <v>12</v>
      </c>
      <c r="L835">
        <v>300</v>
      </c>
      <c r="M835" t="s">
        <v>758</v>
      </c>
      <c r="N835">
        <v>323.89999999999998</v>
      </c>
      <c r="O835" s="1" t="str">
        <f>Table7[[#This Row],[NB]]&amp;"-"&amp;Table7[[#This Row],[Sch]]</f>
        <v>300-S40S</v>
      </c>
      <c r="P835">
        <v>9.5299999999999994</v>
      </c>
    </row>
    <row r="836" spans="11:16">
      <c r="K836">
        <v>12</v>
      </c>
      <c r="L836">
        <v>300</v>
      </c>
      <c r="M836" t="s">
        <v>2263</v>
      </c>
      <c r="N836">
        <v>323.89999999999998</v>
      </c>
      <c r="O836" s="1" t="str">
        <f>Table7[[#This Row],[NB]]&amp;"-"&amp;Table7[[#This Row],[Sch]]</f>
        <v>300-S80S</v>
      </c>
      <c r="P836">
        <v>12.7</v>
      </c>
    </row>
    <row r="837" spans="11:16">
      <c r="K837">
        <v>14</v>
      </c>
      <c r="L837">
        <v>350</v>
      </c>
      <c r="M837" t="s">
        <v>2264</v>
      </c>
      <c r="N837">
        <v>355.6</v>
      </c>
      <c r="O837" s="1" t="str">
        <f>Table7[[#This Row],[NB]]&amp;"-"&amp;Table7[[#This Row],[Sch]]</f>
        <v>350-S5S</v>
      </c>
      <c r="P837">
        <v>3.96</v>
      </c>
    </row>
    <row r="838" spans="11:16">
      <c r="K838">
        <v>14</v>
      </c>
      <c r="L838">
        <v>350</v>
      </c>
      <c r="M838" t="s">
        <v>294</v>
      </c>
      <c r="N838">
        <v>355.6</v>
      </c>
      <c r="O838" s="1" t="str">
        <f>Table7[[#This Row],[NB]]&amp;"-"&amp;Table7[[#This Row],[Sch]]</f>
        <v>350-S10S</v>
      </c>
      <c r="P838">
        <v>4.78</v>
      </c>
    </row>
    <row r="839" spans="11:16">
      <c r="K839">
        <v>14</v>
      </c>
      <c r="L839">
        <v>350</v>
      </c>
      <c r="M839" t="s">
        <v>758</v>
      </c>
      <c r="N839">
        <v>355.6</v>
      </c>
      <c r="O839" s="1" t="str">
        <f>Table7[[#This Row],[NB]]&amp;"-"&amp;Table7[[#This Row],[Sch]]</f>
        <v>350-S40S</v>
      </c>
      <c r="P839">
        <v>9.5299999999999994</v>
      </c>
    </row>
    <row r="840" spans="11:16">
      <c r="K840">
        <v>14</v>
      </c>
      <c r="L840">
        <v>350</v>
      </c>
      <c r="M840" t="s">
        <v>2263</v>
      </c>
      <c r="N840">
        <v>355.6</v>
      </c>
      <c r="O840" s="1" t="str">
        <f>Table7[[#This Row],[NB]]&amp;"-"&amp;Table7[[#This Row],[Sch]]</f>
        <v>350-S80S</v>
      </c>
      <c r="P840">
        <v>12.7</v>
      </c>
    </row>
    <row r="841" spans="11:16">
      <c r="K841">
        <v>16</v>
      </c>
      <c r="L841">
        <v>400</v>
      </c>
      <c r="M841" t="s">
        <v>2264</v>
      </c>
      <c r="N841">
        <v>406.4</v>
      </c>
      <c r="O841" s="1" t="str">
        <f>Table7[[#This Row],[NB]]&amp;"-"&amp;Table7[[#This Row],[Sch]]</f>
        <v>400-S5S</v>
      </c>
      <c r="P841">
        <v>4.1900000000000004</v>
      </c>
    </row>
    <row r="842" spans="11:16">
      <c r="K842">
        <v>16</v>
      </c>
      <c r="L842">
        <v>400</v>
      </c>
      <c r="M842" t="s">
        <v>294</v>
      </c>
      <c r="N842">
        <v>406.4</v>
      </c>
      <c r="O842" s="1" t="str">
        <f>Table7[[#This Row],[NB]]&amp;"-"&amp;Table7[[#This Row],[Sch]]</f>
        <v>400-S10S</v>
      </c>
      <c r="P842">
        <v>4.78</v>
      </c>
    </row>
    <row r="843" spans="11:16">
      <c r="K843">
        <v>16</v>
      </c>
      <c r="L843">
        <v>400</v>
      </c>
      <c r="M843" t="s">
        <v>758</v>
      </c>
      <c r="N843">
        <v>406.4</v>
      </c>
      <c r="O843" s="1" t="str">
        <f>Table7[[#This Row],[NB]]&amp;"-"&amp;Table7[[#This Row],[Sch]]</f>
        <v>400-S40S</v>
      </c>
      <c r="P843">
        <v>9.5299999999999994</v>
      </c>
    </row>
    <row r="844" spans="11:16">
      <c r="K844">
        <v>16</v>
      </c>
      <c r="L844">
        <v>400</v>
      </c>
      <c r="M844" t="s">
        <v>2263</v>
      </c>
      <c r="N844">
        <v>406.4</v>
      </c>
      <c r="O844" s="1" t="str">
        <f>Table7[[#This Row],[NB]]&amp;"-"&amp;Table7[[#This Row],[Sch]]</f>
        <v>400-S80S</v>
      </c>
      <c r="P844">
        <v>12.7</v>
      </c>
    </row>
    <row r="845" spans="11:16">
      <c r="K845">
        <v>18</v>
      </c>
      <c r="L845">
        <v>450</v>
      </c>
      <c r="M845" t="s">
        <v>2264</v>
      </c>
      <c r="N845">
        <v>457</v>
      </c>
      <c r="O845" s="1" t="str">
        <f>Table7[[#This Row],[NB]]&amp;"-"&amp;Table7[[#This Row],[Sch]]</f>
        <v>450-S5S</v>
      </c>
      <c r="P845">
        <v>4.1900000000000004</v>
      </c>
    </row>
    <row r="846" spans="11:16">
      <c r="K846">
        <v>18</v>
      </c>
      <c r="L846">
        <v>450</v>
      </c>
      <c r="M846" t="s">
        <v>294</v>
      </c>
      <c r="N846">
        <v>457</v>
      </c>
      <c r="O846" s="1" t="str">
        <f>Table7[[#This Row],[NB]]&amp;"-"&amp;Table7[[#This Row],[Sch]]</f>
        <v>450-S10S</v>
      </c>
      <c r="P846">
        <v>9.5299999999999994</v>
      </c>
    </row>
    <row r="847" spans="11:16">
      <c r="K847">
        <v>18</v>
      </c>
      <c r="L847">
        <v>450</v>
      </c>
      <c r="M847" t="s">
        <v>758</v>
      </c>
      <c r="N847">
        <v>457</v>
      </c>
      <c r="O847" s="1" t="str">
        <f>Table7[[#This Row],[NB]]&amp;"-"&amp;Table7[[#This Row],[Sch]]</f>
        <v>450-S40S</v>
      </c>
      <c r="P847">
        <v>12.7</v>
      </c>
    </row>
    <row r="848" spans="11:16">
      <c r="K848">
        <v>18</v>
      </c>
      <c r="L848">
        <v>450</v>
      </c>
      <c r="M848" t="s">
        <v>2263</v>
      </c>
      <c r="N848">
        <v>457</v>
      </c>
      <c r="O848" s="1" t="str">
        <f>Table7[[#This Row],[NB]]&amp;"-"&amp;Table7[[#This Row],[Sch]]</f>
        <v>450-S80S</v>
      </c>
      <c r="P848">
        <v>4.78</v>
      </c>
    </row>
    <row r="849" spans="11:16">
      <c r="K849">
        <v>20</v>
      </c>
      <c r="L849">
        <v>500</v>
      </c>
      <c r="M849" t="s">
        <v>2264</v>
      </c>
      <c r="N849">
        <v>508</v>
      </c>
      <c r="O849" s="1" t="str">
        <f>Table7[[#This Row],[NB]]&amp;"-"&amp;Table7[[#This Row],[Sch]]</f>
        <v>500-S5S</v>
      </c>
      <c r="P849">
        <v>4.78</v>
      </c>
    </row>
    <row r="850" spans="11:16">
      <c r="K850">
        <v>20</v>
      </c>
      <c r="L850">
        <v>500</v>
      </c>
      <c r="M850" t="s">
        <v>294</v>
      </c>
      <c r="N850">
        <v>508</v>
      </c>
      <c r="O850" s="1" t="str">
        <f>Table7[[#This Row],[NB]]&amp;"-"&amp;Table7[[#This Row],[Sch]]</f>
        <v>500-S10S</v>
      </c>
      <c r="P850">
        <v>5.54</v>
      </c>
    </row>
    <row r="851" spans="11:16">
      <c r="K851">
        <v>20</v>
      </c>
      <c r="L851">
        <v>500</v>
      </c>
      <c r="M851" t="s">
        <v>758</v>
      </c>
      <c r="N851">
        <v>508</v>
      </c>
      <c r="O851" s="1" t="str">
        <f>Table7[[#This Row],[NB]]&amp;"-"&amp;Table7[[#This Row],[Sch]]</f>
        <v>500-S40S</v>
      </c>
      <c r="P851">
        <v>9.5299999999999994</v>
      </c>
    </row>
    <row r="852" spans="11:16">
      <c r="K852">
        <v>20</v>
      </c>
      <c r="L852">
        <v>500</v>
      </c>
      <c r="M852" t="s">
        <v>2263</v>
      </c>
      <c r="N852">
        <v>508</v>
      </c>
      <c r="O852" s="1" t="str">
        <f>Table7[[#This Row],[NB]]&amp;"-"&amp;Table7[[#This Row],[Sch]]</f>
        <v>500-S80S</v>
      </c>
      <c r="P852">
        <v>12.7</v>
      </c>
    </row>
    <row r="853" spans="11:16">
      <c r="K853">
        <v>22</v>
      </c>
      <c r="L853">
        <v>550</v>
      </c>
      <c r="M853" t="s">
        <v>2264</v>
      </c>
      <c r="N853">
        <v>559</v>
      </c>
      <c r="O853" s="1" t="str">
        <f>Table7[[#This Row],[NB]]&amp;"-"&amp;Table7[[#This Row],[Sch]]</f>
        <v>550-S5S</v>
      </c>
      <c r="P853">
        <v>4.78</v>
      </c>
    </row>
    <row r="854" spans="11:16">
      <c r="K854">
        <v>22</v>
      </c>
      <c r="L854">
        <v>550</v>
      </c>
      <c r="M854" t="s">
        <v>294</v>
      </c>
      <c r="N854">
        <v>559</v>
      </c>
      <c r="O854" s="1" t="str">
        <f>Table7[[#This Row],[NB]]&amp;"-"&amp;Table7[[#This Row],[Sch]]</f>
        <v>550-S10S</v>
      </c>
      <c r="P854">
        <v>5.54</v>
      </c>
    </row>
    <row r="855" spans="11:16">
      <c r="K855">
        <v>22</v>
      </c>
      <c r="L855">
        <v>550</v>
      </c>
      <c r="M855" t="s">
        <v>758</v>
      </c>
      <c r="N855">
        <v>559</v>
      </c>
      <c r="O855" s="1" t="str">
        <f>Table7[[#This Row],[NB]]&amp;"-"&amp;Table7[[#This Row],[Sch]]</f>
        <v>550-S40S</v>
      </c>
    </row>
    <row r="856" spans="11:16">
      <c r="K856">
        <v>22</v>
      </c>
      <c r="L856">
        <v>550</v>
      </c>
      <c r="M856" t="s">
        <v>2263</v>
      </c>
      <c r="N856">
        <v>559</v>
      </c>
      <c r="O856" s="1" t="str">
        <f>Table7[[#This Row],[NB]]&amp;"-"&amp;Table7[[#This Row],[Sch]]</f>
        <v>550-S80S</v>
      </c>
    </row>
    <row r="857" spans="11:16">
      <c r="K857">
        <v>24</v>
      </c>
      <c r="L857">
        <v>600</v>
      </c>
      <c r="M857" t="s">
        <v>2264</v>
      </c>
      <c r="N857">
        <v>610</v>
      </c>
      <c r="O857" s="1" t="str">
        <f>Table7[[#This Row],[NB]]&amp;"-"&amp;Table7[[#This Row],[Sch]]</f>
        <v>600-S5S</v>
      </c>
      <c r="P857">
        <v>5.54</v>
      </c>
    </row>
    <row r="858" spans="11:16">
      <c r="K858">
        <v>24</v>
      </c>
      <c r="L858">
        <v>600</v>
      </c>
      <c r="M858" t="s">
        <v>294</v>
      </c>
      <c r="N858">
        <v>610</v>
      </c>
      <c r="O858" s="1" t="str">
        <f>Table7[[#This Row],[NB]]&amp;"-"&amp;Table7[[#This Row],[Sch]]</f>
        <v>600-S10S</v>
      </c>
      <c r="P858">
        <v>6.35</v>
      </c>
    </row>
    <row r="859" spans="11:16">
      <c r="K859">
        <v>24</v>
      </c>
      <c r="L859">
        <v>600</v>
      </c>
      <c r="M859" t="s">
        <v>758</v>
      </c>
      <c r="N859">
        <v>610</v>
      </c>
      <c r="O859" s="1" t="str">
        <f>Table7[[#This Row],[NB]]&amp;"-"&amp;Table7[[#This Row],[Sch]]</f>
        <v>600-S40S</v>
      </c>
      <c r="P859">
        <v>9.5299999999999994</v>
      </c>
    </row>
    <row r="860" spans="11:16">
      <c r="K860">
        <v>24</v>
      </c>
      <c r="L860">
        <v>600</v>
      </c>
      <c r="M860" t="s">
        <v>2263</v>
      </c>
      <c r="N860">
        <v>610</v>
      </c>
      <c r="O860" s="1" t="str">
        <f>Table7[[#This Row],[NB]]&amp;"-"&amp;Table7[[#This Row],[Sch]]</f>
        <v>600-S80S</v>
      </c>
      <c r="P860">
        <v>12.7</v>
      </c>
    </row>
    <row r="861" spans="11:16">
      <c r="K861">
        <v>30</v>
      </c>
      <c r="L861">
        <v>750</v>
      </c>
      <c r="M861" t="s">
        <v>2264</v>
      </c>
      <c r="N861">
        <v>762</v>
      </c>
      <c r="O861" s="1" t="str">
        <f>Table7[[#This Row],[NB]]&amp;"-"&amp;Table7[[#This Row],[Sch]]</f>
        <v>750-S5S</v>
      </c>
      <c r="P861">
        <v>6.35</v>
      </c>
    </row>
    <row r="862" spans="11:16">
      <c r="K862">
        <v>30</v>
      </c>
      <c r="L862">
        <v>750</v>
      </c>
      <c r="M862" t="s">
        <v>294</v>
      </c>
      <c r="N862">
        <v>762</v>
      </c>
      <c r="O862" s="1" t="str">
        <f>Table7[[#This Row],[NB]]&amp;"-"&amp;Table7[[#This Row],[Sch]]</f>
        <v>750-S10S</v>
      </c>
      <c r="P862">
        <v>7.92</v>
      </c>
    </row>
    <row r="863" spans="11:16">
      <c r="K863">
        <v>30</v>
      </c>
      <c r="L863">
        <v>750</v>
      </c>
      <c r="M863" t="s">
        <v>758</v>
      </c>
      <c r="N863">
        <v>762</v>
      </c>
      <c r="O863" s="1" t="str">
        <f>Table7[[#This Row],[NB]]&amp;"-"&amp;Table7[[#This Row],[Sch]]</f>
        <v>750-S40S</v>
      </c>
    </row>
    <row r="864" spans="11:16">
      <c r="K864">
        <v>30</v>
      </c>
      <c r="L864">
        <v>750</v>
      </c>
      <c r="M864" t="s">
        <v>2263</v>
      </c>
      <c r="N864">
        <v>762</v>
      </c>
      <c r="O864" s="1" t="str">
        <f>Table7[[#This Row],[NB]]&amp;"-"&amp;Table7[[#This Row],[Sch]]</f>
        <v>750-S80S</v>
      </c>
    </row>
    <row r="865" spans="11:17">
      <c r="K865">
        <v>0.125</v>
      </c>
      <c r="L865">
        <v>6</v>
      </c>
      <c r="M865" t="s">
        <v>2261</v>
      </c>
      <c r="N865">
        <v>10.3</v>
      </c>
      <c r="O865" s="1" t="str">
        <f>Table7[[#This Row],[NB]]&amp;"-"&amp;Table7[[#This Row],[Sch]]</f>
        <v>6-LT</v>
      </c>
      <c r="P865">
        <v>1.8</v>
      </c>
      <c r="Q865" t="s">
        <v>2261</v>
      </c>
    </row>
    <row r="866" spans="11:17">
      <c r="K866">
        <v>0.25</v>
      </c>
      <c r="L866">
        <v>8</v>
      </c>
      <c r="M866" t="s">
        <v>2261</v>
      </c>
      <c r="N866">
        <v>13.7</v>
      </c>
      <c r="O866" s="1" t="str">
        <f>Table7[[#This Row],[NB]]&amp;"-"&amp;Table7[[#This Row],[Sch]]</f>
        <v>8-LT</v>
      </c>
      <c r="P866">
        <v>1.8</v>
      </c>
      <c r="Q866" t="s">
        <v>2261</v>
      </c>
    </row>
    <row r="867" spans="11:17">
      <c r="K867">
        <v>0.375</v>
      </c>
      <c r="L867">
        <v>10</v>
      </c>
      <c r="M867" t="s">
        <v>2261</v>
      </c>
      <c r="N867">
        <v>17.100000000000001</v>
      </c>
      <c r="O867" s="1" t="str">
        <f>Table7[[#This Row],[NB]]&amp;"-"&amp;Table7[[#This Row],[Sch]]</f>
        <v>10-LT</v>
      </c>
      <c r="P867">
        <v>1.8</v>
      </c>
      <c r="Q867" t="s">
        <v>2261</v>
      </c>
    </row>
    <row r="868" spans="11:17">
      <c r="K868">
        <v>0.5</v>
      </c>
      <c r="L868">
        <v>15</v>
      </c>
      <c r="M868" t="s">
        <v>2261</v>
      </c>
      <c r="N868">
        <v>21.3</v>
      </c>
      <c r="O868" s="1" t="str">
        <f>Table7[[#This Row],[NB]]&amp;"-"&amp;Table7[[#This Row],[Sch]]</f>
        <v>15-LT</v>
      </c>
      <c r="P868">
        <v>2</v>
      </c>
      <c r="Q868" t="s">
        <v>2261</v>
      </c>
    </row>
    <row r="869" spans="11:17">
      <c r="K869">
        <v>0.75</v>
      </c>
      <c r="L869">
        <v>20</v>
      </c>
      <c r="M869" t="s">
        <v>2261</v>
      </c>
      <c r="N869">
        <v>26.7</v>
      </c>
      <c r="O869" s="1" t="str">
        <f>Table7[[#This Row],[NB]]&amp;"-"&amp;Table7[[#This Row],[Sch]]</f>
        <v>20-LT</v>
      </c>
      <c r="P869">
        <v>2.2999999999999998</v>
      </c>
      <c r="Q869" t="s">
        <v>2261</v>
      </c>
    </row>
    <row r="870" spans="11:17">
      <c r="K870">
        <v>1</v>
      </c>
      <c r="L870">
        <v>25</v>
      </c>
      <c r="M870" t="s">
        <v>2261</v>
      </c>
      <c r="N870">
        <v>33.4</v>
      </c>
      <c r="O870" s="1" t="str">
        <f>Table7[[#This Row],[NB]]&amp;"-"&amp;Table7[[#This Row],[Sch]]</f>
        <v>25-LT</v>
      </c>
      <c r="P870">
        <v>2.6</v>
      </c>
      <c r="Q870" t="s">
        <v>2261</v>
      </c>
    </row>
    <row r="871" spans="11:17">
      <c r="K871">
        <v>1.25</v>
      </c>
      <c r="L871">
        <v>32</v>
      </c>
      <c r="M871" t="s">
        <v>2261</v>
      </c>
      <c r="N871">
        <v>42.2</v>
      </c>
      <c r="O871" s="1" t="str">
        <f>Table7[[#This Row],[NB]]&amp;"-"&amp;Table7[[#This Row],[Sch]]</f>
        <v>32-LT</v>
      </c>
      <c r="P871">
        <v>2.6</v>
      </c>
      <c r="Q871" t="s">
        <v>2261</v>
      </c>
    </row>
    <row r="872" spans="11:17">
      <c r="K872">
        <v>1.5</v>
      </c>
      <c r="L872">
        <v>40</v>
      </c>
      <c r="M872" t="s">
        <v>2261</v>
      </c>
      <c r="N872">
        <v>48.3</v>
      </c>
      <c r="O872" s="1" t="str">
        <f>Table7[[#This Row],[NB]]&amp;"-"&amp;Table7[[#This Row],[Sch]]</f>
        <v>40-LT</v>
      </c>
      <c r="P872">
        <v>2.9</v>
      </c>
      <c r="Q872" t="s">
        <v>2261</v>
      </c>
    </row>
    <row r="873" spans="11:17">
      <c r="K873">
        <v>2</v>
      </c>
      <c r="L873">
        <v>50</v>
      </c>
      <c r="M873" t="s">
        <v>2261</v>
      </c>
      <c r="N873">
        <v>60.3</v>
      </c>
      <c r="O873" s="1" t="str">
        <f>Table7[[#This Row],[NB]]&amp;"-"&amp;Table7[[#This Row],[Sch]]</f>
        <v>50-LT</v>
      </c>
      <c r="P873">
        <v>2.9</v>
      </c>
      <c r="Q873" t="s">
        <v>2261</v>
      </c>
    </row>
    <row r="874" spans="11:17">
      <c r="K874">
        <v>2.5</v>
      </c>
      <c r="L874">
        <v>65</v>
      </c>
      <c r="M874" t="s">
        <v>2261</v>
      </c>
      <c r="N874">
        <v>73</v>
      </c>
      <c r="O874" s="1" t="str">
        <f>Table7[[#This Row],[NB]]&amp;"-"&amp;Table7[[#This Row],[Sch]]</f>
        <v>65-LT</v>
      </c>
      <c r="P874">
        <v>3.2</v>
      </c>
      <c r="Q874" t="s">
        <v>2261</v>
      </c>
    </row>
    <row r="875" spans="11:17">
      <c r="K875">
        <v>3</v>
      </c>
      <c r="L875">
        <v>80</v>
      </c>
      <c r="M875" t="s">
        <v>2261</v>
      </c>
      <c r="N875">
        <v>88.9</v>
      </c>
      <c r="O875" s="1" t="str">
        <f>Table7[[#This Row],[NB]]&amp;"-"&amp;Table7[[#This Row],[Sch]]</f>
        <v>80-LT</v>
      </c>
      <c r="P875">
        <v>3.2</v>
      </c>
      <c r="Q875" t="s">
        <v>2261</v>
      </c>
    </row>
    <row r="876" spans="11:17">
      <c r="K876">
        <v>4</v>
      </c>
      <c r="L876">
        <v>100</v>
      </c>
      <c r="M876" t="s">
        <v>2261</v>
      </c>
      <c r="N876">
        <v>114.3</v>
      </c>
      <c r="O876" s="1" t="str">
        <f>Table7[[#This Row],[NB]]&amp;"-"&amp;Table7[[#This Row],[Sch]]</f>
        <v>100-LT</v>
      </c>
      <c r="P876">
        <v>3.6</v>
      </c>
      <c r="Q876" t="s">
        <v>2261</v>
      </c>
    </row>
    <row r="877" spans="11:17">
      <c r="K877">
        <v>0.125</v>
      </c>
      <c r="L877">
        <v>6</v>
      </c>
      <c r="M877" t="s">
        <v>2262</v>
      </c>
      <c r="N877">
        <v>10.3</v>
      </c>
      <c r="O877" s="1" t="str">
        <f>Table7[[#This Row],[NB]]&amp;"-"&amp;Table7[[#This Row],[Sch]]</f>
        <v>6-MED</v>
      </c>
      <c r="P877">
        <v>2</v>
      </c>
      <c r="Q877" t="s">
        <v>2262</v>
      </c>
    </row>
    <row r="878" spans="11:17">
      <c r="K878">
        <v>0.25</v>
      </c>
      <c r="L878">
        <v>8</v>
      </c>
      <c r="M878" t="s">
        <v>2262</v>
      </c>
      <c r="N878">
        <v>13.7</v>
      </c>
      <c r="O878" s="1" t="str">
        <f>Table7[[#This Row],[NB]]&amp;"-"&amp;Table7[[#This Row],[Sch]]</f>
        <v>8-MED</v>
      </c>
      <c r="P878">
        <v>2.2999999999999998</v>
      </c>
      <c r="Q878" t="s">
        <v>2262</v>
      </c>
    </row>
    <row r="879" spans="11:17">
      <c r="K879">
        <v>0.375</v>
      </c>
      <c r="L879">
        <v>10</v>
      </c>
      <c r="M879" t="s">
        <v>2262</v>
      </c>
      <c r="N879">
        <v>17.100000000000001</v>
      </c>
      <c r="O879" s="1" t="str">
        <f>Table7[[#This Row],[NB]]&amp;"-"&amp;Table7[[#This Row],[Sch]]</f>
        <v>10-MED</v>
      </c>
      <c r="P879">
        <v>2.2999999999999998</v>
      </c>
      <c r="Q879" t="s">
        <v>2262</v>
      </c>
    </row>
    <row r="880" spans="11:17">
      <c r="K880">
        <v>0.5</v>
      </c>
      <c r="L880">
        <v>15</v>
      </c>
      <c r="M880" t="s">
        <v>2262</v>
      </c>
      <c r="N880">
        <v>21.3</v>
      </c>
      <c r="O880" s="1" t="str">
        <f>Table7[[#This Row],[NB]]&amp;"-"&amp;Table7[[#This Row],[Sch]]</f>
        <v>15-MED</v>
      </c>
      <c r="P880">
        <v>2.6</v>
      </c>
      <c r="Q880" t="s">
        <v>2262</v>
      </c>
    </row>
    <row r="881" spans="11:17">
      <c r="K881">
        <v>0.75</v>
      </c>
      <c r="L881">
        <v>20</v>
      </c>
      <c r="M881" t="s">
        <v>2262</v>
      </c>
      <c r="N881">
        <v>26.7</v>
      </c>
      <c r="O881" s="1" t="str">
        <f>Table7[[#This Row],[NB]]&amp;"-"&amp;Table7[[#This Row],[Sch]]</f>
        <v>20-MED</v>
      </c>
      <c r="P881">
        <v>2.6</v>
      </c>
      <c r="Q881" t="s">
        <v>2262</v>
      </c>
    </row>
    <row r="882" spans="11:17">
      <c r="K882">
        <v>1</v>
      </c>
      <c r="L882">
        <v>25</v>
      </c>
      <c r="M882" t="s">
        <v>2262</v>
      </c>
      <c r="N882">
        <v>33.4</v>
      </c>
      <c r="O882" s="1" t="str">
        <f>Table7[[#This Row],[NB]]&amp;"-"&amp;Table7[[#This Row],[Sch]]</f>
        <v>25-MED</v>
      </c>
      <c r="P882">
        <v>3.2</v>
      </c>
      <c r="Q882" t="s">
        <v>2262</v>
      </c>
    </row>
    <row r="883" spans="11:17">
      <c r="K883">
        <v>1.25</v>
      </c>
      <c r="L883">
        <v>32</v>
      </c>
      <c r="M883" t="s">
        <v>2262</v>
      </c>
      <c r="N883">
        <v>42.2</v>
      </c>
      <c r="O883" s="1" t="str">
        <f>Table7[[#This Row],[NB]]&amp;"-"&amp;Table7[[#This Row],[Sch]]</f>
        <v>32-MED</v>
      </c>
      <c r="P883">
        <v>3.2</v>
      </c>
      <c r="Q883" t="s">
        <v>2262</v>
      </c>
    </row>
    <row r="884" spans="11:17">
      <c r="K884">
        <v>1.5</v>
      </c>
      <c r="L884">
        <v>40</v>
      </c>
      <c r="M884" t="s">
        <v>2262</v>
      </c>
      <c r="N884">
        <v>48.3</v>
      </c>
      <c r="O884" s="1" t="str">
        <f>Table7[[#This Row],[NB]]&amp;"-"&amp;Table7[[#This Row],[Sch]]</f>
        <v>40-MED</v>
      </c>
      <c r="P884">
        <v>3.2</v>
      </c>
      <c r="Q884" t="s">
        <v>2262</v>
      </c>
    </row>
    <row r="885" spans="11:17">
      <c r="K885">
        <v>2</v>
      </c>
      <c r="L885">
        <v>50</v>
      </c>
      <c r="M885" t="s">
        <v>2262</v>
      </c>
      <c r="N885">
        <v>60.3</v>
      </c>
      <c r="O885" s="1" t="str">
        <f>Table7[[#This Row],[NB]]&amp;"-"&amp;Table7[[#This Row],[Sch]]</f>
        <v>50-MED</v>
      </c>
      <c r="P885">
        <v>3.6</v>
      </c>
      <c r="Q885" t="s">
        <v>2262</v>
      </c>
    </row>
    <row r="886" spans="11:17">
      <c r="K886">
        <v>2.5</v>
      </c>
      <c r="L886">
        <v>65</v>
      </c>
      <c r="M886" t="s">
        <v>2262</v>
      </c>
      <c r="N886">
        <v>73</v>
      </c>
      <c r="O886" s="1" t="str">
        <f>Table7[[#This Row],[NB]]&amp;"-"&amp;Table7[[#This Row],[Sch]]</f>
        <v>65-MED</v>
      </c>
      <c r="P886">
        <v>3.6</v>
      </c>
      <c r="Q886" t="s">
        <v>2262</v>
      </c>
    </row>
    <row r="887" spans="11:17">
      <c r="K887">
        <v>3</v>
      </c>
      <c r="L887">
        <v>80</v>
      </c>
      <c r="M887" t="s">
        <v>2262</v>
      </c>
      <c r="N887">
        <v>88.9</v>
      </c>
      <c r="O887" s="1" t="str">
        <f>Table7[[#This Row],[NB]]&amp;"-"&amp;Table7[[#This Row],[Sch]]</f>
        <v>80-MED</v>
      </c>
      <c r="P887">
        <v>4</v>
      </c>
      <c r="Q887" t="s">
        <v>2262</v>
      </c>
    </row>
    <row r="888" spans="11:17">
      <c r="K888">
        <v>4</v>
      </c>
      <c r="L888">
        <v>100</v>
      </c>
      <c r="M888" t="s">
        <v>2262</v>
      </c>
      <c r="N888">
        <v>114.3</v>
      </c>
      <c r="O888" s="1" t="str">
        <f>Table7[[#This Row],[NB]]&amp;"-"&amp;Table7[[#This Row],[Sch]]</f>
        <v>100-MED</v>
      </c>
      <c r="P888">
        <v>4.5</v>
      </c>
      <c r="Q888" t="s">
        <v>2262</v>
      </c>
    </row>
    <row r="889" spans="11:17">
      <c r="K889">
        <v>5</v>
      </c>
      <c r="L889">
        <v>125</v>
      </c>
      <c r="M889" t="s">
        <v>2262</v>
      </c>
      <c r="N889">
        <v>141.30000000000001</v>
      </c>
      <c r="O889" s="1" t="str">
        <f>Table7[[#This Row],[NB]]&amp;"-"&amp;Table7[[#This Row],[Sch]]</f>
        <v>125-MED</v>
      </c>
      <c r="P889">
        <v>4.8</v>
      </c>
      <c r="Q889" t="s">
        <v>2262</v>
      </c>
    </row>
    <row r="890" spans="11:17">
      <c r="K890">
        <v>6</v>
      </c>
      <c r="L890">
        <v>150</v>
      </c>
      <c r="M890" t="s">
        <v>2262</v>
      </c>
      <c r="N890">
        <v>168.3</v>
      </c>
      <c r="O890" s="1" t="str">
        <f>Table7[[#This Row],[NB]]&amp;"-"&amp;Table7[[#This Row],[Sch]]</f>
        <v>150-MED</v>
      </c>
      <c r="P890">
        <v>4.8</v>
      </c>
      <c r="Q890" t="s">
        <v>2262</v>
      </c>
    </row>
    <row r="891" spans="11:17">
      <c r="K891">
        <v>0.125</v>
      </c>
      <c r="L891">
        <v>6</v>
      </c>
      <c r="M891" t="s">
        <v>496</v>
      </c>
      <c r="N891">
        <v>10.3</v>
      </c>
      <c r="O891" s="1" t="str">
        <f>Table7[[#This Row],[NB]]&amp;"-"&amp;Table7[[#This Row],[Sch]]</f>
        <v>6-HVY</v>
      </c>
      <c r="P891">
        <v>2.6</v>
      </c>
      <c r="Q891" t="s">
        <v>496</v>
      </c>
    </row>
    <row r="892" spans="11:17">
      <c r="K892">
        <v>0.25</v>
      </c>
      <c r="L892">
        <v>8</v>
      </c>
      <c r="M892" t="s">
        <v>496</v>
      </c>
      <c r="N892">
        <v>13.7</v>
      </c>
      <c r="O892" s="1" t="str">
        <f>Table7[[#This Row],[NB]]&amp;"-"&amp;Table7[[#This Row],[Sch]]</f>
        <v>8-HVY</v>
      </c>
      <c r="P892">
        <v>2.9</v>
      </c>
      <c r="Q892" t="s">
        <v>496</v>
      </c>
    </row>
    <row r="893" spans="11:17">
      <c r="K893">
        <v>0.375</v>
      </c>
      <c r="L893">
        <v>10</v>
      </c>
      <c r="M893" t="s">
        <v>496</v>
      </c>
      <c r="N893">
        <v>17.100000000000001</v>
      </c>
      <c r="O893" s="1" t="str">
        <f>Table7[[#This Row],[NB]]&amp;"-"&amp;Table7[[#This Row],[Sch]]</f>
        <v>10-HVY</v>
      </c>
      <c r="P893">
        <v>2.9</v>
      </c>
      <c r="Q893" t="s">
        <v>496</v>
      </c>
    </row>
    <row r="894" spans="11:17">
      <c r="K894">
        <v>0.5</v>
      </c>
      <c r="L894">
        <v>15</v>
      </c>
      <c r="M894" t="s">
        <v>496</v>
      </c>
      <c r="N894">
        <v>21.3</v>
      </c>
      <c r="O894" s="1" t="str">
        <f>Table7[[#This Row],[NB]]&amp;"-"&amp;Table7[[#This Row],[Sch]]</f>
        <v>15-HVY</v>
      </c>
      <c r="P894">
        <v>3.2</v>
      </c>
      <c r="Q894" t="s">
        <v>496</v>
      </c>
    </row>
    <row r="895" spans="11:17">
      <c r="K895">
        <v>0.75</v>
      </c>
      <c r="L895">
        <v>20</v>
      </c>
      <c r="M895" t="s">
        <v>496</v>
      </c>
      <c r="N895">
        <v>26.7</v>
      </c>
      <c r="O895" s="1" t="str">
        <f>Table7[[#This Row],[NB]]&amp;"-"&amp;Table7[[#This Row],[Sch]]</f>
        <v>20-HVY</v>
      </c>
      <c r="P895">
        <v>3.2</v>
      </c>
      <c r="Q895" t="s">
        <v>496</v>
      </c>
    </row>
    <row r="896" spans="11:17">
      <c r="K896">
        <v>1</v>
      </c>
      <c r="L896">
        <v>25</v>
      </c>
      <c r="M896" t="s">
        <v>496</v>
      </c>
      <c r="N896">
        <v>33.4</v>
      </c>
      <c r="O896" s="1" t="str">
        <f>Table7[[#This Row],[NB]]&amp;"-"&amp;Table7[[#This Row],[Sch]]</f>
        <v>25-HVY</v>
      </c>
      <c r="P896">
        <v>4</v>
      </c>
      <c r="Q896" t="s">
        <v>496</v>
      </c>
    </row>
    <row r="897" spans="11:17">
      <c r="K897">
        <v>1.25</v>
      </c>
      <c r="L897">
        <v>32</v>
      </c>
      <c r="M897" t="s">
        <v>496</v>
      </c>
      <c r="N897">
        <v>42.2</v>
      </c>
      <c r="O897" s="1" t="str">
        <f>Table7[[#This Row],[NB]]&amp;"-"&amp;Table7[[#This Row],[Sch]]</f>
        <v>32-HVY</v>
      </c>
      <c r="P897">
        <v>4</v>
      </c>
      <c r="Q897" t="s">
        <v>496</v>
      </c>
    </row>
    <row r="898" spans="11:17">
      <c r="K898">
        <v>1.5</v>
      </c>
      <c r="L898">
        <v>40</v>
      </c>
      <c r="M898" t="s">
        <v>496</v>
      </c>
      <c r="N898">
        <v>48.3</v>
      </c>
      <c r="O898" s="1" t="str">
        <f>Table7[[#This Row],[NB]]&amp;"-"&amp;Table7[[#This Row],[Sch]]</f>
        <v>40-HVY</v>
      </c>
      <c r="P898">
        <v>4</v>
      </c>
      <c r="Q898" t="s">
        <v>496</v>
      </c>
    </row>
    <row r="899" spans="11:17">
      <c r="K899">
        <v>2</v>
      </c>
      <c r="L899">
        <v>50</v>
      </c>
      <c r="M899" t="s">
        <v>496</v>
      </c>
      <c r="N899">
        <v>60.3</v>
      </c>
      <c r="O899" s="1" t="str">
        <f>Table7[[#This Row],[NB]]&amp;"-"&amp;Table7[[#This Row],[Sch]]</f>
        <v>50-HVY</v>
      </c>
      <c r="P899">
        <v>4.5</v>
      </c>
      <c r="Q899" t="s">
        <v>496</v>
      </c>
    </row>
    <row r="900" spans="11:17">
      <c r="K900">
        <v>2.5</v>
      </c>
      <c r="L900">
        <v>65</v>
      </c>
      <c r="M900" t="s">
        <v>496</v>
      </c>
      <c r="N900">
        <v>73</v>
      </c>
      <c r="O900" s="1" t="str">
        <f>Table7[[#This Row],[NB]]&amp;"-"&amp;Table7[[#This Row],[Sch]]</f>
        <v>65-HVY</v>
      </c>
      <c r="P900">
        <v>4.5</v>
      </c>
      <c r="Q900" t="s">
        <v>496</v>
      </c>
    </row>
    <row r="901" spans="11:17">
      <c r="K901">
        <v>3</v>
      </c>
      <c r="L901">
        <v>80</v>
      </c>
      <c r="M901" t="s">
        <v>496</v>
      </c>
      <c r="N901">
        <v>88.9</v>
      </c>
      <c r="O901" s="1" t="str">
        <f>Table7[[#This Row],[NB]]&amp;"-"&amp;Table7[[#This Row],[Sch]]</f>
        <v>80-HVY</v>
      </c>
      <c r="P901">
        <v>4.8</v>
      </c>
      <c r="Q901" t="s">
        <v>496</v>
      </c>
    </row>
    <row r="902" spans="11:17">
      <c r="K902">
        <v>4</v>
      </c>
      <c r="L902">
        <v>100</v>
      </c>
      <c r="M902" t="s">
        <v>496</v>
      </c>
      <c r="N902">
        <v>114.3</v>
      </c>
      <c r="O902" s="1" t="str">
        <f>Table7[[#This Row],[NB]]&amp;"-"&amp;Table7[[#This Row],[Sch]]</f>
        <v>100-HVY</v>
      </c>
      <c r="P902">
        <v>5.4</v>
      </c>
      <c r="Q902" t="s">
        <v>496</v>
      </c>
    </row>
    <row r="903" spans="11:17">
      <c r="K903">
        <v>5</v>
      </c>
      <c r="L903">
        <v>125</v>
      </c>
      <c r="M903" t="s">
        <v>496</v>
      </c>
      <c r="N903">
        <v>141.30000000000001</v>
      </c>
      <c r="O903" s="1" t="str">
        <f>Table7[[#This Row],[NB]]&amp;"-"&amp;Table7[[#This Row],[Sch]]</f>
        <v>125-HVY</v>
      </c>
      <c r="P903">
        <v>5.4</v>
      </c>
      <c r="Q903" t="s">
        <v>496</v>
      </c>
    </row>
    <row r="904" spans="11:17">
      <c r="K904">
        <v>6</v>
      </c>
      <c r="L904">
        <v>150</v>
      </c>
      <c r="M904" t="s">
        <v>496</v>
      </c>
      <c r="N904">
        <v>168.3</v>
      </c>
      <c r="O904" s="1" t="str">
        <f>Table7[[#This Row],[NB]]&amp;"-"&amp;Table7[[#This Row],[Sch]]</f>
        <v>150-HVY</v>
      </c>
      <c r="P904">
        <v>5.4</v>
      </c>
      <c r="Q904" t="s">
        <v>496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>
  <dimension ref="H7:M12"/>
  <sheetViews>
    <sheetView workbookViewId="0">
      <selection activeCell="R21" sqref="R21"/>
    </sheetView>
  </sheetViews>
  <sheetFormatPr defaultRowHeight="15"/>
  <sheetData>
    <row r="7" spans="8:13">
      <c r="M7" s="54"/>
    </row>
    <row r="9" spans="8:13">
      <c r="H9" s="53"/>
    </row>
    <row r="10" spans="8:13">
      <c r="H10" s="53"/>
    </row>
    <row r="11" spans="8:13">
      <c r="H11" s="53"/>
    </row>
    <row r="12" spans="8:13">
      <c r="H12" s="53"/>
      <c r="I12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LINEBOM-RHP0609</vt:lpstr>
      <vt:lpstr>WT-MATL</vt:lpstr>
      <vt:lpstr>WT-MATL-ITEM</vt:lpstr>
      <vt:lpstr>WT-SYSTEM</vt:lpstr>
      <vt:lpstr>WELD-SCH-SYS</vt:lpstr>
      <vt:lpstr>WELD-SCH-SIZE</vt:lpstr>
      <vt:lpstr>INCHDIA-SYS</vt:lpstr>
      <vt:lpstr>INCHDIA-SIZE</vt:lpstr>
      <vt:lpstr>SZ-SCH-THK</vt:lpstr>
      <vt:lpstr>THK-REF</vt:lpstr>
      <vt:lpstr>DATAMASTER</vt:lpstr>
      <vt:lpstr>Sheet1</vt:lpstr>
      <vt:lpstr>'INCHDIA-SIZE'!Print_Area</vt:lpstr>
      <vt:lpstr>'INCHDIA-SYS'!Print_Area</vt:lpstr>
      <vt:lpstr>'SZ-SCH-THK'!Print_Area</vt:lpstr>
      <vt:lpstr>'WELD-SCH-SIZE'!Print_Area</vt:lpstr>
      <vt:lpstr>'WELD-SCH-SYS'!Print_Area</vt:lpstr>
      <vt:lpstr>'WT-MATL-ITEM'!Print_Area</vt:lpstr>
      <vt:lpstr>'WT-SYSTEM'!Print_Area</vt:lpstr>
      <vt:lpstr>'INCHDIA-SIZE'!Print_Titles</vt:lpstr>
      <vt:lpstr>'SZ-SCH-THK'!Print_Titles</vt:lpstr>
      <vt:lpstr>'WELD-SCH-SIZE'!Print_Titles</vt:lpstr>
      <vt:lpstr>'WT-MATL-ITEM'!Print_Titles</vt:lpstr>
      <vt:lpstr>'WT-SYSTEM'!Print_Titles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Srikanth</dc:creator>
  <cp:lastModifiedBy>jkumar</cp:lastModifiedBy>
  <cp:lastPrinted>2014-12-08T11:32:48Z</cp:lastPrinted>
  <dcterms:created xsi:type="dcterms:W3CDTF">2014-09-07T02:56:11Z</dcterms:created>
  <dcterms:modified xsi:type="dcterms:W3CDTF">2014-12-08T11:33:04Z</dcterms:modified>
</cp:coreProperties>
</file>